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14" documentId="8_{2D0A2C97-414D-492E-BFE4-365141B29909}" xr6:coauthVersionLast="47" xr6:coauthVersionMax="47" xr10:uidLastSave="{1C48D6B3-39D1-439E-8826-71A5D640983E}"/>
  <bookViews>
    <workbookView xWindow="57480" yWindow="-120" windowWidth="29040" windowHeight="1644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232" i="233" a="1"/>
  <c r="F473" i="233" a="1"/>
  <c r="F326" i="233" a="1"/>
  <c r="F1809" i="233" a="1"/>
  <c r="F933" i="233" a="1"/>
  <c r="F1613" i="233" a="1"/>
  <c r="F1065" i="233" a="1"/>
  <c r="F20" i="233" a="1"/>
  <c r="F488" i="233" a="1"/>
  <c r="F91" i="233" a="1"/>
  <c r="F846" i="233" a="1"/>
  <c r="F76" i="233" a="1"/>
  <c r="F1349" i="233" a="1"/>
  <c r="F1974" i="233" a="1"/>
  <c r="F1783" i="233" a="1"/>
  <c r="F138" i="233" a="1"/>
  <c r="F497" i="233" a="1"/>
  <c r="F1227" i="233" a="1"/>
  <c r="F1979" i="233" a="1"/>
  <c r="F58" i="233" a="1"/>
  <c r="F315" i="233" a="1"/>
  <c r="F1794" i="233" a="1"/>
  <c r="F193"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899" i="233" a="1"/>
  <c r="F953" i="233" a="1"/>
  <c r="F432" i="233" a="1"/>
  <c r="F541" i="233" a="1"/>
  <c r="F1831" i="233" a="1"/>
  <c r="F1516" i="233" a="1"/>
  <c r="F1038" i="233" a="1"/>
  <c r="F111" i="233" a="1"/>
  <c r="F420" i="233" a="1"/>
  <c r="F736" i="233" a="1"/>
  <c r="F1459" i="233" a="1"/>
  <c r="F1490" i="233" a="1"/>
  <c r="F1218" i="233" a="1"/>
  <c r="F1467" i="233" a="1"/>
  <c r="F1554"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347" i="233" a="1"/>
  <c r="F1138" i="233" a="1"/>
  <c r="F1800" i="233" a="1"/>
  <c r="F1493" i="233" a="1"/>
  <c r="F1796" i="233" a="1"/>
  <c r="F1808" i="233" a="1"/>
  <c r="F539" i="233" a="1"/>
  <c r="F1121" i="233" a="1"/>
  <c r="F1302" i="233" a="1"/>
  <c r="F1265" i="233" a="1"/>
  <c r="F670" i="233" a="1"/>
  <c r="F11" i="233" a="1"/>
  <c r="F1528" i="233" a="1"/>
  <c r="F690" i="233" a="1"/>
  <c r="F1430" i="233" a="1"/>
  <c r="F557" i="233" a="1"/>
  <c r="F1706" i="233" a="1"/>
  <c r="F968"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826" i="233" a="1"/>
  <c r="F177" i="233" a="1"/>
  <c r="F345" i="233" a="1"/>
  <c r="F1781" i="233" a="1"/>
  <c r="F158" i="233" a="1"/>
  <c r="F912" i="233" a="1"/>
  <c r="F1415" i="233" a="1"/>
  <c r="F1967" i="233" a="1"/>
  <c r="F1936"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706" i="233" a="1"/>
  <c r="F89" i="233" a="1"/>
  <c r="F1418" i="233" a="1"/>
  <c r="F758" i="233" a="1"/>
  <c r="F1460"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338" i="233" a="1"/>
  <c r="F431" i="233" a="1"/>
  <c r="F623" i="233" a="1"/>
  <c r="F883" i="233" a="1"/>
  <c r="F1264" i="233" a="1"/>
  <c r="F1453" i="233" a="1"/>
  <c r="F1883" i="233" a="1"/>
  <c r="F435" i="233" a="1"/>
  <c r="F1837" i="233" a="1"/>
  <c r="F1167" i="233" a="1"/>
  <c r="F1426" i="233" a="1"/>
  <c r="F776" i="233" a="1"/>
  <c r="F1570" i="233" a="1"/>
  <c r="F1502" i="233" a="1"/>
  <c r="F1675" i="233" a="1"/>
  <c r="F370" i="233" a="1"/>
  <c r="F189" i="233" a="1"/>
  <c r="F458" i="233" a="1"/>
  <c r="F547" i="233" a="1"/>
  <c r="F942" i="233" a="1"/>
  <c r="F1669" i="233" a="1"/>
  <c r="F1281" i="233" a="1"/>
  <c r="F440" i="233" a="1"/>
  <c r="F151" i="233" a="1"/>
  <c r="F881" i="233" a="1"/>
  <c r="F858" i="233" a="1"/>
  <c r="F1015" i="233" a="1"/>
  <c r="F1524" i="233" a="1"/>
  <c r="F850"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822" i="233" a="1"/>
  <c r="F1602" i="233" a="1"/>
  <c r="F119" i="233" a="1"/>
  <c r="F436" i="233" a="1"/>
  <c r="F1294" i="233" a="1"/>
  <c r="F1786" i="233" a="1"/>
  <c r="F860" i="233" a="1"/>
  <c r="F613" i="233" a="1"/>
  <c r="F1487" i="233" a="1"/>
  <c r="F12" i="233" a="1"/>
  <c r="F1626" i="233" a="1"/>
  <c r="F1889" i="233" a="1"/>
  <c r="F1501" i="233" a="1"/>
  <c r="F336" i="233" a="1"/>
  <c r="F1392" i="233" a="1"/>
  <c r="F983" i="233" a="1"/>
  <c r="F671" i="233" a="1"/>
  <c r="F114" i="233" a="1"/>
  <c r="F1941" i="233" a="1"/>
  <c r="F976" i="233" a="1"/>
  <c r="F1113" i="233" a="1"/>
  <c r="F1333" i="233" a="1"/>
  <c r="F848" i="233" a="1"/>
  <c r="F1587" i="233" a="1"/>
  <c r="F728" i="233" a="1"/>
  <c r="F790" i="233" a="1"/>
  <c r="F1342" i="233" a="1"/>
  <c r="F1759"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020" i="233" a="1"/>
  <c r="F120" i="233" a="1"/>
  <c r="F536" i="233" a="1"/>
  <c r="F141" i="233" a="1"/>
  <c r="F288" i="233" a="1"/>
  <c r="F74" i="233" a="1"/>
  <c r="F1984" i="233" a="1"/>
  <c r="F427" i="233" a="1"/>
  <c r="F510" i="233" a="1"/>
  <c r="F352" i="233" a="1"/>
  <c r="F482" i="233" a="1"/>
  <c r="F339" i="233" a="1"/>
  <c r="F1058" i="233" a="1"/>
  <c r="F1307" i="233" a="1"/>
  <c r="F641" i="233" a="1"/>
  <c r="F448" i="233" a="1"/>
  <c r="F1529" i="233" a="1"/>
  <c r="F1757" i="233" a="1"/>
  <c r="F1714" i="233" a="1"/>
  <c r="F713" i="233" a="1"/>
  <c r="F1166" i="233" a="1"/>
  <c r="F1912" i="233" a="1"/>
  <c r="F1240" i="233" a="1"/>
  <c r="F178" i="233" a="1"/>
  <c r="F1454" i="233" a="1"/>
  <c r="F618" i="233" a="1"/>
  <c r="F1946" i="233" a="1"/>
  <c r="F726" i="233" a="1"/>
  <c r="F769" i="233" a="1"/>
  <c r="F1683" i="233" a="1"/>
  <c r="F48" i="233" a="1"/>
  <c r="F897" i="233" a="1"/>
  <c r="F1077" i="233" a="1"/>
  <c r="F1061" i="233" a="1"/>
  <c r="F1007" i="233" a="1"/>
  <c r="F805" i="233" a="1"/>
  <c r="F1245" i="233" a="1"/>
  <c r="F877" i="233" a="1"/>
  <c r="F1376" i="233" a="1"/>
  <c r="F1066" i="233" a="1"/>
  <c r="F1196" i="233" a="1"/>
  <c r="F35" i="233" a="1"/>
  <c r="F1051"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284" i="233" a="1"/>
  <c r="F1313" i="233" a="1"/>
  <c r="F29" i="233" a="1"/>
  <c r="F600" i="233" a="1"/>
  <c r="F508" i="233" a="1"/>
  <c r="F1830" i="233" a="1"/>
  <c r="F633" i="233" a="1"/>
  <c r="F1190" i="233" a="1"/>
  <c r="F1705" i="233" a="1"/>
  <c r="F1612" i="233" a="1"/>
  <c r="F223" i="233" a="1"/>
  <c r="F1124" i="233" a="1"/>
  <c r="F199" i="233" a="1"/>
  <c r="F1636" i="233" a="1"/>
  <c r="F321" i="233" a="1"/>
  <c r="F49" i="233" a="1"/>
  <c r="F827" i="233" a="1"/>
  <c r="F1657" i="233" a="1"/>
  <c r="F1910" i="233" a="1"/>
  <c r="F1116" i="233" a="1"/>
  <c r="F715" i="233" a="1"/>
  <c r="F1617" i="233" a="1"/>
  <c r="F386" i="233" a="1"/>
  <c r="F994" i="233" a="1"/>
  <c r="F1037" i="233" a="1"/>
  <c r="F1538" i="233" a="1"/>
  <c r="F1829" i="233" a="1"/>
  <c r="F1247" i="233" a="1"/>
  <c r="F948" i="233" a="1"/>
  <c r="F234" i="233" a="1"/>
  <c r="F16" i="233" a="1"/>
  <c r="F1005" i="233" a="1"/>
  <c r="F1292" i="233" a="1"/>
  <c r="F382" i="233" a="1"/>
  <c r="F841" i="233" a="1"/>
  <c r="F947" i="233" a="1"/>
  <c r="F325"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21" i="233" a="1"/>
  <c r="F1890" i="233" a="1"/>
  <c r="F1638" i="233" a="1"/>
  <c r="F213" i="233" a="1"/>
  <c r="F1187" i="233" a="1"/>
  <c r="F1746" i="233" a="1"/>
  <c r="F1955" i="233" a="1"/>
  <c r="F249" i="233" a="1"/>
  <c r="F762" i="233" a="1"/>
  <c r="F996" i="233" a="1"/>
  <c r="F1806" i="233" a="1"/>
  <c r="F224" i="233" a="1"/>
  <c r="F132" i="233" a="1"/>
  <c r="F1594" i="233" a="1"/>
  <c r="F1716" i="233" a="1"/>
  <c r="F299" i="233" a="1"/>
  <c r="F1198" i="233" a="1"/>
  <c r="F1552" i="233" a="1"/>
  <c r="F125" i="233" a="1"/>
  <c r="F1480" i="233" a="1"/>
  <c r="F672" i="233" a="1"/>
  <c r="F217" i="233" a="1"/>
  <c r="F907" i="233" a="1"/>
  <c r="F1238" i="233" a="1"/>
  <c r="F1442" i="233" a="1"/>
  <c r="F898" i="233" a="1"/>
  <c r="F752" i="233" a="1"/>
  <c r="F1176" i="233" a="1"/>
  <c r="F686" i="233" a="1"/>
  <c r="F892" i="233" a="1"/>
  <c r="F479" i="233" a="1"/>
  <c r="F930" i="233" a="1"/>
  <c r="F747" i="233" a="1"/>
  <c r="F1241" i="233" a="1"/>
  <c r="F1041" i="233" a="1"/>
  <c r="F1057" i="233" a="1"/>
  <c r="F80" i="233" a="1"/>
  <c r="F210" i="233" a="1"/>
  <c r="F1882" i="233" a="1"/>
  <c r="F147"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1085" i="233" a="1"/>
  <c r="F1026" i="233" a="1"/>
  <c r="F1434" i="233" a="1"/>
  <c r="F478" i="233" a="1"/>
  <c r="F1919" i="233" a="1"/>
  <c r="F341" i="233" a="1"/>
  <c r="F1280" i="233" a="1"/>
  <c r="F455" i="233" a="1"/>
  <c r="F787" i="233" a="1"/>
  <c r="F1728" i="233" a="1"/>
  <c r="F1877" i="233" a="1"/>
  <c r="F870" i="233" a="1"/>
  <c r="F1810" i="233" a="1"/>
  <c r="F1156" i="233" a="1"/>
  <c r="F1921" i="233" a="1"/>
  <c r="F28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1494" i="233" a="1"/>
  <c r="F1110" i="233" a="1"/>
  <c r="F51" i="233" a="1"/>
  <c r="F44" i="233" a="1"/>
  <c r="F1409" i="233" a="1"/>
  <c r="F1262" i="233" a="1"/>
  <c r="F1616" i="233" a="1"/>
  <c r="F882" i="233" a="1"/>
  <c r="F1918" i="233" a="1"/>
  <c r="F1328" i="233" a="1"/>
  <c r="F275" i="233" a="1"/>
  <c r="F1540" i="233" a="1"/>
  <c r="F1135" i="233" a="1"/>
  <c r="F655" i="233" a="1"/>
  <c r="F1214" i="233" a="1"/>
  <c r="F232" i="233" a="1"/>
  <c r="F1063" i="233" a="1"/>
  <c r="F238" i="233" a="1"/>
  <c r="F1172" i="233" a="1"/>
  <c r="F1411" i="233" a="1"/>
  <c r="F1881" i="233" a="1"/>
  <c r="F982" i="233" a="1"/>
  <c r="F580" i="233" a="1"/>
  <c r="F1083" i="233" a="1"/>
  <c r="F1001" i="233" a="1"/>
  <c r="F647"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1591"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400" i="233" a="1"/>
  <c r="F1843" i="233" a="1"/>
  <c r="F185" i="233" a="1"/>
  <c r="F709" i="233" a="1"/>
  <c r="F1634" i="233" a="1"/>
  <c r="F1360" i="233" a="1"/>
  <c r="F112" i="233" a="1"/>
  <c r="F1301" i="233" a="1"/>
  <c r="F1734" i="233" a="1"/>
  <c r="F909" i="233" a="1"/>
  <c r="F1926" i="233" a="1"/>
  <c r="F1090" i="233" a="1"/>
  <c r="F1982" i="233" a="1"/>
  <c r="F1168" i="233" a="1"/>
  <c r="F1531" i="233" a="1"/>
  <c r="F1273" i="233" a="1"/>
  <c r="F1398" i="233" a="1"/>
  <c r="F1013" i="233" a="1"/>
  <c r="F357" i="233" a="1"/>
  <c r="F659" i="233" a="1"/>
  <c r="F1217" i="233" a="1"/>
  <c r="F1040" i="233" a="1"/>
  <c r="F1972" i="233" a="1"/>
  <c r="F1782" i="233" a="1"/>
  <c r="F1298" i="233" a="1"/>
  <c r="F1736" i="233" a="1"/>
  <c r="F1933" i="233" a="1"/>
  <c r="F1011" i="233" a="1"/>
  <c r="F163" i="233" a="1"/>
  <c r="F37" i="233" a="1"/>
  <c r="F1052" i="233" a="1"/>
  <c r="F1510" i="233" a="1"/>
  <c r="F367" i="233" a="1"/>
  <c r="F82" i="233" a="1"/>
  <c r="F1071" i="233" a="1"/>
  <c r="F1137" i="233" a="1"/>
  <c r="F1864" i="233" a="1"/>
  <c r="F1527" i="233" a="1"/>
  <c r="F1622" i="233" a="1"/>
  <c r="F1632" i="233" a="1"/>
  <c r="F786" i="233" a="1"/>
  <c r="F140" i="233" a="1"/>
  <c r="F305" i="233" a="1"/>
  <c r="F129" i="233" a="1"/>
  <c r="F627" i="233" a="1"/>
  <c r="F1620" i="233" a="1"/>
  <c r="F595" i="233" a="1"/>
  <c r="F755" i="233" a="1"/>
  <c r="F1935" i="233" a="1"/>
  <c r="F894" i="233" a="1"/>
  <c r="F381" i="233" a="1"/>
  <c r="F578" i="233" a="1"/>
  <c r="F1929" i="233" a="1"/>
  <c r="F1295" i="233" a="1"/>
  <c r="F360" i="233" a="1"/>
  <c r="F201" i="233" a="1"/>
  <c r="F153" i="233" a="1"/>
  <c r="F1363" i="233" a="1"/>
  <c r="F1598" i="233" a="1"/>
  <c r="F426" i="233" a="1"/>
  <c r="F486" i="233" a="1"/>
  <c r="F1427" i="233" a="1"/>
  <c r="F422" i="233" a="1"/>
  <c r="F291" i="233" a="1"/>
  <c r="F396" i="233" a="1"/>
  <c r="F414" i="233" a="1"/>
  <c r="F742" i="233" a="1"/>
  <c r="F819" i="233" a="1"/>
  <c r="F117" i="233" a="1"/>
  <c r="F445"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620" i="233" a="1"/>
  <c r="F1913" i="233" a="1"/>
  <c r="F903" i="233" a="1"/>
  <c r="F1629" i="233" a="1"/>
  <c r="F867" i="233" a="1"/>
  <c r="F1769" i="233" a="1"/>
  <c r="F1685" i="233" a="1"/>
  <c r="F1950" i="233" a="1"/>
  <c r="F464" i="233" a="1"/>
  <c r="F1541" i="233" a="1"/>
  <c r="F864" i="233" a="1"/>
  <c r="F535" i="233" a="1"/>
  <c r="F28" i="233" a="1"/>
  <c r="F838" i="233" a="1"/>
  <c r="F1054" i="233" a="1"/>
  <c r="F1371" i="233" a="1"/>
  <c r="F887" i="233" a="1"/>
  <c r="F563" i="233" a="1"/>
  <c r="F889" i="233" a="1"/>
  <c r="F1725" i="233" a="1"/>
  <c r="F1873" i="233" a="1"/>
  <c r="F1825" i="233" a="1"/>
  <c r="F553" i="233" a="1"/>
  <c r="F1679" i="233" a="1"/>
  <c r="F1895" i="233" a="1"/>
  <c r="F1177" i="233" a="1"/>
  <c r="F165"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1014" i="233" a="1"/>
  <c r="F701" i="233" a="1"/>
  <c r="F684" i="233" a="1"/>
  <c r="F1762" i="233" a="1"/>
  <c r="F1735" i="233" a="1"/>
  <c r="F1497" i="233" a="1"/>
  <c r="F1730" i="233" a="1"/>
  <c r="F748" i="233" a="1"/>
  <c r="F236" i="233" a="1"/>
  <c r="F236" i="233" l="1"/>
  <c r="F748" i="233"/>
  <c r="F1730" i="233"/>
  <c r="F1497" i="233"/>
  <c r="F1735" i="233"/>
  <c r="F1762" i="233"/>
  <c r="F684" i="233"/>
  <c r="F701" i="233"/>
  <c r="F1014" i="233"/>
  <c r="F688" i="233"/>
  <c r="F1334" i="233"/>
  <c r="F173" i="233"/>
  <c r="F1681" i="233"/>
  <c r="F452" i="233"/>
  <c r="F235" i="233"/>
  <c r="F481" i="233"/>
  <c r="F1403" i="233"/>
  <c r="F1892" i="233"/>
  <c r="F646" i="233"/>
  <c r="F1039" i="233"/>
  <c r="F483" i="233"/>
  <c r="F476" i="233"/>
  <c r="F13" i="233"/>
  <c r="F33" i="233"/>
  <c r="F1777" i="233"/>
  <c r="F1269" i="233"/>
  <c r="F1745" i="233"/>
  <c r="F961" i="233"/>
  <c r="F1484" i="233"/>
  <c r="F1963" i="233"/>
  <c r="F725" i="233"/>
  <c r="F501" i="233"/>
  <c r="F45" i="233"/>
  <c r="F1624" i="233"/>
  <c r="F1939"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165" i="233"/>
  <c r="F1177" i="233"/>
  <c r="F1895" i="233"/>
  <c r="F1679" i="233"/>
  <c r="F553" i="233"/>
  <c r="F1825" i="233"/>
  <c r="F1873" i="233"/>
  <c r="F1725" i="233"/>
  <c r="F889" i="233"/>
  <c r="F563" i="233"/>
  <c r="F887" i="233"/>
  <c r="F1371" i="233"/>
  <c r="F1054" i="233"/>
  <c r="F838" i="233"/>
  <c r="F28" i="233"/>
  <c r="F535" i="233"/>
  <c r="F864" i="233"/>
  <c r="F1541" i="233"/>
  <c r="F464" i="233"/>
  <c r="F1950" i="233"/>
  <c r="F1685" i="233"/>
  <c r="F1769" i="233"/>
  <c r="F867" i="233"/>
  <c r="F1629" i="233"/>
  <c r="F903" i="233"/>
  <c r="F1913" i="233"/>
  <c r="F620"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445" i="233"/>
  <c r="F117" i="233"/>
  <c r="F819" i="233"/>
  <c r="F742" i="233"/>
  <c r="F414" i="233"/>
  <c r="F396" i="233"/>
  <c r="F291" i="233"/>
  <c r="F422" i="233"/>
  <c r="F1427" i="233"/>
  <c r="F486" i="233"/>
  <c r="F426" i="233"/>
  <c r="F1598" i="233"/>
  <c r="F1363" i="233"/>
  <c r="F153" i="233"/>
  <c r="F201" i="233"/>
  <c r="F360" i="233"/>
  <c r="F1295" i="233"/>
  <c r="F1929" i="233"/>
  <c r="F578" i="233"/>
  <c r="F381" i="233"/>
  <c r="F894" i="233"/>
  <c r="F1935" i="233"/>
  <c r="F755" i="233"/>
  <c r="F595" i="233"/>
  <c r="F1620" i="233"/>
  <c r="F627" i="233"/>
  <c r="F129" i="233"/>
  <c r="F305" i="233"/>
  <c r="F140" i="233"/>
  <c r="F786" i="233"/>
  <c r="F1632" i="233"/>
  <c r="F1622" i="233"/>
  <c r="F1527" i="233"/>
  <c r="F1864" i="233"/>
  <c r="F1137" i="233"/>
  <c r="F1071" i="233"/>
  <c r="F82" i="233"/>
  <c r="F367" i="233"/>
  <c r="F1510" i="233"/>
  <c r="F1052" i="233"/>
  <c r="F37" i="233"/>
  <c r="F163" i="233"/>
  <c r="F1011" i="233"/>
  <c r="F1933" i="233"/>
  <c r="F1736" i="233"/>
  <c r="F1298" i="233"/>
  <c r="F1782" i="233"/>
  <c r="F1972" i="233"/>
  <c r="F1040" i="233"/>
  <c r="F1217" i="233"/>
  <c r="F659" i="233"/>
  <c r="F357" i="233"/>
  <c r="F1013" i="233"/>
  <c r="F1398" i="233"/>
  <c r="F1273" i="233"/>
  <c r="F1531" i="233"/>
  <c r="F1168" i="233"/>
  <c r="F1982" i="233"/>
  <c r="F1090" i="233"/>
  <c r="F1926" i="233"/>
  <c r="F909" i="233"/>
  <c r="F1734" i="233"/>
  <c r="F1301" i="233"/>
  <c r="F112" i="233"/>
  <c r="F1360" i="233"/>
  <c r="F1634" i="233"/>
  <c r="F709" i="233"/>
  <c r="F185" i="233"/>
  <c r="F1843" i="233"/>
  <c r="F400" i="233"/>
  <c r="F1954" i="233"/>
  <c r="F1574" i="233"/>
  <c r="F179" i="233"/>
  <c r="F1308" i="233"/>
  <c r="F1446" i="233"/>
  <c r="F1650" i="233"/>
  <c r="F1937" i="233"/>
  <c r="F316" i="233"/>
  <c r="F53" i="233"/>
  <c r="F494" i="233"/>
  <c r="F71" i="233"/>
  <c r="F1441" i="233"/>
  <c r="F1424" i="233"/>
  <c r="F1860" i="233"/>
  <c r="F1017" i="233"/>
  <c r="F1733" i="233"/>
  <c r="F32" i="233"/>
  <c r="F1132" i="233"/>
  <c r="F403" i="233"/>
  <c r="F1321" i="233"/>
  <c r="F1451" i="233"/>
  <c r="F1591" i="233"/>
  <c r="F1372" i="233"/>
  <c r="F1520" i="233"/>
  <c r="F1603" i="233"/>
  <c r="F1597" i="233"/>
  <c r="F622" i="233"/>
  <c r="F1752" i="233"/>
  <c r="F98" i="233"/>
  <c r="F1951" i="233"/>
  <c r="F1315" i="233"/>
  <c r="F31" i="233"/>
  <c r="F43" i="233"/>
  <c r="F493" i="233"/>
  <c r="F1666" i="233"/>
  <c r="F756" i="233"/>
  <c r="F216" i="233"/>
  <c r="F430" i="233"/>
  <c r="F466" i="233"/>
  <c r="F999" i="233"/>
  <c r="F65" i="233"/>
  <c r="F1819" i="233"/>
  <c r="F286" i="233"/>
  <c r="F1902" i="233"/>
  <c r="F1947" i="233"/>
  <c r="F1740" i="233"/>
  <c r="F1326" i="233"/>
  <c r="F237" i="233"/>
  <c r="F330" i="233"/>
  <c r="F526" i="233"/>
  <c r="F361" i="233"/>
  <c r="F1475" i="233"/>
  <c r="F202" i="233"/>
  <c r="F647" i="233"/>
  <c r="F1001" i="233"/>
  <c r="F1083" i="233"/>
  <c r="F580" i="233"/>
  <c r="F982" i="233"/>
  <c r="F1881" i="233"/>
  <c r="F1411" i="233"/>
  <c r="F1172" i="233"/>
  <c r="F238" i="233"/>
  <c r="F1063" i="233"/>
  <c r="F232" i="233"/>
  <c r="F1214" i="233"/>
  <c r="F655" i="233"/>
  <c r="F1135" i="233"/>
  <c r="F1540" i="233"/>
  <c r="F275" i="233"/>
  <c r="F1328" i="233"/>
  <c r="F1918" i="233"/>
  <c r="F882" i="233"/>
  <c r="F1616" i="233"/>
  <c r="F1262" i="233"/>
  <c r="F1409" i="233"/>
  <c r="F44" i="233"/>
  <c r="F51" i="233"/>
  <c r="F1110" i="233"/>
  <c r="F1494"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280" i="233"/>
  <c r="F1921" i="233"/>
  <c r="F1156" i="233"/>
  <c r="F1810" i="233"/>
  <c r="F870" i="233"/>
  <c r="F1877" i="233"/>
  <c r="F1728" i="233"/>
  <c r="F787" i="233"/>
  <c r="F455" i="233"/>
  <c r="F1280" i="233"/>
  <c r="F341" i="233"/>
  <c r="F1919" i="233"/>
  <c r="F478" i="233"/>
  <c r="F1434" i="233"/>
  <c r="F1026" i="233"/>
  <c r="F1085" i="233"/>
  <c r="F869" i="233"/>
  <c r="F451" i="233"/>
  <c r="F960" i="233"/>
  <c r="F619" i="233"/>
  <c r="F1145" i="233"/>
  <c r="F1749" i="233"/>
  <c r="F552" i="233"/>
  <c r="F418" i="233"/>
  <c r="F1358" i="233"/>
  <c r="F242" i="233"/>
  <c r="F1971" i="233"/>
  <c r="F1021" i="233"/>
  <c r="F924" i="233"/>
  <c r="F839" i="233"/>
  <c r="F1987" i="233"/>
  <c r="F1869" i="233"/>
  <c r="F518" i="233"/>
  <c r="F150" i="233"/>
  <c r="F322" i="233"/>
  <c r="F694" i="233"/>
  <c r="F1850" i="233"/>
  <c r="F1088" i="233"/>
  <c r="F657" i="233"/>
  <c r="F963" i="233"/>
  <c r="F1385" i="233"/>
  <c r="F1381" i="233"/>
  <c r="F254" i="233"/>
  <c r="F714" i="233"/>
  <c r="F19" i="233"/>
  <c r="F1067" i="233"/>
  <c r="F1125" i="233"/>
  <c r="F1357" i="233"/>
  <c r="F1848" i="233"/>
  <c r="F373" i="233"/>
  <c r="F1811" i="233"/>
  <c r="F1960" i="233"/>
  <c r="F904" i="233"/>
  <c r="F1835" i="233"/>
  <c r="F1814" i="233"/>
  <c r="F1564" i="233"/>
  <c r="F137" i="233"/>
  <c r="F521" i="233"/>
  <c r="F1010" i="233"/>
  <c r="F79" i="233"/>
  <c r="F751" i="233"/>
  <c r="F1833" i="233"/>
  <c r="F700" i="233"/>
  <c r="F653" i="233"/>
  <c r="F1072" i="233"/>
  <c r="F1957" i="233"/>
  <c r="F1742" i="233"/>
  <c r="F900" i="233"/>
  <c r="F1115" i="233"/>
  <c r="F314" i="233"/>
  <c r="F1094" i="233"/>
  <c r="F1324" i="233"/>
  <c r="F1980" i="233"/>
  <c r="F142" i="233"/>
  <c r="F1325" i="233"/>
  <c r="F3" i="233"/>
  <c r="F902" i="233"/>
  <c r="F1907" i="233"/>
  <c r="F7" i="233"/>
  <c r="F1847"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147" i="233"/>
  <c r="F1882" i="233"/>
  <c r="F210" i="233"/>
  <c r="F80" i="233"/>
  <c r="F1057" i="233"/>
  <c r="F1041" i="233"/>
  <c r="F1241" i="233"/>
  <c r="F747" i="233"/>
  <c r="F930" i="233"/>
  <c r="F479" i="233"/>
  <c r="F892" i="233"/>
  <c r="F686" i="233"/>
  <c r="F1176" i="233"/>
  <c r="F752" i="233"/>
  <c r="F898" i="233"/>
  <c r="F1442" i="233"/>
  <c r="F1238" i="233"/>
  <c r="F907" i="233"/>
  <c r="F217" i="233"/>
  <c r="F672" i="233"/>
  <c r="F1480" i="233"/>
  <c r="F125" i="233"/>
  <c r="F1552" i="233"/>
  <c r="F1198" i="233"/>
  <c r="F299" i="233"/>
  <c r="F1716" i="233"/>
  <c r="F1594" i="233"/>
  <c r="F132" i="233"/>
  <c r="F224" i="233"/>
  <c r="F1806" i="233"/>
  <c r="F996" i="233"/>
  <c r="F762" i="233"/>
  <c r="F249" i="233"/>
  <c r="F1955" i="233"/>
  <c r="F1746" i="233"/>
  <c r="F1187" i="233"/>
  <c r="F213" i="233"/>
  <c r="F1638" i="233"/>
  <c r="F1890" i="233"/>
  <c r="F21"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325" i="233"/>
  <c r="F947" i="233"/>
  <c r="F841" i="233"/>
  <c r="F382" i="233"/>
  <c r="F1292" i="233"/>
  <c r="F1005" i="233"/>
  <c r="F16" i="233"/>
  <c r="F234" i="233"/>
  <c r="F948" i="233"/>
  <c r="F1247" i="233"/>
  <c r="F1829" i="233"/>
  <c r="F1538" i="233"/>
  <c r="F1037" i="233"/>
  <c r="F994" i="233"/>
  <c r="F386" i="233"/>
  <c r="F1617" i="233"/>
  <c r="F715" i="233"/>
  <c r="F1116" i="233"/>
  <c r="F1910" i="233"/>
  <c r="F1657" i="233"/>
  <c r="F827" i="233"/>
  <c r="F49" i="233"/>
  <c r="F321" i="233"/>
  <c r="F1636" i="233"/>
  <c r="F199" i="233"/>
  <c r="F1124" i="233"/>
  <c r="F223" i="233"/>
  <c r="F1612" i="233"/>
  <c r="F1705" i="233"/>
  <c r="F1190" i="233"/>
  <c r="F633" i="233"/>
  <c r="F1830" i="233"/>
  <c r="F508" i="233"/>
  <c r="F600" i="233"/>
  <c r="F29" i="233"/>
  <c r="F1313" i="233"/>
  <c r="F1284" i="233"/>
  <c r="F1874" i="233"/>
  <c r="F183" i="233"/>
  <c r="F480" i="233"/>
  <c r="F437" i="233"/>
  <c r="F1161" i="233"/>
  <c r="F1429" i="233"/>
  <c r="F122" i="233"/>
  <c r="F1702" i="233"/>
  <c r="F1050" i="233"/>
  <c r="F1686" i="233"/>
  <c r="F1408" i="233"/>
  <c r="F1276" i="233"/>
  <c r="F1880" i="233"/>
  <c r="F804" i="233"/>
  <c r="F1690" i="233"/>
  <c r="F136" i="233"/>
  <c r="F496" i="233"/>
  <c r="F1182" i="233"/>
  <c r="F1584" i="233"/>
  <c r="F1601" i="233"/>
  <c r="F1662" i="233"/>
  <c r="F1815"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1051" i="233"/>
  <c r="F35" i="233"/>
  <c r="F1196" i="233"/>
  <c r="F1066" i="233"/>
  <c r="F1376" i="233"/>
  <c r="F877" i="233"/>
  <c r="F1245" i="233"/>
  <c r="F805" i="233"/>
  <c r="F1007" i="233"/>
  <c r="F1061" i="233"/>
  <c r="F1077" i="233"/>
  <c r="F897" i="233"/>
  <c r="F48" i="233"/>
  <c r="F1683" i="233"/>
  <c r="F769" i="233"/>
  <c r="F726" i="233"/>
  <c r="F1946" i="233"/>
  <c r="F618" i="233"/>
  <c r="F1454" i="233"/>
  <c r="F178" i="233"/>
  <c r="F1240" i="233"/>
  <c r="F1912" i="233"/>
  <c r="F1166" i="233"/>
  <c r="F713" i="233"/>
  <c r="F1714" i="233"/>
  <c r="F1757" i="233"/>
  <c r="F1529" i="233"/>
  <c r="F448" i="233"/>
  <c r="F641" i="233"/>
  <c r="F1307" i="233"/>
  <c r="F1058" i="233"/>
  <c r="F339" i="233"/>
  <c r="F482" i="233"/>
  <c r="F352" i="233"/>
  <c r="F510" i="233"/>
  <c r="F427" i="233"/>
  <c r="F1984" i="233"/>
  <c r="F74" i="233"/>
  <c r="F288" i="233"/>
  <c r="F141" i="233"/>
  <c r="F536" i="233"/>
  <c r="F120" i="233"/>
  <c r="F1020" i="233"/>
  <c r="F1628" i="233"/>
  <c r="F1853" i="233"/>
  <c r="F1476" i="233"/>
  <c r="F596" i="233"/>
  <c r="F1431" i="233"/>
  <c r="F1003" i="233"/>
  <c r="F350" i="233"/>
  <c r="F1761" i="233"/>
  <c r="F205" i="233"/>
  <c r="F970" i="233"/>
  <c r="F1410" i="233"/>
  <c r="F39" i="233"/>
  <c r="F449" i="233"/>
  <c r="F230" i="233"/>
  <c r="F668" i="233"/>
  <c r="F710" i="233"/>
  <c r="F537" i="233"/>
  <c r="F394" i="233"/>
  <c r="F1920" i="233"/>
  <c r="F398" i="233"/>
  <c r="F1981" i="233"/>
  <c r="F253" i="233"/>
  <c r="F1917" i="233"/>
  <c r="F825" i="233"/>
  <c r="F85" i="233"/>
  <c r="F753" i="233"/>
  <c r="F207" i="233"/>
  <c r="F1535" i="233"/>
  <c r="F569" i="233"/>
  <c r="F126" i="233"/>
  <c r="F1663" i="233"/>
  <c r="F1615" i="233"/>
  <c r="F297" i="233"/>
  <c r="F1737" i="233"/>
  <c r="F1178" i="233"/>
  <c r="F1649" i="233"/>
  <c r="F794" i="233"/>
  <c r="F1312" i="233"/>
  <c r="F96" i="233"/>
  <c r="F1211" i="233"/>
  <c r="F1096" i="233"/>
  <c r="F302" i="233"/>
  <c r="F317" i="233"/>
  <c r="F1593" i="233"/>
  <c r="F544" i="233"/>
  <c r="F574" i="233"/>
  <c r="F612" i="233"/>
  <c r="F1983" i="233"/>
  <c r="F1087" i="233"/>
  <c r="F568" i="233"/>
  <c r="F221" i="233"/>
  <c r="F188" i="233"/>
  <c r="F1641" i="233"/>
  <c r="F1647" i="233"/>
  <c r="F60" i="233"/>
  <c r="F457" i="233"/>
  <c r="F1189" i="233"/>
  <c r="F1193" i="233"/>
  <c r="F358" i="233"/>
  <c r="F1470" i="233"/>
  <c r="F987" i="233"/>
  <c r="F906" i="233"/>
  <c r="F1075" i="233"/>
  <c r="F1765" i="233"/>
  <c r="F675" i="233"/>
  <c r="F721" i="233"/>
  <c r="F474" i="233"/>
  <c r="F62" i="233"/>
  <c r="F565" i="233"/>
  <c r="F1558" i="233"/>
  <c r="F1644" i="233"/>
  <c r="F1364" i="233"/>
  <c r="F1143" i="233"/>
  <c r="F722" i="233"/>
  <c r="F1242" i="233"/>
  <c r="F1395" i="233"/>
  <c r="F328" i="233"/>
  <c r="F1700" i="233"/>
  <c r="F1773" i="233"/>
  <c r="F416" i="233"/>
  <c r="F1840" i="233"/>
  <c r="F1904" i="233"/>
  <c r="F1048" i="233"/>
  <c r="F1642" i="233"/>
  <c r="F1400" i="233"/>
  <c r="F609" i="233"/>
  <c r="F1219" i="233"/>
  <c r="F1139" i="233"/>
  <c r="F915" i="233"/>
  <c r="F1228" i="233"/>
  <c r="F1715" i="233"/>
  <c r="F1046" i="233"/>
  <c r="F532" i="233"/>
  <c r="F1788" i="233"/>
  <c r="F621" i="233"/>
  <c r="F415" i="233"/>
  <c r="F256" i="233"/>
  <c r="F922" i="233"/>
  <c r="F1471" i="233"/>
  <c r="F472" i="233"/>
  <c r="F468" i="233"/>
  <c r="F1044" i="233"/>
  <c r="F1377" i="233"/>
  <c r="F149" i="233"/>
  <c r="F893" i="233"/>
  <c r="F104"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759" i="233"/>
  <c r="F1342" i="233"/>
  <c r="F790" i="233"/>
  <c r="F728" i="233"/>
  <c r="F1587" i="233"/>
  <c r="F848" i="233"/>
  <c r="F1333" i="233"/>
  <c r="F1113" i="233"/>
  <c r="F976" i="233"/>
  <c r="F1941" i="233"/>
  <c r="F114" i="233"/>
  <c r="F671" i="233"/>
  <c r="F983" i="233"/>
  <c r="F1392" i="233"/>
  <c r="F336" i="233"/>
  <c r="F1501" i="233"/>
  <c r="F1889" i="233"/>
  <c r="F1626" i="233"/>
  <c r="F12" i="233"/>
  <c r="F1487" i="233"/>
  <c r="F613" i="233"/>
  <c r="F860" i="233"/>
  <c r="F1786" i="233"/>
  <c r="F1294" i="233"/>
  <c r="F436" i="233"/>
  <c r="F119" i="233"/>
  <c r="F1602" i="233"/>
  <c r="F1822"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850" i="233"/>
  <c r="F1524" i="233"/>
  <c r="F1015" i="233"/>
  <c r="F858" i="233"/>
  <c r="F881" i="233"/>
  <c r="F151" i="233"/>
  <c r="F440" i="233"/>
  <c r="F1281" i="233"/>
  <c r="F1669" i="233"/>
  <c r="F942" i="233"/>
  <c r="F547" i="233"/>
  <c r="F458" i="233"/>
  <c r="F189" i="233"/>
  <c r="F370" i="233"/>
  <c r="F1675" i="233"/>
  <c r="F1502" i="233"/>
  <c r="F1570" i="233"/>
  <c r="F776" i="233"/>
  <c r="F1426" i="233"/>
  <c r="F1167" i="233"/>
  <c r="F1837" i="233"/>
  <c r="F435" i="233"/>
  <c r="F1883" i="233"/>
  <c r="F1453" i="233"/>
  <c r="F1264" i="233"/>
  <c r="F883" i="233"/>
  <c r="F623" i="233"/>
  <c r="F431" i="233"/>
  <c r="F338"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1460" i="233"/>
  <c r="F758" i="233"/>
  <c r="F1418" i="233"/>
  <c r="F89" i="233"/>
  <c r="F706"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1099" i="233"/>
  <c r="F834" i="233"/>
  <c r="F1221" i="233"/>
  <c r="F920" i="233"/>
  <c r="F246" i="233"/>
  <c r="F949" i="233"/>
  <c r="F164" i="233"/>
  <c r="F1897" i="233"/>
  <c r="F1179" i="233"/>
  <c r="F847" i="233"/>
  <c r="F989" i="233"/>
  <c r="F918" i="233"/>
  <c r="F774" i="233"/>
  <c r="F1606" i="233"/>
  <c r="F1568" i="233"/>
  <c r="F215" i="233"/>
  <c r="F113" i="233"/>
  <c r="F1320" i="233"/>
  <c r="F816" i="233"/>
  <c r="F772" i="233"/>
  <c r="F1389" i="233"/>
  <c r="F1719" i="233"/>
  <c r="F680" i="233"/>
  <c r="F1255" i="233"/>
  <c r="F303" i="233"/>
  <c r="F729" i="233"/>
  <c r="F332" i="233"/>
  <c r="F977" i="233"/>
  <c r="F775" i="233"/>
  <c r="F1160" i="233"/>
  <c r="F585" i="233"/>
  <c r="F22" i="233"/>
  <c r="F517" i="233"/>
  <c r="F1511" i="233"/>
  <c r="F888" i="233"/>
  <c r="F1439" i="233"/>
  <c r="F885" i="233"/>
  <c r="F1171" i="233"/>
  <c r="F797" i="233"/>
  <c r="F1966"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274" i="233"/>
  <c r="F1226" i="233"/>
  <c r="F744" i="233"/>
  <c r="F682" i="233"/>
  <c r="F329" i="233"/>
  <c r="F1236" i="233"/>
  <c r="F197" i="233"/>
  <c r="F144" i="233"/>
  <c r="F399" i="233"/>
  <c r="F1318" i="233"/>
  <c r="F723" i="233"/>
  <c r="F793" i="233"/>
  <c r="F958" i="233"/>
  <c r="F943" i="233"/>
  <c r="F337" i="233"/>
  <c r="F1270" i="233"/>
  <c r="F624" i="233"/>
  <c r="F905" i="233"/>
  <c r="F1875"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936" i="233"/>
  <c r="F1967" i="233"/>
  <c r="F1415" i="233"/>
  <c r="F912" i="233"/>
  <c r="F158" i="233"/>
  <c r="F1781" i="233"/>
  <c r="F345" i="233"/>
  <c r="F177" i="233"/>
  <c r="F826"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968" i="233"/>
  <c r="F1706" i="233"/>
  <c r="F557" i="233"/>
  <c r="F1430" i="233"/>
  <c r="F690" i="233"/>
  <c r="F1528" i="233"/>
  <c r="F11" i="233"/>
  <c r="F670" i="233"/>
  <c r="F1265" i="233"/>
  <c r="F1302" i="233"/>
  <c r="F1121" i="233"/>
  <c r="F539" i="233"/>
  <c r="F1808" i="233"/>
  <c r="F1796" i="233"/>
  <c r="F1493" i="233"/>
  <c r="F1800" i="233"/>
  <c r="F1138" i="233"/>
  <c r="F1347" i="233"/>
  <c r="F4" i="233"/>
  <c r="F1097" i="233"/>
  <c r="F1802" i="233"/>
  <c r="F1707" i="233"/>
  <c r="F939" i="233"/>
  <c r="F1008" i="233"/>
  <c r="F81" i="233"/>
  <c r="F1677" i="233"/>
  <c r="F1770" i="233"/>
  <c r="F229" i="233"/>
  <c r="F273" i="233"/>
  <c r="F614" i="233"/>
  <c r="F799" i="233"/>
  <c r="F919" i="233"/>
  <c r="F1368" i="233"/>
  <c r="F1433" i="233"/>
  <c r="F1698" i="233"/>
  <c r="F1107" i="233"/>
  <c r="F824" i="233"/>
  <c r="F1776" i="233"/>
  <c r="F717" i="233"/>
  <c r="F1533" i="233"/>
  <c r="F1751" i="233"/>
  <c r="F1845" i="233"/>
  <c r="F1482" i="233"/>
  <c r="F1775" i="233"/>
  <c r="F1213" i="233"/>
  <c r="F84" i="233"/>
  <c r="F1893" i="233"/>
  <c r="F1838" i="233"/>
  <c r="F402" i="233"/>
  <c r="F979" i="233"/>
  <c r="F109" i="233"/>
  <c r="F818" i="233"/>
  <c r="F1565" i="233"/>
  <c r="F1338" i="233"/>
  <c r="F36" i="233"/>
  <c r="F1229" i="233"/>
  <c r="F835" i="233"/>
  <c r="F95" i="233"/>
  <c r="F1093" i="233"/>
  <c r="F73" i="233"/>
  <c r="F313" i="233"/>
  <c r="F1012" i="233"/>
  <c r="F276" i="233"/>
  <c r="F1401" i="233"/>
  <c r="F599" i="233"/>
  <c r="F269" i="233"/>
  <c r="F1992"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1554" i="233"/>
  <c r="F1467" i="233"/>
  <c r="F1218" i="233"/>
  <c r="F1490" i="233"/>
  <c r="F1459" i="233"/>
  <c r="F736" i="233"/>
  <c r="F420" i="233"/>
  <c r="F111" i="233"/>
  <c r="F1038" i="233"/>
  <c r="F1516" i="233"/>
  <c r="F1831" i="233"/>
  <c r="F541" i="233"/>
  <c r="F432" i="233"/>
  <c r="F953" i="233"/>
  <c r="F899"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1154" i="233"/>
  <c r="F1278" i="233"/>
  <c r="F1074"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522" i="233"/>
  <c r="F1254"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93" i="233"/>
  <c r="F1794" i="233"/>
  <c r="F315" i="233"/>
  <c r="F58" i="233"/>
  <c r="F1979" i="233"/>
  <c r="F1227" i="233"/>
  <c r="F497" i="233"/>
  <c r="F138" i="233"/>
  <c r="F1783" i="233"/>
  <c r="F1974" i="233"/>
  <c r="F1349" i="233"/>
  <c r="F76" i="233"/>
  <c r="F846" i="233"/>
  <c r="F91" i="233"/>
  <c r="F488" i="233"/>
  <c r="F20" i="233"/>
  <c r="F1065" i="233"/>
  <c r="F1613" i="233"/>
  <c r="F933" i="233"/>
  <c r="F1809" i="233"/>
  <c r="F326" i="233"/>
  <c r="F473" i="233"/>
  <c r="F1232"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2" i="209" l="1"/>
  <c r="D21" i="255"/>
  <c r="I12" i="255" s="1"/>
  <c r="D22" i="255"/>
  <c r="I15" i="255" s="1"/>
  <c r="C3" i="209"/>
  <c r="C5" i="209"/>
  <c r="D23" i="255"/>
  <c r="I14" i="255" s="1"/>
  <c r="C4" i="209"/>
  <c r="D19" i="255"/>
  <c r="I13"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AG15" i="240" a="1"/>
  <c r="AG15" i="240" s="1"/>
  <c r="B11" i="240" a="1"/>
  <c r="B11" i="240" s="1"/>
  <c r="B56" i="260" l="1" a="1"/>
  <c r="B56" i="260" s="1"/>
  <c r="AG52" i="260" a="1"/>
  <c r="AG52" i="260" s="1"/>
  <c r="AG44" i="260" a="1"/>
  <c r="AG44" i="260" s="1"/>
  <c r="AG8" i="240" a="1"/>
  <c r="AG8" i="240" s="1"/>
  <c r="AG25" i="240" a="1"/>
  <c r="AG25" i="240" s="1"/>
  <c r="B7" i="240" a="1"/>
  <c r="B19" i="240" a="1"/>
  <c r="B19" i="240" s="1"/>
  <c r="B14" i="240" a="1"/>
  <c r="B14" i="240" s="1"/>
  <c r="AG10" i="240" a="1"/>
  <c r="AG10" i="240" s="1"/>
  <c r="B18" i="240" a="1"/>
  <c r="B18" i="240" s="1"/>
  <c r="AG53" i="240" a="1"/>
  <c r="AG53" i="240" s="1"/>
  <c r="B52" i="260" a="1"/>
  <c r="B52" i="260" s="1"/>
  <c r="B8" i="260" a="1"/>
  <c r="B8" i="260" s="1"/>
  <c r="AG51" i="260" a="1"/>
  <c r="AG51" i="260" s="1"/>
  <c r="B42" i="260" a="1"/>
  <c r="B42" i="260" s="1"/>
  <c r="I16" i="255"/>
  <c r="J13" i="255" s="1"/>
  <c r="K13" i="255" s="1"/>
  <c r="C6" i="209"/>
  <c r="D4" i="209" s="1"/>
  <c r="E4" i="209" s="1"/>
  <c r="C8" i="25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AG72" i="260" a="1"/>
  <c r="AG72" i="260"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51" i="240" a="1"/>
  <c r="AG451" i="24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AG202" i="240" a="1"/>
  <c r="AG202" i="240" s="1"/>
  <c r="AG207" i="240" a="1"/>
  <c r="AG207" i="240" s="1"/>
  <c r="AG194" i="240" a="1"/>
  <c r="AG194" i="240" s="1"/>
  <c r="AG203" i="240" a="1"/>
  <c r="AG203" i="240" s="1"/>
  <c r="B201" i="240" a="1"/>
  <c r="B201" i="240" s="1"/>
  <c r="B210" i="240" a="1"/>
  <c r="B210" i="240" s="1"/>
  <c r="B363" i="260" a="1"/>
  <c r="B363" i="260" s="1"/>
  <c r="AG366" i="260" a="1"/>
  <c r="AG366" i="260" s="1"/>
  <c r="B360" i="260" a="1"/>
  <c r="B360" i="260" s="1"/>
  <c r="AG354" i="260" a="1"/>
  <c r="AG354" i="260" s="1"/>
  <c r="Z124" i="255" l="1"/>
  <c r="R124" i="255"/>
  <c r="B131" i="240" a="1"/>
  <c r="AG136" i="240" a="1"/>
  <c r="AG136" i="240" s="1"/>
  <c r="AG231" i="260" a="1"/>
  <c r="AG231" i="260" s="1"/>
  <c r="B228" i="260" a="1"/>
  <c r="B228" i="260" s="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J12" i="255"/>
  <c r="K12" i="255" s="1"/>
  <c r="AG452" i="240" a="1"/>
  <c r="AG452" i="240" s="1"/>
  <c r="B450" i="240" a="1"/>
  <c r="B450" i="240" s="1"/>
  <c r="AG448" i="240" a="1"/>
  <c r="AG448" i="240" s="1"/>
  <c r="J15" i="255"/>
  <c r="K15" i="255" s="1"/>
  <c r="D3" i="209"/>
  <c r="E3" i="209"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D2" i="209"/>
  <c r="E2" i="209"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6" i="209"/>
  <c r="E7"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<sst xmlns="http://schemas.openxmlformats.org/spreadsheetml/2006/main" count="9162" uniqueCount="992">
  <si>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</si>
  <si>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</si>
  <si>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</si>
  <si>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</si>
  <si>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</si>
  <si>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</si>
  <si>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</si>
  <si>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</si>
  <si>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</si>
  <si>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</si>
  <si>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</si>
  <si>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</si>
  <si>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</si>
  <si>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</si>
  <si>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</si>
  <si>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</si>
  <si>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</si>
  <si>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</si>
  <si>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</si>
  <si>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</si>
  <si>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</si>
  <si>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</si>
  <si>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</si>
  <si>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</si>
  <si>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</si>
  <si>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</si>
  <si>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</si>
  <si>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</si>
  <si>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</si>
  <si>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</si>
  <si>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</si>
  <si>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</si>
  <si>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</si>
  <si>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</si>
  <si>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</si>
  <si>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</si>
  <si>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</si>
  <si>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</si>
  <si>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</si>
  <si>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</si>
  <si>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</si>
  <si>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</si>
  <si>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</si>
  <si>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</si>
  <si>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</si>
  <si>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</si>
  <si>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</si>
  <si>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</si>
  <si>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</si>
  <si>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</si>
  <si>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</si>
  <si>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</si>
  <si>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</si>
  <si>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</si>
  <si>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</si>
  <si>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</si>
  <si>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</si>
  <si>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</si>
  <si>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</si>
  <si>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</si>
  <si>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</si>
  <si>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</si>
  <si>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</si>
  <si>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</si>
  <si>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</si>
  <si>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</si>
  <si>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</si>
  <si>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</si>
  <si>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</si>
  <si>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</si>
  <si>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</si>
  <si>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</si>
  <si>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</si>
  <si>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</si>
  <si>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</si>
  <si>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</si>
  <si>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</si>
  <si>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</si>
  <si>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</si>
  <si>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</si>
  <si>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</si>
  <si>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</si>
  <si>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</si>
  <si>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</si>
  <si>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</si>
  <si>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</si>
  <si>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</si>
  <si>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</si>
  <si>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</si>
  <si>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</si>
  <si>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</si>
  <si>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</si>
  <si>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</si>
  <si>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</si>
  <si>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</si>
  <si>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</si>
  <si>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</si>
  <si>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</si>
  <si>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</si>
  <si>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</si>
  <si>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</si>
  <si>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</si>
  <si>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</si>
  <si>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</si>
  <si>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</si>
  <si>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</si>
  <si>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</si>
  <si>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</si>
  <si>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</si>
  <si>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</si>
  <si>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</si>
  <si>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</si>
  <si>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</si>
  <si>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</si>
  <si>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</si>
  <si>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</si>
  <si>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</si>
  <si>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</si>
  <si>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</si>
  <si>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</si>
  <si>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</si>
  <si>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</si>
  <si>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</si>
  <si>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</si>
  <si>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</si>
  <si>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</si>
  <si>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</si>
  <si>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</si>
  <si>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</si>
  <si>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</si>
  <si>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</si>
  <si>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</si>
  <si>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</si>
  <si>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</si>
  <si>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</si>
  <si>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</si>
  <si>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</si>
  <si>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</si>
  <si>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</si>
  <si>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</si>
  <si>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</si>
  <si>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</si>
  <si>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</si>
  <si>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</si>
  <si>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</si>
  <si>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</si>
  <si>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</si>
  <si>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</si>
  <si>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</si>
  <si>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</si>
  <si>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</si>
  <si>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</si>
  <si>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</si>
  <si>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</si>
  <si>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</si>
  <si>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</si>
  <si>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</si>
  <si>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</si>
  <si>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</si>
  <si>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</si>
  <si>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</si>
  <si>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</si>
  <si>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</si>
  <si>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</si>
  <si>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</si>
  <si>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</si>
  <si>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</si>
  <si>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</si>
  <si>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</si>
  <si>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</si>
  <si>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</si>
  <si>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</si>
  <si>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</si>
  <si>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</si>
  <si>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</si>
  <si>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</si>
  <si>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</si>
  <si>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</si>
  <si>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</si>
  <si>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</si>
  <si>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</si>
  <si>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</si>
  <si>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</si>
  <si>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</si>
  <si>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</si>
  <si>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</si>
  <si>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</si>
  <si>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</si>
  <si>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</si>
  <si>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</si>
  <si>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</si>
  <si>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</si>
  <si>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</si>
  <si>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</si>
  <si>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</si>
  <si>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</si>
  <si>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</si>
  <si>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</si>
  <si>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LLG</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</si>
  <si>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</si>
  <si>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</si>
  <si>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</si>
  <si>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</si>
  <si>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</si>
  <si>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</si>
  <si>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</si>
  <si>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</si>
  <si>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</si>
  <si>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</si>
  <si>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</si>
  <si>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</si>
  <si>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</si>
  <si>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</si>
  <si>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</si>
  <si>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</si>
  <si>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</si>
  <si>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</si>
  <si>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</si>
  <si>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</si>
  <si>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</si>
  <si>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</si>
  <si>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High</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</si>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</sst>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5">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183" fontId="0" fillId="0" borderId="0" xfId="0" applyNumberFormat="1">
      <alignment vertical="center"/>
    </xf>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7" t="s">
        <v>1</v>
      </c>
      <c r="B2" s="367"/>
      <c r="C2" s="367"/>
      <c r="D2" s="367"/>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80" t="s">
        <v>82</v>
      </c>
      <c r="S2" s="380"/>
      <c r="T2" s="380"/>
      <c r="U2" s="380"/>
      <c r="W2" s="380" t="s">
        <v>83</v>
      </c>
      <c r="X2" s="380"/>
      <c r="AO2" s="380" t="s">
        <v>84</v>
      </c>
      <c r="AP2" s="380"/>
    </row>
    <row r="3" spans="1:42" ht="12" thickBot="1"/>
    <row r="4" spans="1:42" ht="11.65" customHeight="1" thickBot="1">
      <c r="S4" s="376" t="s">
        <v>85</v>
      </c>
      <c r="T4" s="377"/>
      <c r="W4" s="380" t="s">
        <v>86</v>
      </c>
      <c r="X4" s="380"/>
    </row>
    <row r="5" spans="1:42" ht="11.65" customHeight="1" thickBot="1">
      <c r="S5" s="376"/>
      <c r="T5" s="377"/>
      <c r="U5" s="144"/>
    </row>
    <row r="6" spans="1:42" ht="11.65" customHeight="1" thickBot="1">
      <c r="S6" s="376"/>
      <c r="T6" s="377"/>
      <c r="U6" s="138"/>
      <c r="W6" s="372" t="s">
        <v>87</v>
      </c>
      <c r="X6" s="373"/>
    </row>
    <row r="7" spans="1:42" ht="12" customHeight="1" thickBot="1">
      <c r="S7" s="378"/>
      <c r="T7" s="379"/>
      <c r="U7" s="139"/>
      <c r="V7" s="143"/>
      <c r="W7" s="372"/>
      <c r="X7" s="373"/>
      <c r="Y7" s="144"/>
      <c r="Z7" s="144"/>
      <c r="AA7" s="144"/>
      <c r="AB7" s="144"/>
      <c r="AC7" s="144"/>
      <c r="AD7" s="144"/>
      <c r="AE7" s="144"/>
      <c r="AF7" s="144"/>
      <c r="AG7" s="144"/>
      <c r="AH7" s="144"/>
      <c r="AI7" s="140"/>
      <c r="AK7" s="140"/>
      <c r="AL7" s="140"/>
    </row>
    <row r="8" spans="1:42" ht="11.65" customHeight="1" thickBot="1">
      <c r="A8" t="s">
        <v>88</v>
      </c>
      <c r="U8" s="139"/>
      <c r="W8" s="372"/>
      <c r="X8" s="373"/>
      <c r="AH8" s="138"/>
      <c r="AI8" s="140"/>
      <c r="AK8" s="140"/>
      <c r="AL8" s="140"/>
    </row>
    <row r="9" spans="1:42" ht="11.65" customHeight="1" thickBot="1">
      <c r="S9" s="376" t="s">
        <v>89</v>
      </c>
      <c r="T9" s="377"/>
      <c r="U9" s="139"/>
      <c r="W9" s="374"/>
      <c r="X9" s="375"/>
      <c r="AH9" s="139"/>
      <c r="AI9" s="140"/>
      <c r="AK9" s="140"/>
      <c r="AL9" s="140"/>
    </row>
    <row r="10" spans="1:42" ht="11.65" customHeight="1" thickBot="1">
      <c r="S10" s="376"/>
      <c r="T10" s="377"/>
      <c r="U10" s="145"/>
      <c r="AH10" s="139"/>
      <c r="AI10" s="140"/>
      <c r="AK10" s="140"/>
      <c r="AL10" s="140"/>
    </row>
    <row r="11" spans="1:42" ht="11.65" customHeight="1" thickBot="1">
      <c r="S11" s="376"/>
      <c r="T11" s="377"/>
      <c r="AH11" s="139"/>
      <c r="AI11" s="140"/>
      <c r="AK11" s="140"/>
      <c r="AL11" s="140"/>
    </row>
    <row r="12" spans="1:42" ht="12" customHeight="1" thickBot="1">
      <c r="A12" t="s">
        <v>90</v>
      </c>
      <c r="S12" s="378"/>
      <c r="T12" s="379"/>
      <c r="AH12" s="139"/>
      <c r="AI12" s="140"/>
      <c r="AK12" s="140"/>
      <c r="AL12" s="140"/>
    </row>
    <row r="13" spans="1:42" ht="12.6" thickBot="1">
      <c r="AH13" s="139"/>
      <c r="AI13" s="140"/>
      <c r="AK13" s="392" t="s">
        <v>91</v>
      </c>
      <c r="AL13" s="392"/>
    </row>
    <row r="14" spans="1:42" ht="11.65" customHeight="1" thickBot="1">
      <c r="S14" s="376" t="s">
        <v>92</v>
      </c>
      <c r="T14" s="377"/>
      <c r="AH14" s="139"/>
      <c r="AI14" s="140"/>
      <c r="AK14" s="140"/>
      <c r="AL14" s="140"/>
    </row>
    <row r="15" spans="1:42" ht="12" customHeight="1" thickBot="1">
      <c r="S15" s="376"/>
      <c r="T15" s="377"/>
      <c r="U15" s="144"/>
      <c r="AH15" s="139"/>
      <c r="AI15" s="140"/>
      <c r="AK15" s="372" t="s">
        <v>93</v>
      </c>
      <c r="AL15" s="387"/>
      <c r="AO15" s="381" t="s">
        <v>94</v>
      </c>
      <c r="AP15" s="382"/>
    </row>
    <row r="16" spans="1:42" ht="11.65" customHeight="1" thickBot="1">
      <c r="S16" s="376"/>
      <c r="T16" s="377"/>
      <c r="U16" s="138"/>
      <c r="AH16" s="139"/>
      <c r="AI16" s="141"/>
      <c r="AJ16" s="145"/>
      <c r="AK16" s="388"/>
      <c r="AL16" s="389"/>
      <c r="AM16" s="141"/>
      <c r="AN16" s="145"/>
      <c r="AO16" s="383"/>
      <c r="AP16" s="384"/>
    </row>
    <row r="17" spans="1:42" ht="12" customHeight="1" thickBot="1">
      <c r="A17" t="s">
        <v>95</v>
      </c>
      <c r="C17" t="s">
        <v>96</v>
      </c>
      <c r="S17" s="378"/>
      <c r="T17" s="379"/>
      <c r="U17" s="139"/>
      <c r="V17" s="146"/>
      <c r="AH17" s="139"/>
      <c r="AI17" s="140"/>
      <c r="AK17" s="388"/>
      <c r="AL17" s="389"/>
      <c r="AO17" s="383"/>
      <c r="AP17" s="384"/>
    </row>
    <row r="18" spans="1:42" ht="12" customHeight="1" thickBot="1">
      <c r="U18" s="139"/>
      <c r="V18" s="146"/>
      <c r="AH18" s="139"/>
      <c r="AI18" s="140"/>
      <c r="AK18" s="390"/>
      <c r="AL18" s="391"/>
      <c r="AO18" s="385"/>
      <c r="AP18" s="386"/>
    </row>
    <row r="19" spans="1:42" ht="11.65" customHeight="1" thickBot="1">
      <c r="S19" s="376" t="s">
        <v>97</v>
      </c>
      <c r="T19" s="377"/>
      <c r="U19" s="139"/>
      <c r="V19" s="146"/>
      <c r="AH19" s="139"/>
      <c r="AI19" s="140"/>
      <c r="AK19" s="140"/>
      <c r="AL19" s="140"/>
    </row>
    <row r="20" spans="1:42" ht="11.65" customHeight="1" thickBot="1">
      <c r="S20" s="376"/>
      <c r="T20" s="377"/>
      <c r="U20" s="145"/>
      <c r="V20" s="393" t="s">
        <v>98</v>
      </c>
      <c r="W20" s="393"/>
      <c r="X20" s="393"/>
      <c r="Y20" s="393"/>
      <c r="AH20" s="139"/>
      <c r="AI20" s="140"/>
      <c r="AK20" s="140"/>
      <c r="AL20" s="140"/>
    </row>
    <row r="21" spans="1:42" ht="11.65" customHeight="1" thickBot="1">
      <c r="S21" s="376"/>
      <c r="T21" s="377"/>
      <c r="U21" s="138"/>
      <c r="V21" s="140"/>
      <c r="AH21" s="139"/>
      <c r="AI21" s="140"/>
      <c r="AK21" s="140"/>
      <c r="AL21" s="140"/>
    </row>
    <row r="22" spans="1:42" ht="12" customHeight="1" thickBot="1">
      <c r="A22" t="s">
        <v>99</v>
      </c>
      <c r="S22" s="378"/>
      <c r="T22" s="379"/>
      <c r="U22" s="139"/>
      <c r="V22" s="140"/>
      <c r="W22" s="372" t="s">
        <v>100</v>
      </c>
      <c r="X22" s="373"/>
      <c r="AH22" s="139"/>
      <c r="AI22" s="140"/>
      <c r="AK22" s="140"/>
      <c r="AL22" s="140"/>
    </row>
    <row r="23" spans="1:42" ht="12" customHeight="1" thickBot="1">
      <c r="U23" s="139"/>
      <c r="V23" s="141"/>
      <c r="W23" s="372"/>
      <c r="X23" s="373"/>
      <c r="Y23" s="144"/>
      <c r="AH23" s="139"/>
      <c r="AI23" s="140"/>
      <c r="AK23" s="140"/>
      <c r="AL23" s="140"/>
    </row>
    <row r="24" spans="1:42" ht="11.65" customHeight="1" thickBot="1">
      <c r="S24" s="368" t="s">
        <v>101</v>
      </c>
      <c r="T24" s="369"/>
      <c r="U24" s="139"/>
      <c r="W24" s="372"/>
      <c r="X24" s="373"/>
      <c r="Y24" s="138"/>
      <c r="AH24" s="139"/>
      <c r="AI24" s="140"/>
      <c r="AK24" s="140"/>
      <c r="AL24" s="140"/>
    </row>
    <row r="25" spans="1:42" ht="10.5" customHeight="1" thickBot="1">
      <c r="S25" s="368"/>
      <c r="T25" s="369"/>
      <c r="U25" s="145"/>
      <c r="W25" s="374"/>
      <c r="X25" s="375"/>
      <c r="Y25" s="139"/>
      <c r="AH25" s="139"/>
      <c r="AI25" s="140"/>
      <c r="AK25" s="140"/>
      <c r="AL25" s="140"/>
    </row>
    <row r="26" spans="1:42" ht="11.65" customHeight="1" thickBot="1">
      <c r="S26" s="368"/>
      <c r="T26" s="369"/>
      <c r="U26" s="138"/>
      <c r="Y26" s="139"/>
      <c r="AH26" s="139"/>
      <c r="AI26" s="140"/>
      <c r="AK26" s="140"/>
      <c r="AL26" s="140"/>
    </row>
    <row r="27" spans="1:42" ht="11.65" customHeight="1" thickBot="1">
      <c r="A27" t="s">
        <v>102</v>
      </c>
      <c r="S27" s="370"/>
      <c r="T27" s="371"/>
      <c r="U27" s="139"/>
      <c r="Y27" s="139"/>
      <c r="AH27" s="139"/>
      <c r="AI27" s="140"/>
      <c r="AK27" s="140"/>
      <c r="AL27" s="140"/>
    </row>
    <row r="28" spans="1:42" ht="11.65" customHeight="1" thickBot="1">
      <c r="U28" s="139"/>
      <c r="Y28" s="139"/>
      <c r="AA28" s="380" t="s">
        <v>103</v>
      </c>
      <c r="AB28" s="380"/>
      <c r="AD28" s="380" t="s">
        <v>104</v>
      </c>
      <c r="AE28" s="380"/>
      <c r="AF28" s="380"/>
      <c r="AG28" s="380"/>
      <c r="AH28" s="139"/>
      <c r="AI28" s="140"/>
      <c r="AK28" s="140"/>
      <c r="AL28" s="140"/>
    </row>
    <row r="29" spans="1:42" ht="11.65" customHeight="1" thickBot="1">
      <c r="S29" s="368" t="s">
        <v>105</v>
      </c>
      <c r="T29" s="369"/>
      <c r="U29" s="139"/>
      <c r="Y29" s="139"/>
      <c r="AH29" s="139"/>
      <c r="AI29" s="140"/>
      <c r="AK29" s="140"/>
      <c r="AL29" s="140"/>
    </row>
    <row r="30" spans="1:42" ht="11.65" customHeight="1" thickBot="1">
      <c r="S30" s="368"/>
      <c r="T30" s="369"/>
      <c r="U30" s="145"/>
      <c r="Y30" s="139"/>
      <c r="AA30" s="372" t="s">
        <v>106</v>
      </c>
      <c r="AB30" s="373"/>
      <c r="AE30" s="372" t="s">
        <v>107</v>
      </c>
      <c r="AF30" s="373"/>
      <c r="AH30" s="139"/>
      <c r="AI30" s="140"/>
      <c r="AK30" s="140"/>
      <c r="AL30" s="140"/>
    </row>
    <row r="31" spans="1:42" ht="11.65" customHeight="1" thickBot="1">
      <c r="A31" t="s">
        <v>108</v>
      </c>
      <c r="S31" s="368"/>
      <c r="T31" s="369"/>
      <c r="U31" s="161"/>
      <c r="Y31" s="139"/>
      <c r="Z31" s="143"/>
      <c r="AA31" s="372"/>
      <c r="AB31" s="373"/>
      <c r="AC31" s="144"/>
      <c r="AD31" s="145"/>
      <c r="AE31" s="372"/>
      <c r="AF31" s="373"/>
      <c r="AG31" s="144"/>
      <c r="AH31" s="145"/>
      <c r="AI31" s="140"/>
      <c r="AK31" s="140"/>
      <c r="AL31" s="140"/>
    </row>
    <row r="32" spans="1:42" ht="11.65" customHeight="1" thickBot="1">
      <c r="S32" s="370"/>
      <c r="T32" s="371"/>
      <c r="U32" s="140"/>
      <c r="Y32" s="139"/>
      <c r="AA32" s="372"/>
      <c r="AB32" s="373"/>
      <c r="AC32" s="138"/>
      <c r="AE32" s="372"/>
      <c r="AF32" s="373"/>
      <c r="AG32" s="161"/>
    </row>
    <row r="33" spans="19:35" ht="11.65" customHeight="1" thickBot="1">
      <c r="U33" s="140"/>
      <c r="Y33" s="139"/>
      <c r="AA33" s="374"/>
      <c r="AB33" s="375"/>
      <c r="AC33" s="139"/>
      <c r="AE33" s="374"/>
      <c r="AF33" s="375"/>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6" t="s">
        <v>40</v>
      </c>
      <c r="T37" s="377"/>
      <c r="Y37" s="139"/>
      <c r="AC37" s="139"/>
    </row>
    <row r="38" spans="19:35" ht="12" thickBot="1">
      <c r="S38" s="376"/>
      <c r="T38" s="377"/>
      <c r="U38" s="144"/>
      <c r="V38" s="144"/>
      <c r="W38" s="144"/>
      <c r="X38" s="144"/>
      <c r="Y38" s="145"/>
      <c r="Z38" s="146"/>
      <c r="AA38" s="140"/>
      <c r="AB38" s="140"/>
      <c r="AC38" s="139"/>
    </row>
    <row r="39" spans="19:35" ht="11.65" customHeight="1" thickBot="1">
      <c r="S39" s="376"/>
      <c r="T39" s="377"/>
      <c r="Z39" s="140"/>
      <c r="AA39" s="140"/>
      <c r="AB39" s="140"/>
      <c r="AC39" s="139"/>
      <c r="AI39" s="140"/>
    </row>
    <row r="40" spans="19:35" ht="11.65" customHeight="1" thickBot="1">
      <c r="S40" s="378"/>
      <c r="T40" s="379"/>
      <c r="AC40" s="139"/>
    </row>
    <row r="41" spans="19:35" ht="11.65" customHeight="1">
      <c r="AC41" s="139"/>
    </row>
    <row r="42" spans="19:35" ht="11.65" customHeight="1" thickBot="1">
      <c r="AC42" s="139"/>
    </row>
    <row r="43" spans="19:35" ht="12" customHeight="1" thickBot="1">
      <c r="S43" s="376" t="s">
        <v>109</v>
      </c>
      <c r="T43" s="377"/>
      <c r="V43" s="159"/>
      <c r="W43" s="380" t="s">
        <v>110</v>
      </c>
      <c r="X43" s="380"/>
      <c r="AC43" s="139"/>
    </row>
    <row r="44" spans="19:35" ht="12" thickBot="1">
      <c r="S44" s="376"/>
      <c r="T44" s="377"/>
      <c r="U44" s="144"/>
      <c r="AC44" s="139"/>
    </row>
    <row r="45" spans="19:35" ht="12" thickBot="1">
      <c r="S45" s="376"/>
      <c r="T45" s="377"/>
      <c r="U45" s="138"/>
      <c r="V45" s="142"/>
      <c r="W45" s="372" t="s">
        <v>111</v>
      </c>
      <c r="X45" s="373"/>
      <c r="AC45" s="139"/>
    </row>
    <row r="46" spans="19:35" ht="12" thickBot="1">
      <c r="S46" s="378"/>
      <c r="T46" s="379"/>
      <c r="U46" s="139"/>
      <c r="V46" s="143"/>
      <c r="W46" s="372"/>
      <c r="X46" s="373"/>
      <c r="Y46" s="144"/>
      <c r="Z46" s="144"/>
      <c r="AA46" s="144"/>
      <c r="AB46" s="144"/>
      <c r="AC46" s="145"/>
    </row>
    <row r="47" spans="19:35" ht="12" thickBot="1">
      <c r="U47" s="139"/>
      <c r="V47" s="142"/>
      <c r="W47" s="372"/>
      <c r="X47" s="373"/>
    </row>
    <row r="48" spans="19:35" ht="12" thickBot="1">
      <c r="S48" s="368" t="s">
        <v>112</v>
      </c>
      <c r="T48" s="369"/>
      <c r="U48" s="139"/>
      <c r="V48" s="142"/>
      <c r="W48" s="374"/>
      <c r="X48" s="375"/>
    </row>
    <row r="49" spans="19:21" ht="12" thickBot="1">
      <c r="S49" s="368"/>
      <c r="T49" s="369"/>
      <c r="U49" s="145"/>
    </row>
    <row r="50" spans="19:21" ht="11.65" customHeight="1" thickBot="1">
      <c r="S50" s="368"/>
      <c r="T50" s="369"/>
    </row>
    <row r="51" spans="19:21" ht="11.65" customHeight="1" thickBot="1">
      <c r="S51" s="370"/>
      <c r="T51" s="371"/>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81" workbookViewId="0">
      <selection activeCell="AA124" sqref="AA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7" t="s">
        <v>113</v>
      </c>
    </row>
    <row r="2" spans="1:38" ht="33">
      <c r="A2" s="275"/>
      <c r="B2" s="253"/>
      <c r="C2" s="406" t="s">
        <v>114</v>
      </c>
      <c r="D2" s="406"/>
      <c r="E2" s="406"/>
      <c r="F2" s="253"/>
      <c r="G2" s="418" t="s">
        <v>83</v>
      </c>
      <c r="H2" s="418"/>
      <c r="I2" s="418"/>
      <c r="J2" s="418"/>
      <c r="K2" s="418"/>
      <c r="L2" s="418"/>
      <c r="M2" s="418"/>
      <c r="N2" s="418"/>
      <c r="O2" s="418"/>
      <c r="P2" s="418"/>
      <c r="Q2" s="418"/>
      <c r="R2" s="418"/>
      <c r="S2" s="418"/>
      <c r="T2" s="346"/>
      <c r="U2" s="346"/>
      <c r="V2" s="346"/>
      <c r="W2" s="346"/>
      <c r="X2" s="346"/>
      <c r="Y2" s="346"/>
      <c r="Z2" s="346"/>
      <c r="AA2" s="346"/>
      <c r="AB2" s="346"/>
      <c r="AC2" s="346"/>
      <c r="AD2" s="346"/>
      <c r="AE2" s="253"/>
      <c r="AF2" s="418" t="s">
        <v>84</v>
      </c>
      <c r="AG2" s="418"/>
      <c r="AH2" s="418"/>
      <c r="AI2" s="418"/>
      <c r="AJ2" s="418"/>
      <c r="AK2" s="266"/>
      <c r="AL2" s="417"/>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7"/>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7"/>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7"/>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7"/>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7"/>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7"/>
    </row>
    <row r="9" spans="1:38">
      <c r="A9" s="275"/>
      <c r="B9" s="253"/>
      <c r="C9" s="402" t="s">
        <v>115</v>
      </c>
      <c r="D9" s="403"/>
      <c r="E9" s="253"/>
      <c r="F9" s="253"/>
      <c r="G9" s="402" t="s">
        <v>116</v>
      </c>
      <c r="H9" s="405"/>
      <c r="I9" s="405"/>
      <c r="J9" s="405"/>
      <c r="K9" s="403"/>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7"/>
    </row>
    <row r="10" spans="1:38">
      <c r="A10" s="275"/>
      <c r="B10" s="253"/>
      <c r="C10" s="393"/>
      <c r="D10" s="404"/>
      <c r="E10" s="253"/>
      <c r="F10" s="253"/>
      <c r="G10" s="393"/>
      <c r="H10" s="392"/>
      <c r="I10" s="392"/>
      <c r="J10" s="392"/>
      <c r="K10" s="404"/>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7"/>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7"/>
    </row>
    <row r="12" spans="1:38" ht="12" thickBot="1">
      <c r="A12" s="275"/>
      <c r="B12" s="253"/>
      <c r="C12" s="146" t="s">
        <v>123</v>
      </c>
      <c r="D12" s="139">
        <f>'AER VCR Rates(2024)'!$B$2</f>
        <v>49.23</v>
      </c>
      <c r="E12" s="255"/>
      <c r="F12" s="256"/>
      <c r="G12" s="146" t="s">
        <v>123</v>
      </c>
      <c r="H12" s="175">
        <f>D12</f>
        <v>49.23</v>
      </c>
      <c r="I12" s="140">
        <f ca="1">D21</f>
        <v>34378474.294849463</v>
      </c>
      <c r="J12" s="176">
        <f ca="1">I12/$I$16</f>
        <v>0.37165288636734484</v>
      </c>
      <c r="K12" s="173">
        <f ca="1">J12*D12</f>
        <v>18.296471595864386</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7"/>
    </row>
    <row r="13" spans="1:38" ht="12" thickBot="1">
      <c r="A13" s="275"/>
      <c r="B13" s="253"/>
      <c r="C13" s="146" t="s">
        <v>124</v>
      </c>
      <c r="D13" s="139">
        <f>'AER VCR Rates(2024)'!$B$3</f>
        <v>34.39</v>
      </c>
      <c r="E13" s="257"/>
      <c r="F13" s="253"/>
      <c r="G13" s="146" t="s">
        <v>124</v>
      </c>
      <c r="H13" s="175">
        <f t="shared" ref="H13:H15" si="0">D13</f>
        <v>34.39</v>
      </c>
      <c r="I13" s="140">
        <f ca="1">D19</f>
        <v>31576189.365604229</v>
      </c>
      <c r="J13" s="176">
        <f t="shared" ref="J13:J15" ca="1" si="1">I13/$I$16</f>
        <v>0.34135842729841126</v>
      </c>
      <c r="K13" s="173">
        <f t="shared" ref="K13:K15" ca="1" si="2">J13*D13</f>
        <v>11.739316314792363</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7"/>
    </row>
    <row r="14" spans="1:38">
      <c r="A14" s="275"/>
      <c r="B14" s="253"/>
      <c r="C14" s="146" t="s">
        <v>125</v>
      </c>
      <c r="D14" s="139">
        <f>'AER VCR Rates(2024)'!$B$4</f>
        <v>33.49</v>
      </c>
      <c r="E14" s="258"/>
      <c r="F14" s="253"/>
      <c r="G14" s="146" t="s">
        <v>125</v>
      </c>
      <c r="H14" s="175">
        <f t="shared" si="0"/>
        <v>33.49</v>
      </c>
      <c r="I14" s="140">
        <f ca="1">D23</f>
        <v>10621047.205848478</v>
      </c>
      <c r="J14" s="176">
        <f t="shared" ca="1" si="1"/>
        <v>0.1148201870869178</v>
      </c>
      <c r="K14" s="173">
        <f t="shared" ca="1" si="2"/>
        <v>3.845328065540877</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7"/>
    </row>
    <row r="15" spans="1:38" ht="12" thickBot="1">
      <c r="A15" s="275"/>
      <c r="B15" s="253"/>
      <c r="C15" s="141" t="s">
        <v>126</v>
      </c>
      <c r="D15" s="145">
        <f>'AER VCR Rates(2024)'!$B$5</f>
        <v>22.25</v>
      </c>
      <c r="E15" s="258"/>
      <c r="F15" s="253"/>
      <c r="G15" s="146" t="s">
        <v>126</v>
      </c>
      <c r="H15" s="175">
        <f t="shared" si="0"/>
        <v>22.25</v>
      </c>
      <c r="I15" s="140">
        <f ca="1">D22</f>
        <v>15925855.934041455</v>
      </c>
      <c r="J15" s="176">
        <f t="shared" ca="1" si="1"/>
        <v>0.17216849924732622</v>
      </c>
      <c r="K15" s="173">
        <f t="shared" ca="1" si="2"/>
        <v>3.8307491082530083</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7"/>
    </row>
    <row r="16" spans="1:38" ht="12" thickBot="1">
      <c r="A16" s="275"/>
      <c r="B16" s="253"/>
      <c r="C16" s="140"/>
      <c r="D16" s="140"/>
      <c r="E16" s="258"/>
      <c r="F16" s="253"/>
      <c r="G16" s="146"/>
      <c r="H16" s="140"/>
      <c r="I16" s="140">
        <f ca="1">SUM(I12:I15)</f>
        <v>92501566.800343618</v>
      </c>
      <c r="J16" s="140"/>
      <c r="K16" s="173">
        <f ca="1">SUM(K12:K15)</f>
        <v>37.711865084450636</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7"/>
    </row>
    <row r="17" spans="1:43" ht="12" thickBot="1">
      <c r="A17" s="275"/>
      <c r="B17" s="253"/>
      <c r="C17" s="402" t="s">
        <v>85</v>
      </c>
      <c r="D17" s="403"/>
      <c r="E17" s="258"/>
      <c r="F17" s="253"/>
      <c r="G17" s="141"/>
      <c r="H17" s="144"/>
      <c r="I17" s="144"/>
      <c r="J17" s="144"/>
      <c r="K17" s="174">
        <f ca="1">K16*10^3</f>
        <v>37711.865084450634</v>
      </c>
      <c r="L17" s="253"/>
      <c r="M17" s="253"/>
      <c r="N17" s="253"/>
      <c r="O17" s="253"/>
      <c r="P17" s="253"/>
      <c r="Q17" s="253"/>
      <c r="R17" s="253"/>
      <c r="S17" s="253"/>
      <c r="T17" s="253"/>
      <c r="U17" s="253"/>
      <c r="V17" s="253"/>
      <c r="W17" s="253"/>
      <c r="X17" s="253"/>
      <c r="Y17" s="253"/>
      <c r="Z17" s="253"/>
      <c r="AA17" s="258"/>
      <c r="AB17" s="258"/>
      <c r="AC17" s="253"/>
      <c r="AD17" s="253"/>
      <c r="AE17" s="253"/>
      <c r="AF17" s="402" t="s">
        <v>70</v>
      </c>
      <c r="AG17" s="403"/>
      <c r="AH17" s="253"/>
      <c r="AI17" s="402" t="s">
        <v>127</v>
      </c>
      <c r="AJ17" s="403"/>
      <c r="AK17" s="266"/>
      <c r="AL17" s="417"/>
    </row>
    <row r="18" spans="1:43" ht="12" thickBot="1">
      <c r="A18" s="275"/>
      <c r="B18" s="253"/>
      <c r="C18" s="393"/>
      <c r="D18" s="404"/>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3"/>
      <c r="AG18" s="404"/>
      <c r="AH18" s="253"/>
      <c r="AI18" s="393"/>
      <c r="AJ18" s="404"/>
      <c r="AK18" s="266"/>
      <c r="AL18" s="417"/>
    </row>
    <row r="19" spans="1:43" ht="15" thickBot="1">
      <c r="A19" s="275"/>
      <c r="B19" s="253"/>
      <c r="C19" s="168" t="s">
        <v>128</v>
      </c>
      <c r="D19" s="169">
        <f ca="1">SUMIFS('Customer No. and Vol per Feeder'!C:C,'Customer No. and Vol per Feeder'!F:F,'Key Model Assumption &amp; Inputs'!B1,'Customer No. and Vol per Feeder'!A:A,"COMMERCIAL")</f>
        <v>31576189.365604229</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7"/>
    </row>
    <row r="20" spans="1:43">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288.38648837759689</v>
      </c>
      <c r="AH20" s="253"/>
      <c r="AI20" s="180" t="s">
        <v>130</v>
      </c>
      <c r="AJ20" s="181">
        <f ca="1">AG20</f>
        <v>288.38648837759689</v>
      </c>
      <c r="AK20" s="266"/>
      <c r="AL20" s="417"/>
      <c r="AO20" s="366"/>
      <c r="AQ20" s="366"/>
    </row>
    <row r="21" spans="1:43"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10875592.341874424</v>
      </c>
      <c r="AH21" s="253"/>
      <c r="AI21" s="270" t="s">
        <v>133</v>
      </c>
      <c r="AJ21" s="271">
        <f ca="1">AG21/10^6</f>
        <v>10.875592341874425</v>
      </c>
      <c r="AK21" s="266"/>
      <c r="AL21" s="417"/>
    </row>
    <row r="22" spans="1:43">
      <c r="A22" s="275"/>
      <c r="B22" s="253"/>
      <c r="C22" s="168" t="s">
        <v>134</v>
      </c>
      <c r="D22" s="169">
        <f ca="1">SUMIFS('Customer No. and Vol per Feeder'!C:C,'Customer No. and Vol per Feeder'!F:F,'Key Model Assumption &amp; Inputs'!B1,'Customer No. and Vol per Feeder'!A:A,"FARM")</f>
        <v>15925855.934041455</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7"/>
    </row>
    <row r="23" spans="1:43" ht="12" thickBot="1">
      <c r="A23" s="275"/>
      <c r="B23" s="253"/>
      <c r="C23" s="170" t="s">
        <v>135</v>
      </c>
      <c r="D23" s="171">
        <f ca="1">SUMIFS('Customer No. and Vol per Feeder'!C:C,'Customer No. and Vol per Feeder'!F:F,'Key Model Assumption &amp; Inputs'!B1,'Customer No. and Vol per Feeder'!A:A,"INDUSTRIAL")</f>
        <v>10621047.205848478</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7"/>
    </row>
    <row r="24" spans="1:43"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7"/>
    </row>
    <row r="25" spans="1:43">
      <c r="A25" s="275"/>
      <c r="B25" s="253"/>
      <c r="C25" s="402" t="s">
        <v>136</v>
      </c>
      <c r="D25" s="403"/>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7"/>
    </row>
    <row r="26" spans="1:43">
      <c r="A26" s="275"/>
      <c r="B26" s="253"/>
      <c r="C26" s="393"/>
      <c r="D26" s="404"/>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7"/>
    </row>
    <row r="27" spans="1:43">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7"/>
    </row>
    <row r="28" spans="1:43" ht="14.45">
      <c r="A28" s="275"/>
      <c r="B28" s="253"/>
      <c r="C28" s="229" t="s">
        <v>138</v>
      </c>
      <c r="D28" s="234">
        <f>FT!$K$9*Forecast_Sensitivity</f>
        <v>31.561565240577298</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7"/>
    </row>
    <row r="29" spans="1:43" ht="14.45">
      <c r="A29" s="275"/>
      <c r="B29" s="253"/>
      <c r="C29" s="230" t="s">
        <v>139</v>
      </c>
      <c r="D29" s="236">
        <f>FT!$K$10*Forecast_Sensitivity</f>
        <v>33.586520962170802</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7"/>
    </row>
    <row r="30" spans="1:43" ht="14.45">
      <c r="A30" s="275"/>
      <c r="B30" s="253"/>
      <c r="C30" s="231" t="s">
        <v>140</v>
      </c>
      <c r="D30" s="238">
        <f>FT!$K$17*Forecast_Sensitivity</f>
        <v>30.3425786850385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7"/>
    </row>
    <row r="31" spans="1:43" ht="15" thickBot="1">
      <c r="A31" s="275"/>
      <c r="B31" s="253"/>
      <c r="C31" s="232" t="s">
        <v>141</v>
      </c>
      <c r="D31" s="250">
        <f>FT!$K$18*Forecast_Sensitivity</f>
        <v>32.593209577405197</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7"/>
    </row>
    <row r="32" spans="1:43"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7"/>
    </row>
    <row r="33" spans="1:38">
      <c r="A33" s="275"/>
      <c r="B33" s="253"/>
      <c r="C33" s="402" t="s">
        <v>142</v>
      </c>
      <c r="D33" s="403"/>
      <c r="E33" s="253"/>
      <c r="F33" s="253"/>
      <c r="G33" s="402" t="s">
        <v>143</v>
      </c>
      <c r="H33" s="403"/>
      <c r="I33" s="253"/>
      <c r="J33" s="253"/>
      <c r="K33" s="407" t="s">
        <v>52</v>
      </c>
      <c r="L33" s="408"/>
      <c r="M33" s="409"/>
      <c r="N33" s="253"/>
      <c r="O33" s="253"/>
      <c r="P33" s="253"/>
      <c r="Q33" s="413" t="s">
        <v>144</v>
      </c>
      <c r="R33" s="414"/>
      <c r="S33" s="350"/>
      <c r="T33" s="350"/>
      <c r="U33" s="413" t="s">
        <v>145</v>
      </c>
      <c r="V33" s="414"/>
      <c r="W33" s="350"/>
      <c r="X33" s="350"/>
      <c r="Y33" s="413" t="s">
        <v>146</v>
      </c>
      <c r="Z33" s="414"/>
      <c r="AA33" s="353"/>
      <c r="AB33" s="350"/>
      <c r="AC33" s="350"/>
      <c r="AD33" s="350"/>
      <c r="AE33" s="253"/>
      <c r="AF33" s="253"/>
      <c r="AG33" s="253"/>
      <c r="AH33" s="253"/>
      <c r="AI33" s="253"/>
      <c r="AJ33" s="253"/>
      <c r="AK33" s="266"/>
      <c r="AL33" s="417"/>
    </row>
    <row r="34" spans="1:38" ht="12" thickBot="1">
      <c r="A34" s="275"/>
      <c r="B34" s="253"/>
      <c r="C34" s="393"/>
      <c r="D34" s="404"/>
      <c r="E34" s="255"/>
      <c r="F34" s="253"/>
      <c r="G34" s="393"/>
      <c r="H34" s="404"/>
      <c r="I34" s="253"/>
      <c r="J34" s="253"/>
      <c r="K34" s="410"/>
      <c r="L34" s="411"/>
      <c r="M34" s="412"/>
      <c r="N34" s="253"/>
      <c r="O34" s="253"/>
      <c r="P34" s="253"/>
      <c r="Q34" s="415"/>
      <c r="R34" s="416"/>
      <c r="S34" s="350"/>
      <c r="T34" s="350"/>
      <c r="U34" s="415"/>
      <c r="V34" s="416"/>
      <c r="W34" s="350"/>
      <c r="X34" s="350"/>
      <c r="Y34" s="415"/>
      <c r="Z34" s="416"/>
      <c r="AA34" s="353"/>
      <c r="AB34" s="350"/>
      <c r="AC34" s="350"/>
      <c r="AD34" s="350"/>
      <c r="AE34" s="253"/>
      <c r="AF34" s="253"/>
      <c r="AG34" s="253"/>
      <c r="AH34" s="253"/>
      <c r="AI34" s="253"/>
      <c r="AJ34" s="253"/>
      <c r="AK34" s="266"/>
      <c r="AL34" s="417"/>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7"/>
    </row>
    <row r="36" spans="1:38" ht="15" thickBot="1">
      <c r="A36" s="275"/>
      <c r="B36" s="253"/>
      <c r="C36" s="178" t="s">
        <v>150</v>
      </c>
      <c r="D36" s="145">
        <f>FT!$J$29</f>
        <v>0</v>
      </c>
      <c r="E36" s="261"/>
      <c r="F36" s="259"/>
      <c r="G36" s="229" t="s">
        <v>138</v>
      </c>
      <c r="H36" s="184">
        <f>D28-$D$36-$D$41-$D$46</f>
        <v>31.561565240577298</v>
      </c>
      <c r="I36" s="280"/>
      <c r="J36" s="283"/>
      <c r="K36" s="227">
        <f t="shared" ref="K36:K59" si="3">C51</f>
        <v>1</v>
      </c>
      <c r="L36" s="183">
        <f ca="1">E51</f>
        <v>0</v>
      </c>
      <c r="M36" s="248">
        <f>K36*$H$36</f>
        <v>31.561565240577298</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7"/>
    </row>
    <row r="37" spans="1:38" ht="15" thickBot="1">
      <c r="A37" s="275"/>
      <c r="B37" s="253"/>
      <c r="C37" s="253"/>
      <c r="D37" s="253"/>
      <c r="E37" s="258"/>
      <c r="F37" s="253"/>
      <c r="G37" s="230" t="s">
        <v>139</v>
      </c>
      <c r="H37" s="191">
        <f t="shared" ref="H37:H39" si="4">D29-$D$36-$D$41-$D$46</f>
        <v>33.586520962170802</v>
      </c>
      <c r="I37" s="280"/>
      <c r="J37" s="253"/>
      <c r="K37" s="227">
        <f t="shared" si="3"/>
        <v>0.99</v>
      </c>
      <c r="L37" s="183">
        <f t="shared" ref="L37:L59" ca="1" si="5">E52</f>
        <v>0.37816428448424311</v>
      </c>
      <c r="M37" s="184">
        <f t="shared" ref="M37:M59" si="6">K37*$H$36</f>
        <v>31.245949588171523</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11.875779452723643</v>
      </c>
      <c r="W37" s="253"/>
      <c r="X37" s="253"/>
      <c r="Y37" s="227">
        <f t="shared" ref="Y37:Y57" si="9">S37</f>
        <v>0</v>
      </c>
      <c r="Z37" s="184">
        <f ca="1">IF($M$37-$I$173&gt;0,((($M$36+$M$37)/2)-$I$173)*($L$37-$L$36),IF((($M$36-$I$173)*($M$37-$I$173)&lt;0),(($L$37-$L$36)/($M$36-$M$37))*(($M$36-$I$173)^2)*0.5,""))</f>
        <v>11.875779452723643</v>
      </c>
      <c r="AA37" s="258"/>
      <c r="AB37" s="253"/>
      <c r="AC37" s="253"/>
      <c r="AD37" s="253"/>
      <c r="AE37" s="253"/>
      <c r="AF37" s="253"/>
      <c r="AG37" s="253"/>
      <c r="AH37" s="253"/>
      <c r="AI37" s="253"/>
      <c r="AJ37" s="253"/>
      <c r="AK37" s="266"/>
      <c r="AL37" s="417"/>
    </row>
    <row r="38" spans="1:38" ht="14.45">
      <c r="A38" s="275"/>
      <c r="B38" s="253"/>
      <c r="C38" s="402" t="s">
        <v>151</v>
      </c>
      <c r="D38" s="403"/>
      <c r="E38" s="258"/>
      <c r="F38" s="253"/>
      <c r="G38" s="231" t="s">
        <v>140</v>
      </c>
      <c r="H38" s="198">
        <f t="shared" si="4"/>
        <v>30.3425786850385</v>
      </c>
      <c r="I38" s="252"/>
      <c r="J38" s="253"/>
      <c r="K38" s="227">
        <f t="shared" si="3"/>
        <v>0.98</v>
      </c>
      <c r="L38" s="183">
        <f t="shared" ca="1" si="5"/>
        <v>0.37816428448424311</v>
      </c>
      <c r="M38" s="184">
        <f t="shared" si="6"/>
        <v>30.930333935765752</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0</v>
      </c>
      <c r="W38" s="253"/>
      <c r="X38" s="253"/>
      <c r="Y38" s="227">
        <f t="shared" si="9"/>
        <v>0</v>
      </c>
      <c r="Z38" s="184">
        <f ca="1">IF($M$38-$I$173&gt;0,((($M$37+$M$38)/2)-$I$173)*($L$38-$L$37),IF((($M$37-$I$173)*($M$38-$I$173)&lt;0),(($L$38-$L$37)/($M$37-$M$38))*(($M$37-$I$173)^2)*0.5,""))</f>
        <v>0</v>
      </c>
      <c r="AA38" s="258"/>
      <c r="AB38" s="253"/>
      <c r="AC38" s="253"/>
      <c r="AD38" s="253"/>
      <c r="AE38" s="253"/>
      <c r="AF38" s="253"/>
      <c r="AG38" s="253"/>
      <c r="AH38" s="253"/>
      <c r="AI38" s="253"/>
      <c r="AJ38" s="253"/>
      <c r="AK38" s="266"/>
      <c r="AL38" s="417"/>
    </row>
    <row r="39" spans="1:38" ht="15" thickBot="1">
      <c r="A39" s="275"/>
      <c r="B39" s="253"/>
      <c r="C39" s="393"/>
      <c r="D39" s="404"/>
      <c r="E39" s="259"/>
      <c r="F39" s="253"/>
      <c r="G39" s="232" t="s">
        <v>141</v>
      </c>
      <c r="H39" s="209">
        <f t="shared" si="4"/>
        <v>32.593209577405197</v>
      </c>
      <c r="I39" s="252"/>
      <c r="J39" s="253"/>
      <c r="K39" s="227">
        <f t="shared" si="3"/>
        <v>0.97</v>
      </c>
      <c r="L39" s="183">
        <f t="shared" ca="1" si="5"/>
        <v>0.75632856896848621</v>
      </c>
      <c r="M39" s="184">
        <f t="shared" si="6"/>
        <v>30.614718283359977</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11.63707031799553</v>
      </c>
      <c r="W39" s="253"/>
      <c r="X39" s="253"/>
      <c r="Y39" s="227">
        <f t="shared" si="9"/>
        <v>0</v>
      </c>
      <c r="Z39" s="184">
        <f ca="1">IF($M$39-$I$173&gt;0,((($M$38+$M$39)/2)-$I$173)*($L$39-$L$38),IF((($M$38-$I$173)*($M$39-$I$173)&lt;0),(($L$39-$L$38)/($M$38-$M$39))*(($M$38-$I$173)^2)*0.5,""))</f>
        <v>11.63707031799553</v>
      </c>
      <c r="AA39" s="258"/>
      <c r="AB39" s="253"/>
      <c r="AC39" s="253"/>
      <c r="AD39" s="253"/>
      <c r="AE39" s="253"/>
      <c r="AF39" s="253"/>
      <c r="AG39" s="253"/>
      <c r="AH39" s="253"/>
      <c r="AI39" s="253"/>
      <c r="AJ39" s="253"/>
      <c r="AK39" s="266"/>
      <c r="AL39" s="417"/>
    </row>
    <row r="40" spans="1:38" ht="14.45">
      <c r="A40" s="275"/>
      <c r="B40" s="253"/>
      <c r="C40" s="177" t="s">
        <v>129</v>
      </c>
      <c r="D40" s="139">
        <v>2031</v>
      </c>
      <c r="E40" s="258"/>
      <c r="F40" s="253"/>
      <c r="G40" s="253"/>
      <c r="H40" s="253"/>
      <c r="I40" s="252"/>
      <c r="J40" s="253"/>
      <c r="K40" s="227">
        <f t="shared" si="3"/>
        <v>0.95</v>
      </c>
      <c r="L40" s="183">
        <f t="shared" ca="1" si="5"/>
        <v>0.75632856896848621</v>
      </c>
      <c r="M40" s="184">
        <f t="shared" si="6"/>
        <v>29.983486978548431</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0</v>
      </c>
      <c r="W40" s="253"/>
      <c r="X40" s="253"/>
      <c r="Y40" s="227">
        <f t="shared" si="9"/>
        <v>0</v>
      </c>
      <c r="Z40" s="184">
        <f ca="1">IF($M$40-$I$173&gt;0,((($M$39+$M$40)/2)-$I$173)*($L$40-$L$39),IF((($M$39-$I$173)*($M$40-$I$173)&lt;0),(($L$40-$L$39)/($M$39-$M$40))*(($M$39-$I$173)^2)*0.5,""))</f>
        <v>0</v>
      </c>
      <c r="AA40" s="258"/>
      <c r="AB40" s="253"/>
      <c r="AC40" s="253"/>
      <c r="AD40" s="253"/>
      <c r="AE40" s="253"/>
      <c r="AF40" s="253"/>
      <c r="AG40" s="253"/>
      <c r="AH40" s="253"/>
      <c r="AI40" s="253"/>
      <c r="AJ40" s="253"/>
      <c r="AK40" s="266"/>
      <c r="AL40" s="417"/>
    </row>
    <row r="41" spans="1:38" ht="15" thickBot="1">
      <c r="A41" s="275"/>
      <c r="B41" s="253"/>
      <c r="C41" s="178" t="s">
        <v>150</v>
      </c>
      <c r="D41" s="145">
        <f>'Key Model Assumption &amp; Inputs'!$H$46</f>
        <v>0</v>
      </c>
      <c r="E41" s="258"/>
      <c r="F41" s="253"/>
      <c r="G41" s="253"/>
      <c r="H41" s="253"/>
      <c r="I41" s="252"/>
      <c r="J41" s="253"/>
      <c r="K41" s="227">
        <f t="shared" si="3"/>
        <v>0.9</v>
      </c>
      <c r="L41" s="183">
        <f t="shared" ca="1" si="5"/>
        <v>3.7816428448424322</v>
      </c>
      <c r="M41" s="184">
        <f t="shared" si="6"/>
        <v>28.40540871651957</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88.322379849401997</v>
      </c>
      <c r="W41" s="253"/>
      <c r="X41" s="253"/>
      <c r="Y41" s="227">
        <f t="shared" si="9"/>
        <v>0</v>
      </c>
      <c r="Z41" s="184">
        <f ca="1">IF($M$41-$I$173&gt;0,((($M$40+$M$41)/2)-$I$173)*($L$41-$L$40),IF((($M$40-$I$173)*($M$41-$I$173)&lt;0),(($L$41-$L$40)/($M$40-$M$41))*(($M$40-$I$173)^2)*0.5,""))</f>
        <v>88.322379849401997</v>
      </c>
      <c r="AA41" s="258"/>
      <c r="AB41" s="253"/>
      <c r="AC41" s="253"/>
      <c r="AD41" s="253"/>
      <c r="AE41" s="253"/>
      <c r="AF41" s="253"/>
      <c r="AG41" s="253"/>
      <c r="AH41" s="253"/>
      <c r="AI41" s="253"/>
      <c r="AJ41" s="253"/>
      <c r="AK41" s="266"/>
      <c r="AL41" s="417"/>
    </row>
    <row r="42" spans="1:38" ht="12" thickBot="1">
      <c r="A42" s="275"/>
      <c r="B42" s="253"/>
      <c r="C42" s="253"/>
      <c r="D42" s="253"/>
      <c r="E42" s="258"/>
      <c r="F42" s="253"/>
      <c r="G42" s="253"/>
      <c r="H42" s="253"/>
      <c r="I42" s="252"/>
      <c r="J42" s="253"/>
      <c r="K42" s="227">
        <f t="shared" si="3"/>
        <v>0.85</v>
      </c>
      <c r="L42" s="183">
        <f t="shared" ca="1" si="5"/>
        <v>13.613914241432747</v>
      </c>
      <c r="M42" s="184">
        <f t="shared" si="6"/>
        <v>26.827330454490703</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271.53164075322888</v>
      </c>
      <c r="W42" s="253"/>
      <c r="X42" s="253"/>
      <c r="Y42" s="227">
        <f t="shared" si="9"/>
        <v>0</v>
      </c>
      <c r="Z42" s="184">
        <f ca="1">IF($M$42-$I$173&gt;0,((($M$41+$M$42)/2)-$I$173)*($L$42-$L$41),IF((($M$41-$I$173)*($M$42-$I$173)&lt;0),(($L$42-$L$41)/($M$41-$M$42))*(($M$41-$I$173)^2)*0.5,""))</f>
        <v>271.53164075322888</v>
      </c>
      <c r="AA42" s="258"/>
      <c r="AB42" s="253"/>
      <c r="AC42" s="253"/>
      <c r="AD42" s="253"/>
      <c r="AE42" s="253"/>
      <c r="AF42" s="253"/>
      <c r="AG42" s="253"/>
      <c r="AH42" s="253"/>
      <c r="AI42" s="253"/>
      <c r="AJ42" s="253"/>
      <c r="AK42" s="266"/>
      <c r="AL42" s="417"/>
    </row>
    <row r="43" spans="1:38">
      <c r="A43" s="275"/>
      <c r="B43" s="253"/>
      <c r="C43" s="402" t="s">
        <v>152</v>
      </c>
      <c r="D43" s="403"/>
      <c r="E43" s="258"/>
      <c r="F43" s="253"/>
      <c r="G43" s="253"/>
      <c r="H43" s="253"/>
      <c r="I43" s="252"/>
      <c r="J43" s="253"/>
      <c r="K43" s="227">
        <f t="shared" si="3"/>
        <v>0.8</v>
      </c>
      <c r="L43" s="183">
        <f t="shared" ca="1" si="5"/>
        <v>35.169278457034601</v>
      </c>
      <c r="M43" s="184">
        <f t="shared" si="6"/>
        <v>25.249252192461839</v>
      </c>
      <c r="N43" s="254"/>
      <c r="O43" s="266"/>
      <c r="P43" s="258"/>
      <c r="Q43" s="227">
        <f t="shared" si="7"/>
        <v>0.8</v>
      </c>
      <c r="R43" s="184" t="str">
        <f>IF($M$43-$I$171&gt;0,((($M$42+$M$43)/2)-$I$171)*($L$43-$L$42),IF((($M$42-$I$171)*($M$43-$I$171)&lt;0),(($L$43-$L$42)/($M$42-$M$43))*(($M$42-$I$171)^2)*0.5,""))</f>
        <v/>
      </c>
      <c r="S43" s="254"/>
      <c r="T43" s="253"/>
      <c r="U43" s="227">
        <f t="shared" si="8"/>
        <v>0</v>
      </c>
      <c r="V43" s="184">
        <f ca="1">IF($M$43-$I$172&gt;0,((($M$42+$M$43)/2)-$I$172)*($L$43-$L$42),IF((($M$42-$I$172)*($M$43-$I$172)&lt;0),(($L$43-$L$42)/($M$42-$M$43))*(($M$42-$I$172)^2)*0.5,""))</f>
        <v>561.26485302947674</v>
      </c>
      <c r="W43" s="253"/>
      <c r="X43" s="253"/>
      <c r="Y43" s="227">
        <f t="shared" si="9"/>
        <v>0</v>
      </c>
      <c r="Z43" s="184">
        <f ca="1">IF($M$43-$I$173&gt;0,((($M$42+$M$43)/2)-$I$173)*($L$43-$L$42),IF((($M$42-$I$173)*($M$43-$I$173)&lt;0),(($L$43-$L$42)/($M$42-$M$43))*(($M$42-$I$173)^2)*0.5,""))</f>
        <v>561.26485302947674</v>
      </c>
      <c r="AA43" s="258"/>
      <c r="AB43" s="253"/>
      <c r="AC43" s="253"/>
      <c r="AD43" s="253"/>
      <c r="AE43" s="253"/>
      <c r="AF43" s="253"/>
      <c r="AG43" s="253"/>
      <c r="AH43" s="253"/>
      <c r="AI43" s="253"/>
      <c r="AJ43" s="253"/>
      <c r="AK43" s="266"/>
      <c r="AL43" s="417"/>
    </row>
    <row r="44" spans="1:38" ht="12" thickBot="1">
      <c r="A44" s="275"/>
      <c r="B44" s="253"/>
      <c r="C44" s="393"/>
      <c r="D44" s="404"/>
      <c r="E44" s="259"/>
      <c r="F44" s="253"/>
      <c r="G44" s="253"/>
      <c r="H44" s="253"/>
      <c r="I44" s="252"/>
      <c r="J44" s="258"/>
      <c r="K44" s="227">
        <f t="shared" si="3"/>
        <v>0.75</v>
      </c>
      <c r="L44" s="183">
        <f t="shared" ca="1" si="5"/>
        <v>80.548992595143957</v>
      </c>
      <c r="M44" s="184">
        <f t="shared" si="6"/>
        <v>23.671173930432975</v>
      </c>
      <c r="N44" s="254"/>
      <c r="O44" s="258"/>
      <c r="P44" s="253"/>
      <c r="Q44" s="227">
        <f t="shared" si="7"/>
        <v>0.75</v>
      </c>
      <c r="R44" s="184" t="str">
        <f>IF($M$44-$I$171&gt;0,((($M$43+$M$44)/2)-$I$171)*($L$44-$L$43),IF((($M$43-$I$171)*($M$44-$I$171)&lt;0),(($L$44-$L$43)/($M$43-$M$44))*(($M$43-$I$171)^2)*0.5,""))</f>
        <v/>
      </c>
      <c r="S44" s="253"/>
      <c r="T44" s="253"/>
      <c r="U44" s="227">
        <f t="shared" si="8"/>
        <v>0</v>
      </c>
      <c r="V44" s="184">
        <f ca="1">IF($M$44-$I$172&gt;0,((($M$43+$M$44)/2)-$I$172)*($L$44-$L$43),IF((($M$43-$I$172)*($M$44-$I$172)&lt;0),(($L$44-$L$43)/($M$43-$M$44))*(($M$43-$I$172)^2)*0.5,""))</f>
        <v>1109.997476485732</v>
      </c>
      <c r="W44" s="253"/>
      <c r="X44" s="253"/>
      <c r="Y44" s="227">
        <f t="shared" si="9"/>
        <v>0</v>
      </c>
      <c r="Z44" s="184">
        <f ca="1">IF($M$44-$I$173&gt;0,((($M$43+$M$44)/2)-$I$173)*($L$44-$L$43),IF((($M$43-$I$173)*($M$44-$I$173)&lt;0),(($L$44-$L$43)/($M$43-$M$44))*(($M$43-$I$173)^2)*0.5,""))</f>
        <v>1109.997476485732</v>
      </c>
      <c r="AA44" s="258"/>
      <c r="AB44" s="253"/>
      <c r="AC44" s="253"/>
      <c r="AD44" s="253"/>
      <c r="AE44" s="253"/>
      <c r="AF44" s="253"/>
      <c r="AG44" s="253"/>
      <c r="AH44" s="253"/>
      <c r="AI44" s="253"/>
      <c r="AJ44" s="253"/>
      <c r="AK44" s="266"/>
      <c r="AL44" s="417"/>
    </row>
    <row r="45" spans="1:38" ht="14.45">
      <c r="A45" s="275"/>
      <c r="B45" s="253"/>
      <c r="C45" s="177" t="s">
        <v>129</v>
      </c>
      <c r="D45" s="139">
        <v>2031</v>
      </c>
      <c r="E45" s="253"/>
      <c r="F45" s="253"/>
      <c r="G45" s="253"/>
      <c r="H45" s="253"/>
      <c r="I45" s="252"/>
      <c r="J45" s="258"/>
      <c r="K45" s="227">
        <f t="shared" si="3"/>
        <v>0.7</v>
      </c>
      <c r="L45" s="183">
        <f t="shared" ca="1" si="5"/>
        <v>192.1074565179967</v>
      </c>
      <c r="M45" s="184">
        <f t="shared" si="6"/>
        <v>22.093095668404107</v>
      </c>
      <c r="N45" s="253"/>
      <c r="O45" s="258"/>
      <c r="P45" s="253"/>
      <c r="Q45" s="227">
        <f t="shared" si="7"/>
        <v>0.7</v>
      </c>
      <c r="R45" s="184" t="str">
        <f>IF($M$45-$I$171&gt;0,((($M$44+$M$45)/2)-$I$171)*($L$45-$L$44),IF((($M$44-$I$171)*($M$45-$I$171)&lt;0),(($L$45-$L$44)/($M$44-$M$45))*(($M$44-$I$171)^2)*0.5,""))</f>
        <v/>
      </c>
      <c r="S45" s="253"/>
      <c r="T45" s="253"/>
      <c r="U45" s="227">
        <f t="shared" si="8"/>
        <v>0</v>
      </c>
      <c r="V45" s="184">
        <f ca="1">IF($M$45-$I$172&gt;0,((($M$44+$M$45)/2)-$I$172)*($L$45-$L$44),IF((($M$44-$I$172)*($M$45-$I$172)&lt;0),(($L$45-$L$44)/($M$44-$M$45))*(($M$44-$I$172)^2)*0.5,""))</f>
        <v>2552.6958094987863</v>
      </c>
      <c r="W45" s="253"/>
      <c r="X45" s="253"/>
      <c r="Y45" s="227">
        <f t="shared" si="9"/>
        <v>0</v>
      </c>
      <c r="Z45" s="184">
        <f ca="1">IF($M$45-$I$173&gt;0,((($M$44+$M$45)/2)-$I$173)*($L$45-$L$44),IF((($M$44-$I$173)*($M$45-$I$173)&lt;0),(($L$45-$L$44)/($M$44-$M$45))*(($M$44-$I$173)^2)*0.5,""))</f>
        <v>2552.6958094987863</v>
      </c>
      <c r="AA45" s="258"/>
      <c r="AB45" s="253"/>
      <c r="AC45" s="253"/>
      <c r="AD45" s="253"/>
      <c r="AE45" s="253"/>
      <c r="AF45" s="253"/>
      <c r="AG45" s="253"/>
      <c r="AH45" s="253"/>
      <c r="AI45" s="253"/>
      <c r="AJ45" s="253"/>
      <c r="AK45" s="266"/>
      <c r="AL45" s="417"/>
    </row>
    <row r="46" spans="1:38" ht="15" thickBot="1">
      <c r="A46" s="275"/>
      <c r="B46" s="253"/>
      <c r="C46" s="178" t="s">
        <v>150</v>
      </c>
      <c r="D46" s="145">
        <f>'Key Model Assumption &amp; Inputs'!$H$56</f>
        <v>0</v>
      </c>
      <c r="E46" s="253"/>
      <c r="F46" s="253"/>
      <c r="G46" s="253"/>
      <c r="H46" s="253"/>
      <c r="I46" s="252"/>
      <c r="J46" s="253"/>
      <c r="K46" s="227">
        <f t="shared" si="3"/>
        <v>0.65</v>
      </c>
      <c r="L46" s="183">
        <f t="shared" ca="1" si="5"/>
        <v>403.12312726020019</v>
      </c>
      <c r="M46" s="184">
        <f t="shared" si="6"/>
        <v>20.515017406375243</v>
      </c>
      <c r="N46" s="253"/>
      <c r="O46" s="258"/>
      <c r="P46" s="253"/>
      <c r="Q46" s="227">
        <f t="shared" si="7"/>
        <v>0.65</v>
      </c>
      <c r="R46" s="184" t="str">
        <f>IF($M$46-$I$171&gt;0,((($M$45+$M$46)/2)-$I$171)*($L$46-$L$45),IF((($M$45-$I$171)*($M$46-$I$171)&lt;0),(($L$46-$L$45)/($M$45-$M$46))*(($M$45-$I$171)^2)*0.5,""))</f>
        <v/>
      </c>
      <c r="S46" s="253"/>
      <c r="T46" s="253"/>
      <c r="U46" s="227">
        <f t="shared" si="8"/>
        <v>0</v>
      </c>
      <c r="V46" s="184">
        <f ca="1">IF($M$46-$I$172&gt;0,((($M$45+$M$46)/2)-$I$172)*($L$46-$L$45),IF((($M$45-$I$172)*($M$46-$I$172)&lt;0),(($L$46-$L$45)/($M$45-$M$46))*(($M$45-$I$172)^2)*0.5,""))</f>
        <v>4495.4897797671083</v>
      </c>
      <c r="W46" s="253"/>
      <c r="X46" s="253"/>
      <c r="Y46" s="227">
        <f t="shared" si="9"/>
        <v>0</v>
      </c>
      <c r="Z46" s="184">
        <f ca="1">IF($M$46-$I$173&gt;0,((($M$45+$M$46)/2)-$I$173)*($L$46-$L$45),IF((($M$45-$I$173)*($M$46-$I$173)&lt;0),(($L$46-$L$45)/($M$45-$M$46))*(($M$45-$I$173)^2)*0.5,""))</f>
        <v>4495.4897797671083</v>
      </c>
      <c r="AA46" s="258"/>
      <c r="AB46" s="253"/>
      <c r="AC46" s="253"/>
      <c r="AD46" s="253"/>
      <c r="AE46" s="253"/>
      <c r="AF46" s="253"/>
      <c r="AG46" s="253"/>
      <c r="AH46" s="253"/>
      <c r="AI46" s="253"/>
      <c r="AJ46" s="253"/>
      <c r="AK46" s="266"/>
      <c r="AL46" s="417"/>
    </row>
    <row r="47" spans="1:38" ht="12" thickBot="1">
      <c r="A47" s="275"/>
      <c r="B47" s="253"/>
      <c r="C47" s="253"/>
      <c r="D47" s="253"/>
      <c r="E47" s="253"/>
      <c r="F47" s="253"/>
      <c r="G47" s="253"/>
      <c r="H47" s="253"/>
      <c r="I47" s="252"/>
      <c r="J47" s="253"/>
      <c r="K47" s="227">
        <f t="shared" si="3"/>
        <v>0.6</v>
      </c>
      <c r="L47" s="183">
        <f t="shared" ca="1" si="5"/>
        <v>739.31117616670588</v>
      </c>
      <c r="M47" s="184">
        <f t="shared" si="6"/>
        <v>18.936939144346379</v>
      </c>
      <c r="N47" s="253"/>
      <c r="O47" s="258"/>
      <c r="P47" s="253"/>
      <c r="Q47" s="227">
        <f t="shared" si="7"/>
        <v>0.6</v>
      </c>
      <c r="R47" s="184" t="str">
        <f>IF($M$47-$I$171&gt;0,((($M$46+$M$47)/2)-$I$171)*($L$47-$L$46),IF((($M$46-$I$171)*($M$47-$I$171)&lt;0),(($L$47-$L$46)/($M$46-$M$47))*(($M$46-$I$171)^2)*0.5,""))</f>
        <v/>
      </c>
      <c r="S47" s="255"/>
      <c r="T47" s="253"/>
      <c r="U47" s="227">
        <f t="shared" si="8"/>
        <v>0</v>
      </c>
      <c r="V47" s="184">
        <f ca="1">IF($M$47-$I$172&gt;0,((($M$46+$M$47)/2)-$I$172)*($L$47-$L$46),IF((($M$46-$I$172)*($M$47-$I$172)&lt;0),(($L$47-$L$46)/($M$46-$M$47))*(($M$46-$I$172)^2)*0.5,""))</f>
        <v>6631.6381491656684</v>
      </c>
      <c r="W47" s="253"/>
      <c r="X47" s="253"/>
      <c r="Y47" s="227">
        <f t="shared" si="9"/>
        <v>0</v>
      </c>
      <c r="Z47" s="184">
        <f ca="1">IF($M$47-$I$173&gt;0,((($M$46+$M$47)/2)-$I$173)*($L$47-$L$46),IF((($M$46-$I$173)*($M$47-$I$173)&lt;0),(($L$47-$L$46)/($M$46-$M$47))*(($M$46-$I$173)^2)*0.5,""))</f>
        <v>6631.6381491656684</v>
      </c>
      <c r="AA47" s="256"/>
      <c r="AB47" s="253"/>
      <c r="AC47" s="253"/>
      <c r="AD47" s="253"/>
      <c r="AE47" s="253"/>
      <c r="AF47" s="253"/>
      <c r="AG47" s="253"/>
      <c r="AH47" s="253"/>
      <c r="AI47" s="253"/>
      <c r="AJ47" s="253"/>
      <c r="AK47" s="266"/>
      <c r="AL47" s="417"/>
    </row>
    <row r="48" spans="1:38">
      <c r="A48" s="275"/>
      <c r="B48" s="253"/>
      <c r="C48" s="407" t="s">
        <v>153</v>
      </c>
      <c r="D48" s="408"/>
      <c r="E48" s="409"/>
      <c r="F48" s="253"/>
      <c r="G48" s="253"/>
      <c r="H48" s="253"/>
      <c r="I48" s="252"/>
      <c r="J48" s="253"/>
      <c r="K48" s="227">
        <f t="shared" si="3"/>
        <v>0.55000000000000104</v>
      </c>
      <c r="L48" s="183">
        <f t="shared" ca="1" si="5"/>
        <v>1204.8314103668258</v>
      </c>
      <c r="M48" s="184">
        <f t="shared" si="6"/>
        <v>17.358860882317547</v>
      </c>
      <c r="N48" s="253"/>
      <c r="O48" s="258"/>
      <c r="P48" s="253"/>
      <c r="Q48" s="227">
        <f t="shared" si="7"/>
        <v>0.55000000000000104</v>
      </c>
      <c r="R48" s="184" t="str">
        <f>IF($M$48-$I$171&gt;0,((($M$47+$M$48)/2)-$I$171)*($L$48-$L$47),IF((($M$47-$I$171)*($M$48-$I$171)&lt;0),(($L$48-$L$47)/($M$47-$M$48))*(($M$47-$I$171)^2)*0.5,""))</f>
        <v/>
      </c>
      <c r="S48" s="253"/>
      <c r="T48" s="257"/>
      <c r="U48" s="227">
        <f t="shared" si="8"/>
        <v>0</v>
      </c>
      <c r="V48" s="184">
        <f ca="1">IF($M$48-$I$172&gt;0,((($M$47+$M$48)/2)-$I$172)*($L$48-$L$47),IF((($M$47-$I$172)*($M$48-$I$172)&lt;0),(($L$48-$L$47)/($M$47-$M$48))*(($M$47-$I$172)^2)*0.5,""))</f>
        <v>8448.2146644466557</v>
      </c>
      <c r="W48" s="352"/>
      <c r="X48" s="257"/>
      <c r="Y48" s="227">
        <f t="shared" si="9"/>
        <v>0</v>
      </c>
      <c r="Z48" s="184">
        <f ca="1">IF($M$48-$I$173&gt;0,((($M$47+$M$48)/2)-$I$173)*($L$48-$L$47),IF((($M$47-$I$173)*($M$48-$I$173)&lt;0),(($L$48-$L$47)/($M$47-$M$48))*(($M$47-$I$173)^2)*0.5,""))</f>
        <v>8448.2146644466557</v>
      </c>
      <c r="AA48" s="260"/>
      <c r="AB48" s="253"/>
      <c r="AC48" s="253"/>
      <c r="AD48" s="253"/>
      <c r="AE48" s="253"/>
      <c r="AF48" s="253"/>
      <c r="AG48" s="253"/>
      <c r="AH48" s="253"/>
      <c r="AI48" s="253"/>
      <c r="AJ48" s="253"/>
      <c r="AK48" s="266"/>
      <c r="AL48" s="417"/>
    </row>
    <row r="49" spans="1:38">
      <c r="A49" s="275"/>
      <c r="B49" s="253"/>
      <c r="C49" s="410"/>
      <c r="D49" s="411"/>
      <c r="E49" s="412"/>
      <c r="F49" s="253"/>
      <c r="G49" s="253"/>
      <c r="H49" s="253"/>
      <c r="I49" s="252"/>
      <c r="J49" s="253"/>
      <c r="K49" s="227">
        <f t="shared" si="3"/>
        <v>0.500000000000001</v>
      </c>
      <c r="L49" s="183">
        <f t="shared" ca="1" si="5"/>
        <v>1783.0446013431108</v>
      </c>
      <c r="M49" s="184">
        <f t="shared" si="6"/>
        <v>15.780782620288681</v>
      </c>
      <c r="N49" s="253"/>
      <c r="O49" s="258"/>
      <c r="P49" s="253"/>
      <c r="Q49" s="227">
        <f t="shared" si="7"/>
        <v>0.500000000000001</v>
      </c>
      <c r="R49" s="184" t="str">
        <f>IF($M$49-$I$171&gt;0,((($M$48+$M$49)/2)-$I$171)*($L$49-$L$48),IF((($M$48-$I$171)*($M$49-$I$171)&lt;0),(($L$49-$L$48)/($M$48-$M$49))*(($M$48-$I$171)^2)*0.5,""))</f>
        <v/>
      </c>
      <c r="S49" s="253"/>
      <c r="T49" s="253"/>
      <c r="U49" s="227">
        <f t="shared" si="8"/>
        <v>0</v>
      </c>
      <c r="V49" s="184">
        <f ca="1">IF($M$49-$I$172&gt;0,((($M$48+$M$49)/2)-$I$172)*($L$49-$L$48),IF((($M$48-$I$172)*($M$49-$I$172)&lt;0),(($L$49-$L$48)/($M$48-$M$49))*(($M$48-$I$172)^2)*0.5,""))</f>
        <v>9580.8895087292276</v>
      </c>
      <c r="W49" s="253"/>
      <c r="X49" s="253"/>
      <c r="Y49" s="227">
        <f t="shared" si="9"/>
        <v>0</v>
      </c>
      <c r="Z49" s="184">
        <f ca="1">IF($M$49-$I$173&gt;0,((($M$48+$M$49)/2)-$I$173)*($L$49-$L$48),IF((($M$48-$I$173)*($M$49-$I$173)&lt;0),(($L$49-$L$48)/($M$48-$M$49))*(($M$48-$I$173)^2)*0.5,""))</f>
        <v>9580.8895087292276</v>
      </c>
      <c r="AA49" s="261"/>
      <c r="AB49" s="253"/>
      <c r="AC49" s="253"/>
      <c r="AD49" s="253"/>
      <c r="AE49" s="253"/>
      <c r="AF49" s="253"/>
      <c r="AG49" s="253"/>
      <c r="AH49" s="253"/>
      <c r="AI49" s="253"/>
      <c r="AJ49" s="253"/>
      <c r="AK49" s="266"/>
      <c r="AL49" s="417"/>
    </row>
    <row r="50" spans="1:38" ht="12" thickBot="1">
      <c r="A50" s="275"/>
      <c r="B50" s="253"/>
      <c r="C50" s="182" t="s">
        <v>147</v>
      </c>
      <c r="D50" s="183" t="s">
        <v>154</v>
      </c>
      <c r="E50" s="184" t="s">
        <v>148</v>
      </c>
      <c r="F50" s="277"/>
      <c r="G50" s="278"/>
      <c r="H50" s="278"/>
      <c r="I50" s="279"/>
      <c r="J50" s="253"/>
      <c r="K50" s="227">
        <f t="shared" si="3"/>
        <v>0.45000000000000101</v>
      </c>
      <c r="L50" s="183">
        <f t="shared" ca="1" si="5"/>
        <v>2370.3337351471282</v>
      </c>
      <c r="M50" s="184">
        <f t="shared" si="6"/>
        <v>14.202704358259815</v>
      </c>
      <c r="N50" s="253"/>
      <c r="O50" s="258"/>
      <c r="P50" s="253"/>
      <c r="Q50" s="227">
        <f t="shared" si="7"/>
        <v>0.45000000000000101</v>
      </c>
      <c r="R50" s="184" t="str">
        <f>IF($M$50-$I$171&gt;0,((($M$49+$M$50)/2)-$I$171)*($L$50-$L$49),IF((($M$49-$I$171)*($M$50-$I$171)&lt;0),(($L$50-$L$49)/($M$49-$M$50))*(($M$49-$I$171)^2)*0.5,""))</f>
        <v/>
      </c>
      <c r="S50" s="253"/>
      <c r="T50" s="253"/>
      <c r="U50" s="227">
        <f t="shared" si="8"/>
        <v>0</v>
      </c>
      <c r="V50" s="184">
        <f ca="1">IF($M$50-$I$172&gt;0,((($M$49+$M$50)/2)-$I$172)*($L$50-$L$49),IF((($M$49-$I$172)*($M$50-$I$172)&lt;0),(($L$50-$L$49)/($M$49-$M$50))*(($M$49-$I$172)^2)*0.5,""))</f>
        <v>8804.4880480278916</v>
      </c>
      <c r="W50" s="253"/>
      <c r="X50" s="253"/>
      <c r="Y50" s="227">
        <f t="shared" si="9"/>
        <v>0</v>
      </c>
      <c r="Z50" s="184">
        <f ca="1">IF($M$50-$I$173&gt;0,((($M$49+$M$50)/2)-$I$173)*($L$50-$L$49),IF((($M$49-$I$173)*($M$50-$I$173)&lt;0),(($L$50-$L$49)/($M$49-$M$50))*(($M$49-$I$173)^2)*0.5,""))</f>
        <v>8804.4880480278916</v>
      </c>
      <c r="AA50" s="261"/>
      <c r="AB50" s="253"/>
      <c r="AC50" s="253"/>
      <c r="AD50" s="253"/>
      <c r="AE50" s="253"/>
      <c r="AF50" s="253"/>
      <c r="AG50" s="253"/>
      <c r="AH50" s="253"/>
      <c r="AI50" s="253"/>
      <c r="AJ50" s="253"/>
      <c r="AK50" s="266"/>
      <c r="AL50" s="417"/>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2864.2162906837634</v>
      </c>
      <c r="M51" s="184">
        <f t="shared" si="6"/>
        <v>12.624626096230951</v>
      </c>
      <c r="N51" s="253"/>
      <c r="O51" s="258"/>
      <c r="P51" s="253"/>
      <c r="Q51" s="227">
        <f t="shared" si="7"/>
        <v>0.40000000000000102</v>
      </c>
      <c r="R51" s="184" t="str">
        <f>IF($M$51-$I$171&gt;0,((($M$50+$M$51)/2)-$I$171)*($L$51-$L$50),IF((($M$50-$I$171)*($M$51-$I$171)&lt;0),(($L$51-$L$50)/($M$50-$M$51))*(($M$50-$I$171)^2)*0.5,""))</f>
        <v/>
      </c>
      <c r="S51" s="253"/>
      <c r="T51" s="253"/>
      <c r="U51" s="227">
        <f t="shared" si="8"/>
        <v>0</v>
      </c>
      <c r="V51" s="184">
        <f ca="1">IF($M$51-$I$172&gt;0,((($M$50+$M$51)/2)-$I$172)*($L$51-$L$50),IF((($M$50-$I$172)*($M$51-$I$172)&lt;0),(($L$51-$L$50)/($M$50-$M$51))*(($M$50-$I$172)^2)*0.5,""))</f>
        <v>6624.7752615448508</v>
      </c>
      <c r="W51" s="253"/>
      <c r="X51" s="253"/>
      <c r="Y51" s="227">
        <f t="shared" si="9"/>
        <v>0</v>
      </c>
      <c r="Z51" s="184">
        <f ca="1">IF($M$51-$I$173&gt;0,((($M$50+$M$51)/2)-$I$173)*($L$51-$L$50),IF((($M$50-$I$173)*($M$51-$I$173)&lt;0),(($L$51-$L$50)/($M$50-$M$51))*(($M$50-$I$173)^2)*0.5,""))</f>
        <v>6624.7752615448508</v>
      </c>
      <c r="AA51" s="261"/>
      <c r="AB51" s="253"/>
      <c r="AC51" s="253"/>
      <c r="AD51" s="253"/>
      <c r="AE51" s="253"/>
      <c r="AF51" s="253"/>
      <c r="AG51" s="253"/>
      <c r="AH51" s="253"/>
      <c r="AI51" s="253"/>
      <c r="AJ51" s="253"/>
      <c r="AK51" s="266"/>
      <c r="AL51" s="417"/>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3297.9707249873777</v>
      </c>
      <c r="M52" s="184">
        <f t="shared" si="6"/>
        <v>11.046547834202086</v>
      </c>
      <c r="N52" s="253"/>
      <c r="O52" s="258"/>
      <c r="P52" s="253"/>
      <c r="Q52" s="227">
        <f t="shared" si="7"/>
        <v>0.35000000000000098</v>
      </c>
      <c r="R52" s="184" t="str">
        <f>IF($M$52-$I$171&gt;0,((($M$51+$M$52)/2)-$I$171)*($L$52-$L$51),IF((($M$51-$I$171)*($M$52-$I$171)&lt;0),(($L$52-$L$51)/($M$51-$M$52))*(($M$51-$I$171)^2)*0.5,""))</f>
        <v/>
      </c>
      <c r="S52" s="253"/>
      <c r="T52" s="253"/>
      <c r="U52" s="227">
        <f t="shared" si="8"/>
        <v>0</v>
      </c>
      <c r="V52" s="184">
        <f ca="1">IF($M$52-$I$172&gt;0,((($M$51+$M$52)/2)-$I$172)*($L$52-$L$51),IF((($M$51-$I$172)*($M$52-$I$172)&lt;0),(($L$52-$L$51)/($M$51-$M$52))*(($M$51-$I$172)^2)*0.5,""))</f>
        <v>5133.7383287487219</v>
      </c>
      <c r="W52" s="253"/>
      <c r="X52" s="253"/>
      <c r="Y52" s="227">
        <f t="shared" si="9"/>
        <v>0</v>
      </c>
      <c r="Z52" s="184">
        <f ca="1">IF($M$52-$I$173&gt;0,((($M$51+$M$52)/2)-$I$173)*($L$52-$L$51),IF((($M$51-$I$173)*($M$52-$I$173)&lt;0),(($L$52-$L$51)/($M$51-$M$52))*(($M$51-$I$173)^2)*0.5,""))</f>
        <v>5133.7383287487219</v>
      </c>
      <c r="AA52" s="261"/>
      <c r="AB52" s="253"/>
      <c r="AC52" s="253"/>
      <c r="AD52" s="253"/>
      <c r="AE52" s="253"/>
      <c r="AF52" s="253"/>
      <c r="AG52" s="253"/>
      <c r="AH52" s="253"/>
      <c r="AI52" s="253"/>
      <c r="AJ52" s="253"/>
      <c r="AK52" s="266"/>
      <c r="AL52" s="417"/>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3579.7031169282604</v>
      </c>
      <c r="M53" s="184">
        <f t="shared" si="6"/>
        <v>9.4684695721732215</v>
      </c>
      <c r="N53" s="253"/>
      <c r="O53" s="258"/>
      <c r="P53" s="253"/>
      <c r="Q53" s="227">
        <f t="shared" si="7"/>
        <v>0.30000000000000099</v>
      </c>
      <c r="R53" s="184" t="str">
        <f>IF($M$53-$I$171&gt;0,((($M$52+$M$53)/2)-$I$171)*($L$53-$L$52),IF((($M$52-$I$171)*($M$53-$I$171)&lt;0),(($L$53-$L$52)/($M$52-$M$53))*(($M$52-$I$171)^2)*0.5,""))</f>
        <v/>
      </c>
      <c r="S53" s="253"/>
      <c r="T53" s="253"/>
      <c r="U53" s="227">
        <f t="shared" si="8"/>
        <v>0</v>
      </c>
      <c r="V53" s="184">
        <f ca="1">IF($M$53-$I$172&gt;0,((($M$52+$M$53)/2)-$I$172)*($L$53-$L$52),IF((($M$52-$I$172)*($M$53-$I$172)&lt;0),(($L$53-$L$52)/($M$52-$M$53))*(($M$52-$I$172)^2)*0.5,""))</f>
        <v>2889.87246230348</v>
      </c>
      <c r="W53" s="253"/>
      <c r="X53" s="253"/>
      <c r="Y53" s="227">
        <f t="shared" si="9"/>
        <v>0</v>
      </c>
      <c r="Z53" s="184">
        <f ca="1">IF($M$53-$I$173&gt;0,((($M$52+$M$53)/2)-$I$173)*($L$53-$L$52),IF((($M$52-$I$173)*($M$53-$I$173)&lt;0),(($L$53-$L$52)/($M$52-$M$53))*(($M$52-$I$173)^2)*0.5,""))</f>
        <v>2889.87246230348</v>
      </c>
      <c r="AA53" s="261"/>
      <c r="AB53" s="253"/>
      <c r="AC53" s="253"/>
      <c r="AD53" s="253"/>
      <c r="AE53" s="253"/>
      <c r="AF53" s="253"/>
      <c r="AG53" s="253"/>
      <c r="AH53" s="253"/>
      <c r="AI53" s="253"/>
      <c r="AJ53" s="253"/>
      <c r="AK53" s="266"/>
      <c r="AL53" s="417"/>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3796.3912519378255</v>
      </c>
      <c r="M54" s="184">
        <f t="shared" si="6"/>
        <v>7.8903913101443566</v>
      </c>
      <c r="N54" s="253"/>
      <c r="O54" s="258"/>
      <c r="P54" s="253"/>
      <c r="Q54" s="227">
        <f t="shared" si="7"/>
        <v>0.250000000000001</v>
      </c>
      <c r="R54" s="184" t="str">
        <f>IF($M$54-$I$171&gt;0,((($M$53+$M$54)/2)-$I$171)*($L$54-$L$53),IF((($M$53-$I$171)*($M$54-$I$171)&lt;0),(($L$54-$L$53)/($M$53-$M$54))*(($M$53-$I$171)^2)*0.5,""))</f>
        <v/>
      </c>
      <c r="S54" s="253"/>
      <c r="T54" s="253"/>
      <c r="U54" s="227">
        <f t="shared" si="8"/>
        <v>0</v>
      </c>
      <c r="V54" s="184">
        <f ca="1">IF($M$54-$I$172&gt;0,((($M$53+$M$54)/2)-$I$172)*($L$54-$L$53),IF((($M$53-$I$172)*($M$54-$I$172)&lt;0),(($L$54-$L$53)/($M$53-$M$54))*(($M$53-$I$172)^2)*0.5,""))</f>
        <v>1880.7295952399443</v>
      </c>
      <c r="W54" s="253"/>
      <c r="X54" s="253"/>
      <c r="Y54" s="227">
        <f t="shared" si="9"/>
        <v>0</v>
      </c>
      <c r="Z54" s="184">
        <f ca="1">IF($M$54-$I$173&gt;0,((($M$53+$M$54)/2)-$I$173)*($L$54-$L$53),IF((($M$53-$I$173)*($M$54-$I$173)&lt;0),(($L$54-$L$53)/($M$53-$M$54))*(($M$53-$I$173)^2)*0.5,""))</f>
        <v>1880.7295952399443</v>
      </c>
      <c r="AA54" s="261"/>
      <c r="AB54" s="253"/>
      <c r="AC54" s="253"/>
      <c r="AD54" s="253"/>
      <c r="AE54" s="253"/>
      <c r="AF54" s="253"/>
      <c r="AG54" s="253"/>
      <c r="AH54" s="253"/>
      <c r="AI54" s="253"/>
      <c r="AJ54" s="253"/>
      <c r="AK54" s="266"/>
      <c r="AL54" s="417"/>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3975.6411227834342</v>
      </c>
      <c r="M55" s="184">
        <f t="shared" si="6"/>
        <v>6.3123130481154917</v>
      </c>
      <c r="N55" s="253"/>
      <c r="O55" s="258"/>
      <c r="P55" s="253"/>
      <c r="Q55" s="227">
        <f t="shared" si="7"/>
        <v>0.20000000000000101</v>
      </c>
      <c r="R55" s="184" t="str">
        <f>IF($M$55-$I$171&gt;0,((($M$54+$M$55)/2)-$I$171)*($L$55-$L$54),IF((($M$54-$I$171)*($M$55-$I$171)&lt;0),(($L$55-$L$54)/($M$54-$M$55))*(($M$54-$I$171)^2)*0.5,""))</f>
        <v/>
      </c>
      <c r="S55" s="253"/>
      <c r="T55" s="253"/>
      <c r="U55" s="227">
        <f t="shared" si="8"/>
        <v>0</v>
      </c>
      <c r="V55" s="184">
        <f ca="1">IF($M$55-$I$172&gt;0,((($M$54+$M$55)/2)-$I$172)*($L$55-$L$54),IF((($M$54-$I$172)*($M$55-$I$172)&lt;0),(($L$55-$L$54)/($M$54-$M$55))*(($M$54-$I$172)^2)*0.5,""))</f>
        <v>1272.9164609382208</v>
      </c>
      <c r="W55" s="253"/>
      <c r="X55" s="253"/>
      <c r="Y55" s="227">
        <f t="shared" si="9"/>
        <v>0</v>
      </c>
      <c r="Z55" s="184">
        <f ca="1">IF($M$55-$I$173&gt;0,((($M$54+$M$55)/2)-$I$173)*($L$55-$L$54),IF((($M$54-$I$173)*($M$55-$I$173)&lt;0),(($L$55-$L$54)/($M$54-$M$55))*(($M$54-$I$173)^2)*0.5,""))</f>
        <v>1272.9164609382208</v>
      </c>
      <c r="AA55" s="261"/>
      <c r="AB55" s="253"/>
      <c r="AC55" s="253"/>
      <c r="AD55" s="253"/>
      <c r="AE55" s="253"/>
      <c r="AF55" s="253"/>
      <c r="AG55" s="253"/>
      <c r="AH55" s="253"/>
      <c r="AI55" s="253"/>
      <c r="AJ55" s="253"/>
      <c r="AK55" s="266"/>
      <c r="AL55" s="417"/>
    </row>
    <row r="56" spans="1:38">
      <c r="A56" s="275"/>
      <c r="B56" s="253"/>
      <c r="C56" s="185">
        <f>'Load Duration Curves'!B40</f>
        <v>0.9</v>
      </c>
      <c r="D56" s="233">
        <f ca="1">'Load Duration Curves'!E40</f>
        <v>8.6102979163079057E-4</v>
      </c>
      <c r="E56" s="234">
        <f ca="1">'Load Duration Curves'!F40</f>
        <v>3.7816428448424322</v>
      </c>
      <c r="F56" s="253"/>
      <c r="G56" s="253"/>
      <c r="H56" s="253"/>
      <c r="I56" s="253"/>
      <c r="J56" s="253"/>
      <c r="K56" s="227">
        <f t="shared" si="3"/>
        <v>0.15000000000000099</v>
      </c>
      <c r="L56" s="183">
        <f t="shared" ca="1" si="5"/>
        <v>4117.452729465087</v>
      </c>
      <c r="M56" s="184">
        <f t="shared" si="6"/>
        <v>4.7342347860866258</v>
      </c>
      <c r="N56" s="253"/>
      <c r="O56" s="258"/>
      <c r="P56" s="253"/>
      <c r="Q56" s="227">
        <f t="shared" si="7"/>
        <v>0.15000000000000099</v>
      </c>
      <c r="R56" s="184" t="str">
        <f>IF($M$56-$I$171&gt;0,((($M$55+$M$56)/2)-$I$171)*($L$56-$L$55),IF((($M$55-$I$171)*($M$56-$I$171)&lt;0),(($L$56-$L$55)/($M$55-$M$56))*(($M$55-$I$171)^2)*0.5,""))</f>
        <v/>
      </c>
      <c r="S56" s="253"/>
      <c r="T56" s="253"/>
      <c r="U56" s="227">
        <f t="shared" si="8"/>
        <v>0</v>
      </c>
      <c r="V56" s="184">
        <f ca="1">IF($M$56-$I$172&gt;0,((($M$55+$M$56)/2)-$I$172)*($L$56-$L$55),IF((($M$55-$I$172)*($M$56-$I$172)&lt;0),(($L$56-$L$55)/($M$55-$M$56))*(($M$55-$I$172)^2)*0.5,""))</f>
        <v>783.26434832696737</v>
      </c>
      <c r="W56" s="253"/>
      <c r="X56" s="253"/>
      <c r="Y56" s="227">
        <f t="shared" si="9"/>
        <v>0</v>
      </c>
      <c r="Z56" s="184">
        <f ca="1">IF($M$56-$I$173&gt;0,((($M$55+$M$56)/2)-$I$173)*($L$56-$L$55),IF((($M$55-$I$173)*($M$56-$I$173)&lt;0),(($L$56-$L$55)/($M$55-$M$56))*(($M$55-$I$173)^2)*0.5,""))</f>
        <v>783.26434832696737</v>
      </c>
      <c r="AA56" s="261"/>
      <c r="AB56" s="253"/>
      <c r="AC56" s="253"/>
      <c r="AD56" s="253"/>
      <c r="AE56" s="253"/>
      <c r="AF56" s="253"/>
      <c r="AG56" s="253"/>
      <c r="AH56" s="253"/>
      <c r="AI56" s="253"/>
      <c r="AJ56" s="253"/>
      <c r="AK56" s="266"/>
      <c r="AL56" s="417"/>
    </row>
    <row r="57" spans="1:38">
      <c r="A57" s="275"/>
      <c r="B57" s="253"/>
      <c r="C57" s="185">
        <f>'Load Duration Curves'!B41</f>
        <v>0.85</v>
      </c>
      <c r="D57" s="233">
        <f ca="1">'Load Duration Curves'!E41</f>
        <v>3.0997072498708442E-3</v>
      </c>
      <c r="E57" s="234">
        <f ca="1">'Load Duration Curves'!F41</f>
        <v>13.613914241432747</v>
      </c>
      <c r="F57" s="253"/>
      <c r="G57" s="253"/>
      <c r="H57" s="253"/>
      <c r="I57" s="253"/>
      <c r="J57" s="253"/>
      <c r="K57" s="227">
        <f t="shared" si="3"/>
        <v>0.100000000000001</v>
      </c>
      <c r="L57" s="183">
        <f t="shared" ca="1" si="5"/>
        <v>4224.8513862586587</v>
      </c>
      <c r="M57" s="184">
        <f t="shared" si="6"/>
        <v>3.1561565240577614</v>
      </c>
      <c r="N57" s="253"/>
      <c r="O57" s="258"/>
      <c r="P57" s="253"/>
      <c r="Q57" s="227">
        <f t="shared" si="7"/>
        <v>0.100000000000001</v>
      </c>
      <c r="R57" s="184" t="str">
        <f>IF($M$57-$I$171&gt;0,((($M$56+$M$57)/2)-$I$171)*($L$57-$L$56),IF((($M$56-$I$171)*($M$57-$I$171)&lt;0),(($L$57-$L$56)/($M$56-$M$57))*(($M$56-$I$171)^2)*0.5,""))</f>
        <v/>
      </c>
      <c r="S57" s="253"/>
      <c r="T57" s="253"/>
      <c r="U57" s="227">
        <f t="shared" si="8"/>
        <v>0</v>
      </c>
      <c r="V57" s="184">
        <f ca="1">IF($M$57-$I$172&gt;0,((($M$56+$M$57)/2)-$I$172)*($L$57-$L$56),IF((($M$56-$I$172)*($M$57-$I$172)&lt;0),(($L$57-$L$56)/($M$56-$M$57))*(($M$56-$I$172)^2)*0.5,""))</f>
        <v>423.70871414258892</v>
      </c>
      <c r="W57" s="253"/>
      <c r="X57" s="253"/>
      <c r="Y57" s="227">
        <f t="shared" si="9"/>
        <v>0</v>
      </c>
      <c r="Z57" s="184">
        <f ca="1">IF($M$57-$I$173&gt;0,((($M$56+$M$57)/2)-$I$173)*($L$57-$L$56),IF((($M$56-$I$173)*($M$57-$I$173)&lt;0),(($L$57-$L$56)/($M$56-$M$57))*(($M$56-$I$173)^2)*0.5,""))</f>
        <v>423.70871414258892</v>
      </c>
      <c r="AA57" s="261"/>
      <c r="AB57" s="253"/>
      <c r="AC57" s="253"/>
      <c r="AD57" s="253"/>
      <c r="AE57" s="253"/>
      <c r="AF57" s="253"/>
      <c r="AG57" s="253"/>
      <c r="AH57" s="253"/>
      <c r="AI57" s="253"/>
      <c r="AJ57" s="253"/>
      <c r="AK57" s="266"/>
      <c r="AL57" s="417"/>
    </row>
    <row r="58" spans="1:38">
      <c r="A58" s="275"/>
      <c r="B58" s="253"/>
      <c r="C58" s="185">
        <f>'Load Duration Curves'!B42</f>
        <v>0.8</v>
      </c>
      <c r="D58" s="233">
        <f ca="1">'Load Duration Curves'!E42</f>
        <v>8.0075770621663486E-3</v>
      </c>
      <c r="E58" s="234">
        <f ca="1">'Load Duration Curves'!F42</f>
        <v>35.169278457034601</v>
      </c>
      <c r="F58" s="253"/>
      <c r="G58" s="253"/>
      <c r="H58" s="253"/>
      <c r="I58" s="253"/>
      <c r="J58" s="253"/>
      <c r="K58" s="227">
        <f t="shared" si="3"/>
        <v>5.0000000000001002E-2</v>
      </c>
      <c r="L58" s="183">
        <f t="shared" ca="1" si="5"/>
        <v>4310.3165145521343</v>
      </c>
      <c r="M58" s="184">
        <f t="shared" si="6"/>
        <v>1.5780782620288965</v>
      </c>
      <c r="N58" s="253"/>
      <c r="O58" s="258"/>
      <c r="P58" s="253"/>
      <c r="Q58" s="227">
        <f>K58</f>
        <v>5.0000000000001002E-2</v>
      </c>
      <c r="R58" s="184" t="str">
        <f>IF($M$58-$I$171&gt;0,((($M$57+$M$58)/2)-$I$171)*($L$58-$L$57),IF((($M$57-$I$171)*($M$58-$I$171)&lt;0),(($L$58-$L$57)/($M$57-$M$58))*(($M$57-$I$171)^2)*0.5,""))</f>
        <v/>
      </c>
      <c r="S58" s="253"/>
      <c r="T58" s="253"/>
      <c r="U58" s="227">
        <f>O58</f>
        <v>0</v>
      </c>
      <c r="V58" s="184">
        <f ca="1">IF($M$58-$I$172&gt;0,((($M$57+$M$58)/2)-$I$172)*($L$58-$L$57),IF((($M$57-$I$172)*($M$58-$I$172)&lt;0),(($L$58-$L$57)/($M$57-$M$58))*(($M$57-$I$172)^2)*0.5,""))</f>
        <v>202.30599168216554</v>
      </c>
      <c r="W58" s="253"/>
      <c r="X58" s="253"/>
      <c r="Y58" s="227">
        <f>S58</f>
        <v>0</v>
      </c>
      <c r="Z58" s="184">
        <f ca="1">IF($M$58-$I$173&gt;0,((($M$57+$M$58)/2)-$I$173)*($L$58-$L$57),IF((($M$57-$I$173)*($M$58-$I$173)&lt;0),(($L$58-$L$57)/($M$57-$M$58))*(($M$57-$I$173)^2)*0.5,""))</f>
        <v>202.30599168216554</v>
      </c>
      <c r="AA58" s="261"/>
      <c r="AB58" s="253"/>
      <c r="AC58" s="253"/>
      <c r="AD58" s="253"/>
      <c r="AE58" s="253"/>
      <c r="AF58" s="253"/>
      <c r="AG58" s="253"/>
      <c r="AH58" s="253"/>
      <c r="AI58" s="253"/>
      <c r="AJ58" s="253"/>
      <c r="AK58" s="266"/>
      <c r="AL58" s="417"/>
    </row>
    <row r="59" spans="1:38" ht="12" thickBot="1">
      <c r="A59" s="275"/>
      <c r="B59" s="253"/>
      <c r="C59" s="185">
        <f>'Load Duration Curves'!B43</f>
        <v>0.75</v>
      </c>
      <c r="D59" s="233">
        <f ca="1">'Load Duration Curves'!E43</f>
        <v>1.8339934561735875E-2</v>
      </c>
      <c r="E59" s="234">
        <f ca="1">'Load Duration Curves'!F43</f>
        <v>80.548992595143957</v>
      </c>
      <c r="F59" s="253"/>
      <c r="G59" s="253"/>
      <c r="H59" s="253"/>
      <c r="I59" s="253"/>
      <c r="J59" s="253"/>
      <c r="K59" s="228">
        <f t="shared" si="3"/>
        <v>9.9920072216264108E-16</v>
      </c>
      <c r="L59" s="187">
        <f t="shared" ca="1" si="5"/>
        <v>4382.5458928886555</v>
      </c>
      <c r="M59" s="247">
        <f t="shared" si="6"/>
        <v>3.153633878096815E-14</v>
      </c>
      <c r="N59" s="253"/>
      <c r="O59" s="258"/>
      <c r="P59" s="253"/>
      <c r="Q59" s="227">
        <f>K59</f>
        <v>9.9920072216264108E-16</v>
      </c>
      <c r="R59" s="184" t="str">
        <f>IF($M$59-$I$171&gt;0,((($M$58+$M$59)/2)-$I$171)*($L$59-$L$58),IF((($M$58-$I$171)*($M$59-$I$171)&lt;0),(($L$59-$L$58)/($M$58-$M$59))*(($M$58-$I$171)^2)*0.5,""))</f>
        <v/>
      </c>
      <c r="S59" s="253"/>
      <c r="T59" s="253"/>
      <c r="U59" s="227">
        <f>O59</f>
        <v>0</v>
      </c>
      <c r="V59" s="184">
        <f ca="1">IF($M$59-$I$172&gt;0,((($M$58+$M$59)/2)-$I$172)*($L$59-$L$58),IF((($M$58-$I$172)*($M$59-$I$172)&lt;0),(($L$59-$L$58)/($M$58-$M$59))*(($M$58-$I$172)^2)*0.5,""))</f>
        <v>56.991805916363653</v>
      </c>
      <c r="W59" s="253"/>
      <c r="X59" s="253"/>
      <c r="Y59" s="227">
        <f>S59</f>
        <v>0</v>
      </c>
      <c r="Z59" s="184">
        <f ca="1">IF($M$59-$I$173&gt;0,((($M$58+$M$59)/2)-$I$173)*($L$59-$L$58),IF((($M$58-$I$173)*($M$59-$I$173)&lt;0),(($L$59-$L$58)/($M$58-$M$59))*(($M$58-$I$173)^2)*0.5,""))</f>
        <v>56.991805916363653</v>
      </c>
      <c r="AA59" s="261"/>
      <c r="AB59" s="253"/>
      <c r="AC59" s="253"/>
      <c r="AD59" s="253"/>
      <c r="AE59" s="253"/>
      <c r="AF59" s="253"/>
      <c r="AG59" s="253"/>
      <c r="AH59" s="253"/>
      <c r="AI59" s="253"/>
      <c r="AJ59" s="253"/>
      <c r="AK59" s="266"/>
      <c r="AL59" s="417"/>
    </row>
    <row r="60" spans="1:38">
      <c r="A60" s="275"/>
      <c r="B60" s="253"/>
      <c r="C60" s="185">
        <f>'Load Duration Curves'!B44</f>
        <v>0.7</v>
      </c>
      <c r="D60" s="233">
        <f ca="1">'Load Duration Curves'!E44</f>
        <v>4.3740313414844419E-2</v>
      </c>
      <c r="E60" s="234">
        <f ca="1">'Load Duration Curves'!F44</f>
        <v>192.1074565179967</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61217.984647083518</v>
      </c>
      <c r="W60" s="253"/>
      <c r="X60" s="258"/>
      <c r="Y60" s="183" t="s">
        <v>155</v>
      </c>
      <c r="Z60" s="184">
        <f ca="1">SUM(Z36:Z59)*PowerFactor</f>
        <v>61217.984647083518</v>
      </c>
      <c r="AA60" s="258"/>
      <c r="AB60" s="253"/>
      <c r="AC60" s="253"/>
      <c r="AD60" s="253"/>
      <c r="AE60" s="253"/>
      <c r="AF60" s="253"/>
      <c r="AG60" s="253"/>
      <c r="AH60" s="253"/>
      <c r="AI60" s="253"/>
      <c r="AJ60" s="253"/>
      <c r="AK60" s="266"/>
      <c r="AL60" s="417"/>
    </row>
    <row r="61" spans="1:38" ht="12" thickBot="1">
      <c r="A61" s="275"/>
      <c r="B61" s="253"/>
      <c r="C61" s="185">
        <f>'Load Duration Curves'!B45</f>
        <v>0.65</v>
      </c>
      <c r="D61" s="233">
        <f ca="1">'Load Duration Curves'!E45</f>
        <v>9.178577578784157E-2</v>
      </c>
      <c r="E61" s="234">
        <f ca="1">'Load Duration Curves'!F45</f>
        <v>403.12312726020019</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100.10167731499014</v>
      </c>
      <c r="W61" s="253"/>
      <c r="X61" s="258"/>
      <c r="Y61" s="187" t="s">
        <v>156</v>
      </c>
      <c r="Z61" s="188" cm="1">
        <f t="array" aca="1" ref="Z61" ca="1">Z60*70%*INDEX(N_2_PoF,0,7)*Summer_PV_Factor</f>
        <v>0</v>
      </c>
      <c r="AA61" s="258"/>
      <c r="AB61" s="253"/>
      <c r="AC61" s="253"/>
      <c r="AD61" s="253"/>
      <c r="AE61" s="253"/>
      <c r="AF61" s="253"/>
      <c r="AG61" s="253"/>
      <c r="AH61" s="253"/>
      <c r="AI61" s="253"/>
      <c r="AJ61" s="253"/>
      <c r="AK61" s="266"/>
      <c r="AL61" s="417"/>
    </row>
    <row r="62" spans="1:38">
      <c r="A62" s="275"/>
      <c r="B62" s="253"/>
      <c r="C62" s="185">
        <f>'Load Duration Curves'!B46</f>
        <v>0.6</v>
      </c>
      <c r="D62" s="233">
        <f ca="1">'Load Duration Curves'!E46</f>
        <v>0.16833132426382191</v>
      </c>
      <c r="E62" s="234">
        <f ca="1">'Load Duration Curves'!F46</f>
        <v>739.31117616670588</v>
      </c>
      <c r="F62" s="253"/>
      <c r="G62" s="253"/>
      <c r="H62" s="253"/>
      <c r="I62" s="253"/>
      <c r="J62" s="253"/>
      <c r="K62" s="419" t="s">
        <v>52</v>
      </c>
      <c r="L62" s="420"/>
      <c r="M62" s="421"/>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7"/>
    </row>
    <row r="63" spans="1:38" ht="12" thickBot="1">
      <c r="A63" s="275"/>
      <c r="B63" s="253"/>
      <c r="C63" s="185">
        <f>'Load Duration Curves'!B47</f>
        <v>0.55000000000000104</v>
      </c>
      <c r="D63" s="233">
        <f ca="1">'Load Duration Curves'!E47</f>
        <v>0.27432409161357602</v>
      </c>
      <c r="E63" s="234">
        <f ca="1">'Load Duration Curves'!F47</f>
        <v>1204.8314103668258</v>
      </c>
      <c r="F63" s="253"/>
      <c r="G63" s="253"/>
      <c r="H63" s="253"/>
      <c r="I63" s="253"/>
      <c r="J63" s="253"/>
      <c r="K63" s="422"/>
      <c r="L63" s="423"/>
      <c r="M63" s="424"/>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7"/>
    </row>
    <row r="64" spans="1:38" ht="12" thickBot="1">
      <c r="A64" s="275"/>
      <c r="B64" s="253"/>
      <c r="C64" s="185">
        <f>'Load Duration Curves'!B48</f>
        <v>0.500000000000001</v>
      </c>
      <c r="D64" s="233">
        <f ca="1">'Load Duration Curves'!E48</f>
        <v>0.40597554675389591</v>
      </c>
      <c r="E64" s="234">
        <f ca="1">'Load Duration Curves'!F48</f>
        <v>1783.0446013431108</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7"/>
    </row>
    <row r="65" spans="1:38">
      <c r="A65" s="275"/>
      <c r="B65" s="253"/>
      <c r="C65" s="185">
        <f>'Load Duration Curves'!B49</f>
        <v>0.45000000000000101</v>
      </c>
      <c r="D65" s="233">
        <f ca="1">'Load Duration Curves'!E49</f>
        <v>0.53969347339415485</v>
      </c>
      <c r="E65" s="234">
        <f ca="1">'Load Duration Curves'!F49</f>
        <v>2370.3337351471282</v>
      </c>
      <c r="F65" s="253"/>
      <c r="G65" s="253"/>
      <c r="H65" s="253"/>
      <c r="I65" s="253"/>
      <c r="J65" s="253"/>
      <c r="K65" s="223">
        <f t="shared" ref="K65:K88" si="10">C81</f>
        <v>1</v>
      </c>
      <c r="L65" s="241">
        <f ca="1">E81</f>
        <v>0</v>
      </c>
      <c r="M65" s="191">
        <f>K65*$H$37</f>
        <v>33.586520962170802</v>
      </c>
      <c r="N65" s="253"/>
      <c r="O65" s="258"/>
      <c r="P65" s="253"/>
      <c r="Q65" s="437" t="s">
        <v>144</v>
      </c>
      <c r="R65" s="438"/>
      <c r="S65" s="253"/>
      <c r="T65" s="253"/>
      <c r="U65" s="437" t="s">
        <v>145</v>
      </c>
      <c r="V65" s="438"/>
      <c r="W65" s="253"/>
      <c r="X65" s="253"/>
      <c r="Y65" s="437" t="s">
        <v>146</v>
      </c>
      <c r="Z65" s="438"/>
      <c r="AA65" s="258"/>
      <c r="AB65" s="253"/>
      <c r="AC65" s="253"/>
      <c r="AD65" s="253"/>
      <c r="AE65" s="253"/>
      <c r="AF65" s="253"/>
      <c r="AG65" s="253"/>
      <c r="AH65" s="253"/>
      <c r="AI65" s="253"/>
      <c r="AJ65" s="253"/>
      <c r="AK65" s="266"/>
      <c r="AL65" s="417"/>
    </row>
    <row r="66" spans="1:38" ht="12" thickBot="1">
      <c r="A66" s="275"/>
      <c r="B66" s="253"/>
      <c r="C66" s="185">
        <f>'Load Duration Curves'!B50</f>
        <v>0.40000000000000102</v>
      </c>
      <c r="D66" s="233">
        <f ca="1">'Load Duration Curves'!E50</f>
        <v>0.6521439641811847</v>
      </c>
      <c r="E66" s="234">
        <f ca="1">'Load Duration Curves'!F50</f>
        <v>2864.2162906837634</v>
      </c>
      <c r="F66" s="253"/>
      <c r="G66" s="253"/>
      <c r="H66" s="253"/>
      <c r="I66" s="253"/>
      <c r="J66" s="253"/>
      <c r="K66" s="223">
        <f t="shared" si="10"/>
        <v>0.99</v>
      </c>
      <c r="L66" s="241">
        <f t="shared" ref="L66:L88" ca="1" si="11">E82</f>
        <v>1.1344928534527294</v>
      </c>
      <c r="M66" s="191">
        <f t="shared" ref="M66:M72" si="12">K66*$H$37</f>
        <v>33.250655752549093</v>
      </c>
      <c r="N66" s="253"/>
      <c r="O66" s="258"/>
      <c r="P66" s="253"/>
      <c r="Q66" s="439"/>
      <c r="R66" s="440"/>
      <c r="S66" s="253"/>
      <c r="T66" s="253"/>
      <c r="U66" s="439"/>
      <c r="V66" s="440"/>
      <c r="W66" s="253"/>
      <c r="X66" s="253"/>
      <c r="Y66" s="439"/>
      <c r="Z66" s="440"/>
      <c r="AA66" s="258"/>
      <c r="AB66" s="253"/>
      <c r="AC66" s="253"/>
      <c r="AD66" s="253"/>
      <c r="AE66" s="253"/>
      <c r="AF66" s="253"/>
      <c r="AG66" s="253"/>
      <c r="AH66" s="253"/>
      <c r="AI66" s="253"/>
      <c r="AJ66" s="253"/>
      <c r="AK66" s="266"/>
      <c r="AL66" s="417"/>
    </row>
    <row r="67" spans="1:38">
      <c r="A67" s="275"/>
      <c r="B67" s="253"/>
      <c r="C67" s="185">
        <f>'Load Duration Curves'!B51</f>
        <v>0.35000000000000098</v>
      </c>
      <c r="D67" s="233">
        <f ca="1">'Load Duration Curves'!E51</f>
        <v>0.75090408128127906</v>
      </c>
      <c r="E67" s="234">
        <f ca="1">'Load Duration Curves'!F51</f>
        <v>3297.9707249873777</v>
      </c>
      <c r="F67" s="253"/>
      <c r="G67" s="253"/>
      <c r="H67" s="253"/>
      <c r="I67" s="253"/>
      <c r="J67" s="253"/>
      <c r="K67" s="223">
        <f t="shared" si="10"/>
        <v>0.98</v>
      </c>
      <c r="L67" s="241">
        <f t="shared" ca="1" si="11"/>
        <v>1.8908214224212156</v>
      </c>
      <c r="M67" s="191">
        <f t="shared" si="12"/>
        <v>32.914790542927385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7"/>
    </row>
    <row r="68" spans="1:38">
      <c r="A68" s="275"/>
      <c r="B68" s="253"/>
      <c r="C68" s="185">
        <f>'Load Duration Curves'!B52</f>
        <v>0.30000000000000099</v>
      </c>
      <c r="D68" s="233">
        <f ca="1">'Load Duration Curves'!E52</f>
        <v>0.81505080075780068</v>
      </c>
      <c r="E68" s="234">
        <f ca="1">'Load Duration Curves'!F52</f>
        <v>3579.7031169282604</v>
      </c>
      <c r="F68" s="253"/>
      <c r="G68" s="253"/>
      <c r="H68" s="253"/>
      <c r="I68" s="253"/>
      <c r="J68" s="253"/>
      <c r="K68" s="223">
        <f t="shared" si="10"/>
        <v>0.97</v>
      </c>
      <c r="L68" s="241">
        <f t="shared" ca="1" si="11"/>
        <v>2.2689857069054589</v>
      </c>
      <c r="M68" s="191">
        <f t="shared" si="12"/>
        <v>32.578925333305676</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7"/>
    </row>
    <row r="69" spans="1:38">
      <c r="A69" s="275"/>
      <c r="B69" s="253"/>
      <c r="C69" s="185">
        <f>'Load Duration Curves'!B53</f>
        <v>0.250000000000001</v>
      </c>
      <c r="D69" s="233">
        <f ca="1">'Load Duration Curves'!E53</f>
        <v>0.8643878078182663</v>
      </c>
      <c r="E69" s="234">
        <f ca="1">'Load Duration Curves'!F53</f>
        <v>3796.3912519378255</v>
      </c>
      <c r="F69" s="253"/>
      <c r="G69" s="253"/>
      <c r="H69" s="253"/>
      <c r="I69" s="253"/>
      <c r="J69" s="253"/>
      <c r="K69" s="223">
        <f t="shared" si="10"/>
        <v>0.95</v>
      </c>
      <c r="L69" s="241">
        <f t="shared" ca="1" si="11"/>
        <v>4.1598071293266754</v>
      </c>
      <c r="M69" s="191">
        <f t="shared" si="12"/>
        <v>31.907194914062259</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37.913149663903454</v>
      </c>
      <c r="W69" s="253"/>
      <c r="X69" s="253"/>
      <c r="Y69" s="223">
        <f t="shared" ref="Y69:Y91" si="15">S66</f>
        <v>0</v>
      </c>
      <c r="Z69" s="191">
        <f ca="1">IF($M$66-$I$173&gt;0,((($M$65+$M$66)/2)-$I$173)*($L$66-$L$65),IF((($M$65-$I$173)*($M$66-$I$173)&lt;0),(($L$66-$L$65)/($M$65-$M$66))*(($M$65-$I$173)^2)*0.5,""))</f>
        <v>37.913149663903454</v>
      </c>
      <c r="AA69" s="258"/>
      <c r="AB69" s="253"/>
      <c r="AC69" s="253"/>
      <c r="AD69" s="253"/>
      <c r="AE69" s="253"/>
      <c r="AF69" s="253"/>
      <c r="AG69" s="253"/>
      <c r="AH69" s="253"/>
      <c r="AI69" s="253"/>
      <c r="AJ69" s="253"/>
      <c r="AK69" s="266"/>
      <c r="AL69" s="417"/>
    </row>
    <row r="70" spans="1:38">
      <c r="A70" s="275"/>
      <c r="B70" s="253"/>
      <c r="C70" s="185">
        <f>'Load Duration Curves'!B54</f>
        <v>0.20000000000000101</v>
      </c>
      <c r="D70" s="233">
        <f ca="1">'Load Duration Curves'!E54</f>
        <v>0.90520061994158341</v>
      </c>
      <c r="E70" s="234">
        <f ca="1">'Load Duration Curves'!F54</f>
        <v>3975.6411227834342</v>
      </c>
      <c r="F70" s="253"/>
      <c r="G70" s="253"/>
      <c r="H70" s="253"/>
      <c r="I70" s="253"/>
      <c r="J70" s="253"/>
      <c r="K70" s="223">
        <f t="shared" si="10"/>
        <v>0.9</v>
      </c>
      <c r="L70" s="241">
        <f t="shared" ca="1" si="11"/>
        <v>15.504735663853962</v>
      </c>
      <c r="M70" s="191">
        <f t="shared" si="12"/>
        <v>30.227868865953724</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25.021408655909472</v>
      </c>
      <c r="W70" s="253"/>
      <c r="X70" s="253"/>
      <c r="Y70" s="223">
        <f t="shared" si="15"/>
        <v>0</v>
      </c>
      <c r="Z70" s="191">
        <f ca="1">IF($M$67-$I$173&gt;0,((($M$66+$M$67)/2)-$I$173)*($L$67-$L$66),IF((($M$66-$I$173)*($M$67-$I$173)&lt;0),(($L$67-$L$66)/($M$66-$M$67))*(($M$66-$I$173)^2)*0.5,""))</f>
        <v>25.021408655909472</v>
      </c>
      <c r="AA70" s="258"/>
      <c r="AB70" s="253"/>
      <c r="AC70" s="253"/>
      <c r="AD70" s="253"/>
      <c r="AE70" s="253"/>
      <c r="AF70" s="253"/>
      <c r="AG70" s="253"/>
      <c r="AH70" s="253"/>
      <c r="AI70" s="253"/>
      <c r="AJ70" s="253"/>
      <c r="AK70" s="266"/>
      <c r="AL70" s="417"/>
    </row>
    <row r="71" spans="1:38">
      <c r="A71" s="275"/>
      <c r="B71" s="253"/>
      <c r="C71" s="185">
        <f>'Load Duration Curves'!B55</f>
        <v>0.15000000000000099</v>
      </c>
      <c r="D71" s="233">
        <f ca="1">'Load Duration Curves'!E55</f>
        <v>0.93748923712775201</v>
      </c>
      <c r="E71" s="234">
        <f ca="1">'Load Duration Curves'!F55</f>
        <v>4117.452729465087</v>
      </c>
      <c r="F71" s="253"/>
      <c r="G71" s="253"/>
      <c r="H71" s="253"/>
      <c r="I71" s="253"/>
      <c r="J71" s="253"/>
      <c r="K71" s="223">
        <f t="shared" si="10"/>
        <v>0.85</v>
      </c>
      <c r="L71" s="241">
        <f t="shared" ca="1" si="11"/>
        <v>31.387635612192163</v>
      </c>
      <c r="M71" s="191">
        <f t="shared" si="12"/>
        <v>28.548542817845181</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12.383692101274999</v>
      </c>
      <c r="W71" s="253"/>
      <c r="X71" s="253"/>
      <c r="Y71" s="223">
        <f t="shared" si="15"/>
        <v>0</v>
      </c>
      <c r="Z71" s="191">
        <f ca="1">IF($M$68-$I$173&gt;0,((($M$67+$M$68)/2)-$I$173)*($L$68-$L$67),IF((($M$67-$I$173)*($M$68-$I$173)&lt;0),(($L$68-$L$67)/($M$67-$M$68))*(($M$67-$I$173)^2)*0.5,""))</f>
        <v>12.383692101274999</v>
      </c>
      <c r="AA71" s="258"/>
      <c r="AB71" s="253"/>
      <c r="AC71" s="253"/>
      <c r="AD71" s="253"/>
      <c r="AE71" s="253"/>
      <c r="AF71" s="253"/>
      <c r="AG71" s="253"/>
      <c r="AH71" s="253"/>
      <c r="AI71" s="253"/>
      <c r="AJ71" s="253"/>
      <c r="AK71" s="266"/>
      <c r="AL71" s="417"/>
    </row>
    <row r="72" spans="1:38">
      <c r="A72" s="275"/>
      <c r="B72" s="253"/>
      <c r="C72" s="185">
        <f>'Load Duration Curves'!B56</f>
        <v>0.100000000000001</v>
      </c>
      <c r="D72" s="233">
        <f ca="1">'Load Duration Curves'!E56</f>
        <v>0.96194248321007703</v>
      </c>
      <c r="E72" s="234">
        <f ca="1">'Load Duration Curves'!F56</f>
        <v>4224.8513862586587</v>
      </c>
      <c r="F72" s="253"/>
      <c r="G72" s="253"/>
      <c r="H72" s="253"/>
      <c r="I72" s="253"/>
      <c r="J72" s="253"/>
      <c r="K72" s="223">
        <f t="shared" si="10"/>
        <v>0.8</v>
      </c>
      <c r="L72" s="241">
        <f t="shared" ca="1" si="11"/>
        <v>57.859135526089403</v>
      </c>
      <c r="M72" s="191">
        <f t="shared" si="12"/>
        <v>26.869216769736642</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60.965868806276923</v>
      </c>
      <c r="W72" s="253"/>
      <c r="X72" s="253"/>
      <c r="Y72" s="223">
        <f t="shared" si="15"/>
        <v>0</v>
      </c>
      <c r="Z72" s="191">
        <f ca="1">IF($M$69-$I$173&gt;0,((($M$68+$M$69)/2)-$I$173)*($L$69-$L$68),IF((($M$68-$I$173)*($M$69-$I$173)&lt;0),(($L$69-$L$68)/($M$68-$M$69))*(($M$68-$I$173)^2)*0.5,""))</f>
        <v>60.965868806276923</v>
      </c>
      <c r="AA72" s="258"/>
      <c r="AB72" s="253"/>
      <c r="AC72" s="253"/>
      <c r="AD72" s="253"/>
      <c r="AE72" s="253"/>
      <c r="AF72" s="253"/>
      <c r="AG72" s="253"/>
      <c r="AH72" s="253"/>
      <c r="AI72" s="253"/>
      <c r="AJ72" s="253"/>
      <c r="AK72" s="266"/>
      <c r="AL72" s="417"/>
    </row>
    <row r="73" spans="1:38">
      <c r="A73" s="275"/>
      <c r="B73" s="253"/>
      <c r="C73" s="185">
        <f>'Load Duration Curves'!B57</f>
        <v>5.0000000000001002E-2</v>
      </c>
      <c r="D73" s="233">
        <f ca="1">'Load Duration Curves'!E57</f>
        <v>0.9814017565009413</v>
      </c>
      <c r="E73" s="234">
        <f ca="1">'Load Duration Curves'!F57</f>
        <v>4310.3165145521343</v>
      </c>
      <c r="F73" s="253"/>
      <c r="G73" s="253"/>
      <c r="H73" s="253"/>
      <c r="I73" s="253"/>
      <c r="J73" s="253"/>
      <c r="K73" s="223">
        <f t="shared" si="10"/>
        <v>0.75</v>
      </c>
      <c r="L73" s="241">
        <f t="shared" ca="1" si="11"/>
        <v>121.39073531944177</v>
      </c>
      <c r="M73" s="191">
        <f t="shared" ref="M73:M88" si="16">K73*$H$37</f>
        <v>25.189890721628103</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352.45892903628811</v>
      </c>
      <c r="W73" s="253"/>
      <c r="X73" s="253"/>
      <c r="Y73" s="223">
        <f t="shared" si="15"/>
        <v>0</v>
      </c>
      <c r="Z73" s="191">
        <f ca="1">IF($M$70-$I$173&gt;0,((($M$69+$M$70)/2)-$I$173)*($L$70-$L$69),IF((($M$69-$I$173)*($M$70-$I$173)&lt;0),(($L$70-$L$69)/($M$69-$M$70))*(($M$69-$I$173)^2)*0.5,""))</f>
        <v>352.45892903628811</v>
      </c>
      <c r="AA73" s="258"/>
      <c r="AB73" s="253"/>
      <c r="AC73" s="253"/>
      <c r="AD73" s="253"/>
      <c r="AE73" s="253"/>
      <c r="AF73" s="253"/>
      <c r="AG73" s="253"/>
      <c r="AH73" s="253"/>
      <c r="AI73" s="253"/>
      <c r="AJ73" s="253"/>
      <c r="AK73" s="266"/>
      <c r="AL73" s="417"/>
    </row>
    <row r="74" spans="1:38">
      <c r="A74" s="275"/>
      <c r="B74" s="253"/>
      <c r="C74" s="185">
        <f>'Load Duration Curves'!B58</f>
        <v>9.9920072216264108E-16</v>
      </c>
      <c r="D74" s="233">
        <f ca="1">'Load Duration Curves'!E58</f>
        <v>0.99784742552109651</v>
      </c>
      <c r="E74" s="234">
        <f ca="1">'Load Duration Curves'!F58</f>
        <v>4382.5458928886555</v>
      </c>
      <c r="F74" s="253"/>
      <c r="G74" s="253"/>
      <c r="H74" s="253"/>
      <c r="I74" s="253"/>
      <c r="J74" s="253"/>
      <c r="K74" s="223">
        <f t="shared" si="10"/>
        <v>0.7</v>
      </c>
      <c r="L74" s="241">
        <f t="shared" ca="1" si="11"/>
        <v>273.41277768211137</v>
      </c>
      <c r="M74" s="191">
        <f t="shared" si="16"/>
        <v>23.510564673519561</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466.76993304805723</v>
      </c>
      <c r="W74" s="253"/>
      <c r="X74" s="253"/>
      <c r="Y74" s="223">
        <f t="shared" si="15"/>
        <v>0</v>
      </c>
      <c r="Z74" s="191">
        <f ca="1">IF($M$71-$I$173&gt;0,((($M$70+$M$71)/2)-$I$173)*($L$71-$L$70),IF((($M$70-$I$173)*($M$71-$I$173)&lt;0),(($L$71-$L$70)/($M$70-$M$71))*(($M$70-$I$173)^2)*0.5,""))</f>
        <v>466.76993304805723</v>
      </c>
      <c r="AA74" s="258"/>
      <c r="AB74" s="253"/>
      <c r="AC74" s="253"/>
      <c r="AD74" s="253"/>
      <c r="AE74" s="253"/>
      <c r="AF74" s="253"/>
      <c r="AG74" s="253"/>
      <c r="AH74" s="253"/>
      <c r="AI74" s="253"/>
      <c r="AJ74" s="253"/>
      <c r="AK74" s="266"/>
      <c r="AL74" s="417"/>
    </row>
    <row r="75" spans="1:38" ht="12" thickBot="1">
      <c r="A75" s="275"/>
      <c r="B75" s="253"/>
      <c r="C75" s="186"/>
      <c r="D75" s="187"/>
      <c r="E75" s="188"/>
      <c r="F75" s="253"/>
      <c r="G75" s="253"/>
      <c r="H75" s="253"/>
      <c r="I75" s="253"/>
      <c r="J75" s="253"/>
      <c r="K75" s="223">
        <f t="shared" si="10"/>
        <v>0.65</v>
      </c>
      <c r="L75" s="241">
        <f t="shared" ca="1" si="11"/>
        <v>529.42999827793096</v>
      </c>
      <c r="M75" s="191">
        <f t="shared" si="16"/>
        <v>21.831238625411022</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733.49560907552518</v>
      </c>
      <c r="W75" s="253"/>
      <c r="X75" s="253"/>
      <c r="Y75" s="223">
        <f t="shared" si="15"/>
        <v>0</v>
      </c>
      <c r="Z75" s="191">
        <f ca="1">IF($M$72-$I$173&gt;0,((($M$71+$M$72)/2)-$I$173)*($L$72-$L$71),IF((($M$71-$I$173)*($M$72-$I$173)&lt;0),(($L$72-$L$71)/($M$71-$M$72))*(($M$71-$I$173)^2)*0.5,""))</f>
        <v>733.49560907552518</v>
      </c>
      <c r="AA75" s="258"/>
      <c r="AB75" s="253"/>
      <c r="AC75" s="253"/>
      <c r="AD75" s="253"/>
      <c r="AE75" s="253"/>
      <c r="AF75" s="253"/>
      <c r="AG75" s="253"/>
      <c r="AH75" s="253"/>
      <c r="AI75" s="253"/>
      <c r="AJ75" s="253"/>
      <c r="AK75" s="266"/>
      <c r="AL75" s="417"/>
    </row>
    <row r="76" spans="1:38">
      <c r="A76" s="275"/>
      <c r="B76" s="253"/>
      <c r="C76" s="253"/>
      <c r="D76" s="253"/>
      <c r="E76" s="253"/>
      <c r="F76" s="253"/>
      <c r="G76" s="253"/>
      <c r="H76" s="253"/>
      <c r="I76" s="253"/>
      <c r="J76" s="253"/>
      <c r="K76" s="223">
        <f t="shared" si="10"/>
        <v>0.6</v>
      </c>
      <c r="L76" s="241">
        <f t="shared" ca="1" si="11"/>
        <v>918.93921129674106</v>
      </c>
      <c r="M76" s="191">
        <f t="shared" si="16"/>
        <v>20.151912577302479</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1653.6991913702486</v>
      </c>
      <c r="W76" s="253"/>
      <c r="X76" s="253"/>
      <c r="Y76" s="223">
        <f t="shared" si="15"/>
        <v>0</v>
      </c>
      <c r="Z76" s="191">
        <f ca="1">IF($M$73-$I$173&gt;0,((($M$72+$M$73)/2)-$I$173)*($L$73-$L$72),IF((($M$72-$I$173)*($M$73-$I$173)&lt;0),(($L$73-$L$72)/($M$72-$M$73))*(($M$72-$I$173)^2)*0.5,""))</f>
        <v>1653.6991913702486</v>
      </c>
      <c r="AA76" s="258"/>
      <c r="AB76" s="253"/>
      <c r="AC76" s="253"/>
      <c r="AD76" s="253"/>
      <c r="AE76" s="253"/>
      <c r="AF76" s="253"/>
      <c r="AG76" s="253"/>
      <c r="AH76" s="253"/>
      <c r="AI76" s="253"/>
      <c r="AJ76" s="253"/>
      <c r="AK76" s="266"/>
      <c r="AL76" s="417"/>
    </row>
    <row r="77" spans="1:38" ht="12" thickBot="1">
      <c r="A77" s="275"/>
      <c r="B77" s="253"/>
      <c r="C77" s="253"/>
      <c r="D77" s="253"/>
      <c r="E77" s="253"/>
      <c r="F77" s="253"/>
      <c r="G77" s="253"/>
      <c r="H77" s="253"/>
      <c r="I77" s="253"/>
      <c r="J77" s="253"/>
      <c r="K77" s="223">
        <f t="shared" si="10"/>
        <v>0.55000000000000104</v>
      </c>
      <c r="L77" s="241">
        <f t="shared" ca="1" si="11"/>
        <v>1454.0416738418892</v>
      </c>
      <c r="M77" s="191">
        <f t="shared" si="16"/>
        <v>18.472586529193975</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3701.7713465812194</v>
      </c>
      <c r="W77" s="253"/>
      <c r="X77" s="253"/>
      <c r="Y77" s="223">
        <f t="shared" si="15"/>
        <v>0</v>
      </c>
      <c r="Z77" s="191">
        <f ca="1">IF($M$74-$I$173&gt;0,((($M$73+$M$74)/2)-$I$173)*($L$74-$L$73),IF((($M$73-$I$173)*($M$74-$I$173)&lt;0),(($L$74-$L$73)/($M$73-$M$74))*(($M$73-$I$173)^2)*0.5,""))</f>
        <v>3701.7713465812194</v>
      </c>
      <c r="AA77" s="258"/>
      <c r="AB77" s="253"/>
      <c r="AC77" s="253"/>
      <c r="AD77" s="253"/>
      <c r="AE77" s="253"/>
      <c r="AF77" s="253"/>
      <c r="AG77" s="253"/>
      <c r="AH77" s="253"/>
      <c r="AI77" s="253"/>
      <c r="AJ77" s="253"/>
      <c r="AK77" s="266"/>
      <c r="AL77" s="417"/>
    </row>
    <row r="78" spans="1:38" ht="12" thickBot="1">
      <c r="A78" s="275"/>
      <c r="B78" s="253"/>
      <c r="C78" s="419" t="s">
        <v>153</v>
      </c>
      <c r="D78" s="420"/>
      <c r="E78" s="421"/>
      <c r="F78" s="253"/>
      <c r="G78" s="253"/>
      <c r="H78" s="253"/>
      <c r="I78" s="253"/>
      <c r="J78" s="253"/>
      <c r="K78" s="223">
        <f t="shared" si="10"/>
        <v>0.500000000000001</v>
      </c>
      <c r="L78" s="241">
        <f t="shared" ca="1" si="11"/>
        <v>2105.2405717236174</v>
      </c>
      <c r="M78" s="191">
        <f t="shared" si="16"/>
        <v>16.793260481085433</v>
      </c>
      <c r="N78" s="284"/>
      <c r="O78" s="286"/>
      <c r="P78" s="287"/>
      <c r="Q78" s="223">
        <f t="shared" si="17"/>
        <v>0.65</v>
      </c>
      <c r="R78" s="191" t="str">
        <f>IF($M$75-$I$171&gt;0,((($M$74+$M$75)/2)-$I$171)*($L$75-$L$74),IF((($M$74-$I$171)*($M$75-$I$171)&lt;0),(($L$75-$L$74)/($M$74-$M$75))*(($M$74-$I$171)^2)*0.5,""))</f>
        <v/>
      </c>
      <c r="S78" s="253"/>
      <c r="T78" s="253"/>
      <c r="U78" s="223">
        <f t="shared" si="14"/>
        <v>0</v>
      </c>
      <c r="V78" s="191">
        <f ca="1">IF($M$75-$I$172&gt;0,((($M$74+$M$75)/2)-$I$172)*($L$75-$L$74),IF((($M$74-$I$172)*($M$75-$I$172)&lt;0),(($L$75-$L$74)/($M$74-$M$75))*(($M$74-$I$172)^2)*0.5,""))</f>
        <v>5804.1412286972864</v>
      </c>
      <c r="W78" s="253"/>
      <c r="X78" s="253"/>
      <c r="Y78" s="223">
        <f t="shared" si="15"/>
        <v>0</v>
      </c>
      <c r="Z78" s="191">
        <f ca="1">IF($M$75-$I$173&gt;0,((($M$74+$M$75)/2)-$I$173)*($L$75-$L$74),IF((($M$74-$I$173)*($M$75-$I$173)&lt;0),(($L$75-$L$74)/($M$74-$M$75))*(($M$74-$I$173)^2)*0.5,""))</f>
        <v>5804.1412286972864</v>
      </c>
      <c r="AA78" s="258"/>
      <c r="AB78" s="253"/>
      <c r="AC78" s="253"/>
      <c r="AD78" s="253"/>
      <c r="AE78" s="253"/>
      <c r="AF78" s="253"/>
      <c r="AG78" s="253"/>
      <c r="AH78" s="253"/>
      <c r="AI78" s="253"/>
      <c r="AJ78" s="253"/>
      <c r="AK78" s="266"/>
      <c r="AL78" s="417"/>
    </row>
    <row r="79" spans="1:38" ht="12" thickBot="1">
      <c r="A79" s="275"/>
      <c r="B79" s="253"/>
      <c r="C79" s="422"/>
      <c r="D79" s="423"/>
      <c r="E79" s="424"/>
      <c r="F79" s="284"/>
      <c r="G79" s="285"/>
      <c r="H79" s="285"/>
      <c r="I79" s="285"/>
      <c r="J79" s="286"/>
      <c r="K79" s="223">
        <f t="shared" si="10"/>
        <v>0.45000000000000101</v>
      </c>
      <c r="L79" s="241">
        <f t="shared" ca="1" si="11"/>
        <v>2758.3302910281295</v>
      </c>
      <c r="M79" s="191">
        <f t="shared" si="16"/>
        <v>15.113934432976896</v>
      </c>
      <c r="N79" s="253"/>
      <c r="O79" s="258"/>
      <c r="P79" s="253"/>
      <c r="Q79" s="223">
        <f t="shared" si="17"/>
        <v>0.6</v>
      </c>
      <c r="R79" s="191" t="str">
        <f>IF($M$76-$I$171&gt;0,((($M$75+$M$76)/2)-$I$171)*($L$76-$L$75),IF((($M$75-$I$171)*($M$76-$I$171)&lt;0),(($L$76-$L$75)/($M$75-$M$76))*(($M$75-$I$171)^2)*0.5,""))</f>
        <v/>
      </c>
      <c r="S79" s="253"/>
      <c r="T79" s="253"/>
      <c r="U79" s="223">
        <f t="shared" si="14"/>
        <v>0</v>
      </c>
      <c r="V79" s="191">
        <f ca="1">IF($M$76-$I$172&gt;0,((($M$75+$M$76)/2)-$I$172)*($L$76-$L$75),IF((($M$75-$I$172)*($M$76-$I$172)&lt;0),(($L$76-$L$75)/($M$75-$M$76))*(($M$75-$I$172)^2)*0.5,""))</f>
        <v>8176.412092509323</v>
      </c>
      <c r="W79" s="253"/>
      <c r="X79" s="253"/>
      <c r="Y79" s="223">
        <f t="shared" si="15"/>
        <v>0</v>
      </c>
      <c r="Z79" s="191">
        <f ca="1">IF($M$76-$I$173&gt;0,((($M$75+$M$76)/2)-$I$173)*($L$76-$L$75),IF((($M$75-$I$173)*($M$76-$I$173)&lt;0),(($L$76-$L$75)/($M$75-$M$76))*(($M$75-$I$173)^2)*0.5,""))</f>
        <v>8176.412092509323</v>
      </c>
      <c r="AA79" s="258"/>
      <c r="AB79" s="253"/>
      <c r="AC79" s="253"/>
      <c r="AD79" s="253"/>
      <c r="AE79" s="253"/>
      <c r="AF79" s="253"/>
      <c r="AG79" s="253"/>
      <c r="AH79" s="253"/>
      <c r="AI79" s="253"/>
      <c r="AJ79" s="253"/>
      <c r="AK79" s="266"/>
      <c r="AL79" s="417"/>
    </row>
    <row r="80" spans="1:38" ht="12" thickBot="1">
      <c r="A80" s="275"/>
      <c r="B80" s="253"/>
      <c r="C80" s="189" t="s">
        <v>147</v>
      </c>
      <c r="D80" s="190" t="s">
        <v>158</v>
      </c>
      <c r="E80" s="191" t="s">
        <v>157</v>
      </c>
      <c r="F80" s="253"/>
      <c r="G80" s="253"/>
      <c r="H80" s="253"/>
      <c r="I80" s="253"/>
      <c r="J80" s="253"/>
      <c r="K80" s="223">
        <f t="shared" si="10"/>
        <v>0.40000000000000102</v>
      </c>
      <c r="L80" s="241">
        <f t="shared" ca="1" si="11"/>
        <v>3348.2665748238037</v>
      </c>
      <c r="M80" s="191">
        <f t="shared" si="16"/>
        <v>13.434608384868355</v>
      </c>
      <c r="N80" s="253"/>
      <c r="O80" s="258"/>
      <c r="P80" s="253"/>
      <c r="Q80" s="223">
        <f t="shared" si="17"/>
        <v>0.55000000000000104</v>
      </c>
      <c r="R80" s="191" t="str">
        <f>IF($M$77-$I$171&gt;0,((($M$76+$M$77)/2)-$I$171)*($L$77-$L$76),IF((($M$76-$I$171)*($M$77-$I$171)&lt;0),(($L$77-$L$76)/($M$76-$M$77))*(($M$76-$I$171)^2)*0.5,""))</f>
        <v/>
      </c>
      <c r="S80" s="255"/>
      <c r="T80" s="256"/>
      <c r="U80" s="223">
        <f t="shared" si="14"/>
        <v>0</v>
      </c>
      <c r="V80" s="191">
        <f ca="1">IF($M$77-$I$172&gt;0,((($M$76+$M$77)/2)-$I$172)*($L$77-$L$76),IF((($M$76-$I$172)*($M$77-$I$172)&lt;0),(($L$77-$L$76)/($M$76-$M$77))*(($M$76-$I$172)^2)*0.5,""))</f>
        <v>10334.032293229564</v>
      </c>
      <c r="W80" s="253"/>
      <c r="X80" s="253"/>
      <c r="Y80" s="223">
        <f t="shared" si="15"/>
        <v>0</v>
      </c>
      <c r="Z80" s="191">
        <f ca="1">IF($M$77-$I$173&gt;0,((($M$76+$M$77)/2)-$I$173)*($L$77-$L$76),IF((($M$76-$I$173)*($M$77-$I$173)&lt;0),(($L$77-$L$76)/($M$76-$M$77))*(($M$76-$I$173)^2)*0.5,""))</f>
        <v>10334.032293229564</v>
      </c>
      <c r="AA80" s="258"/>
      <c r="AB80" s="253"/>
      <c r="AC80" s="253"/>
      <c r="AD80" s="253"/>
      <c r="AE80" s="253"/>
      <c r="AF80" s="253"/>
      <c r="AG80" s="253"/>
      <c r="AH80" s="253"/>
      <c r="AI80" s="253"/>
      <c r="AJ80" s="253"/>
      <c r="AK80" s="266"/>
      <c r="AL80" s="417"/>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3816.4339590154991</v>
      </c>
      <c r="M81" s="191">
        <f t="shared" si="16"/>
        <v>11.755282336759814</v>
      </c>
      <c r="N81" s="253"/>
      <c r="O81" s="258"/>
      <c r="P81" s="253"/>
      <c r="Q81" s="223">
        <f t="shared" si="17"/>
        <v>0.500000000000001</v>
      </c>
      <c r="R81" s="191" t="str">
        <f>IF($M$78-$I$171&gt;0,((($M$77+$M$78)/2)-$I$171)*($L$78-$L$77),IF((($M$77-$I$171)*($M$78-$I$171)&lt;0),(($L$78-$L$77)/($M$77-$M$78))*(($M$77-$I$171)^2)*0.5,""))</f>
        <v/>
      </c>
      <c r="S81" s="253"/>
      <c r="T81" s="253"/>
      <c r="U81" s="223">
        <f t="shared" si="14"/>
        <v>0</v>
      </c>
      <c r="V81" s="191">
        <f ca="1">IF($M$78-$I$172&gt;0,((($M$77+$M$78)/2)-$I$172)*($L$78-$L$77),IF((($M$77-$I$172)*($M$78-$I$172)&lt;0),(($L$78-$L$77)/($M$77-$M$78))*(($M$77-$I$172)^2)*0.5,""))</f>
        <v>11482.540352979797</v>
      </c>
      <c r="W81" s="352"/>
      <c r="X81" s="257"/>
      <c r="Y81" s="223">
        <f t="shared" si="15"/>
        <v>0</v>
      </c>
      <c r="Z81" s="191">
        <f ca="1">IF($M$78-$I$173&gt;0,((($M$77+$M$78)/2)-$I$173)*($L$78-$L$77),IF((($M$77-$I$173)*($M$78-$I$173)&lt;0),(($L$78-$L$77)/($M$77-$M$78))*(($M$77-$I$173)^2)*0.5,""))</f>
        <v>11482.540352979797</v>
      </c>
      <c r="AA81" s="260"/>
      <c r="AB81" s="253"/>
      <c r="AC81" s="253"/>
      <c r="AD81" s="253"/>
      <c r="AE81" s="253"/>
      <c r="AF81" s="253"/>
      <c r="AG81" s="253"/>
      <c r="AH81" s="253"/>
      <c r="AI81" s="253"/>
      <c r="AJ81" s="253"/>
      <c r="AK81" s="266"/>
      <c r="AL81" s="417"/>
    </row>
    <row r="82" spans="1:38">
      <c r="A82" s="275"/>
      <c r="B82" s="253"/>
      <c r="C82" s="192">
        <f>'Load Duration Curves'!B7</f>
        <v>0.99</v>
      </c>
      <c r="D82" s="235">
        <f ca="1">'Load Duration Curves'!E7</f>
        <v>2.5830893748923713E-4</v>
      </c>
      <c r="E82" s="236">
        <f ca="1">'Load Duration Curves'!F7</f>
        <v>1.1344928534527294</v>
      </c>
      <c r="F82" s="253"/>
      <c r="G82" s="253"/>
      <c r="H82" s="253"/>
      <c r="I82" s="253"/>
      <c r="J82" s="253"/>
      <c r="K82" s="223">
        <f t="shared" si="10"/>
        <v>0.30000000000000099</v>
      </c>
      <c r="L82" s="241">
        <f t="shared" ca="1" si="11"/>
        <v>4067.1568796286606</v>
      </c>
      <c r="M82" s="191">
        <f t="shared" si="16"/>
        <v>10.075956288651273</v>
      </c>
      <c r="N82" s="253"/>
      <c r="O82" s="258"/>
      <c r="P82" s="253"/>
      <c r="Q82" s="223">
        <f t="shared" si="17"/>
        <v>0.45000000000000101</v>
      </c>
      <c r="R82" s="191" t="str">
        <f>IF($M$79-$I$171&gt;0,((($M$78+$M$79)/2)-$I$171)*($L$79-$L$78),IF((($M$78-$I$171)*($M$79-$I$171)&lt;0),(($L$79-$L$78)/($M$78-$M$79))*(($M$78-$I$171)^2)*0.5,""))</f>
        <v/>
      </c>
      <c r="S82" s="253"/>
      <c r="T82" s="253"/>
      <c r="U82" s="223">
        <f t="shared" si="14"/>
        <v>0</v>
      </c>
      <c r="V82" s="191">
        <f ca="1">IF($M$79-$I$172&gt;0,((($M$78+$M$79)/2)-$I$172)*($L$79-$L$78),IF((($M$78-$I$172)*($M$79-$I$172)&lt;0),(($L$79-$L$78)/($M$78-$M$79))*(($M$78-$I$172)^2)*0.5,""))</f>
        <v>10419.130485109661</v>
      </c>
      <c r="W82" s="253"/>
      <c r="X82" s="253"/>
      <c r="Y82" s="223">
        <f t="shared" si="15"/>
        <v>0</v>
      </c>
      <c r="Z82" s="191">
        <f ca="1">IF($M$79-$I$173&gt;0,((($M$78+$M$79)/2)-$I$173)*($L$79-$L$78),IF((($M$78-$I$173)*($M$79-$I$173)&lt;0),(($L$79-$L$78)/($M$78-$M$79))*(($M$78-$I$173)^2)*0.5,""))</f>
        <v>10419.130485109661</v>
      </c>
      <c r="AA82" s="258"/>
      <c r="AB82" s="253"/>
      <c r="AC82" s="253"/>
      <c r="AD82" s="253"/>
      <c r="AE82" s="253"/>
      <c r="AF82" s="253"/>
      <c r="AG82" s="253"/>
      <c r="AH82" s="253"/>
      <c r="AI82" s="253"/>
      <c r="AJ82" s="253"/>
      <c r="AK82" s="266"/>
      <c r="AL82" s="417"/>
    </row>
    <row r="83" spans="1:38">
      <c r="A83" s="275"/>
      <c r="B83" s="253"/>
      <c r="C83" s="192">
        <f>'Load Duration Curves'!B8</f>
        <v>0.98</v>
      </c>
      <c r="D83" s="235">
        <f ca="1">'Load Duration Curves'!E8</f>
        <v>4.3051489581539518E-4</v>
      </c>
      <c r="E83" s="236">
        <f ca="1">'Load Duration Curves'!F8</f>
        <v>1.8908214224212156</v>
      </c>
      <c r="F83" s="253"/>
      <c r="G83" s="253"/>
      <c r="H83" s="253"/>
      <c r="I83" s="253"/>
      <c r="J83" s="253"/>
      <c r="K83" s="223">
        <f t="shared" si="10"/>
        <v>0.250000000000001</v>
      </c>
      <c r="L83" s="241">
        <f t="shared" ca="1" si="11"/>
        <v>4236.9526433621595</v>
      </c>
      <c r="M83" s="191">
        <f t="shared" si="16"/>
        <v>8.3966302405427342</v>
      </c>
      <c r="N83" s="253"/>
      <c r="O83" s="258"/>
      <c r="P83" s="253"/>
      <c r="Q83" s="223">
        <f t="shared" si="17"/>
        <v>0.40000000000000102</v>
      </c>
      <c r="R83" s="191" t="str">
        <f>IF($M$80-$I$171&gt;0,((($M$79+$M$80)/2)-$I$171)*($L$80-$L$79),IF((($M$79-$I$171)*($M$80-$I$171)&lt;0),(($L$80-$L$79)/($M$79-$M$80))*(($M$79-$I$171)^2)*0.5,""))</f>
        <v/>
      </c>
      <c r="S83" s="253"/>
      <c r="T83" s="253"/>
      <c r="U83" s="223">
        <f t="shared" si="14"/>
        <v>0</v>
      </c>
      <c r="V83" s="191">
        <f ca="1">IF($M$80-$I$172&gt;0,((($M$79+$M$80)/2)-$I$172)*($L$80-$L$79),IF((($M$79-$I$172)*($M$80-$I$172)&lt;0),(($L$80-$L$79)/($M$79-$M$80))*(($M$79-$I$172)^2)*0.5,""))</f>
        <v>8420.9106288706553</v>
      </c>
      <c r="W83" s="253"/>
      <c r="X83" s="253"/>
      <c r="Y83" s="223">
        <f t="shared" si="15"/>
        <v>0</v>
      </c>
      <c r="Z83" s="191">
        <f ca="1">IF($M$80-$I$173&gt;0,((($M$79+$M$80)/2)-$I$173)*($L$80-$L$79),IF((($M$79-$I$173)*($M$80-$I$173)&lt;0),(($L$80-$L$79)/($M$79-$M$80))*(($M$79-$I$173)^2)*0.5,""))</f>
        <v>8420.9106288706553</v>
      </c>
      <c r="AA83" s="258"/>
      <c r="AB83" s="253"/>
      <c r="AC83" s="253"/>
      <c r="AD83" s="253"/>
      <c r="AE83" s="253"/>
      <c r="AF83" s="253"/>
      <c r="AG83" s="253"/>
      <c r="AH83" s="253"/>
      <c r="AI83" s="253"/>
      <c r="AJ83" s="253"/>
      <c r="AK83" s="266"/>
      <c r="AL83" s="417"/>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4332.6282073367138</v>
      </c>
      <c r="M84" s="191">
        <f t="shared" si="16"/>
        <v>6.7173041924341943</v>
      </c>
      <c r="N84" s="253"/>
      <c r="O84" s="258"/>
      <c r="P84" s="253"/>
      <c r="Q84" s="223">
        <f t="shared" si="17"/>
        <v>0.35000000000000098</v>
      </c>
      <c r="R84" s="191" t="str">
        <f>IF($M$81-$I$171&gt;0,((($M$80+$M$81)/2)-$I$171)*($L$81-$L$80),IF((($M$80-$I$171)*($M$81-$I$171)&lt;0),(($L$81-$L$80)/($M$80-$M$81))*(($M$80-$I$171)^2)*0.5,""))</f>
        <v/>
      </c>
      <c r="S84" s="253"/>
      <c r="T84" s="253"/>
      <c r="U84" s="223">
        <f t="shared" si="14"/>
        <v>0</v>
      </c>
      <c r="V84" s="191">
        <f ca="1">IF($M$81-$I$172&gt;0,((($M$80+$M$81)/2)-$I$172)*($L$81-$L$80),IF((($M$80-$I$172)*($M$81-$I$172)&lt;0),(($L$81-$L$80)/($M$80-$M$81))*(($M$80-$I$172)^2)*0.5,""))</f>
        <v>5896.5426236096591</v>
      </c>
      <c r="W84" s="253"/>
      <c r="X84" s="253"/>
      <c r="Y84" s="223">
        <f t="shared" si="15"/>
        <v>0</v>
      </c>
      <c r="Z84" s="191">
        <f ca="1">IF($M$81-$I$173&gt;0,((($M$80+$M$81)/2)-$I$173)*($L$81-$L$80),IF((($M$80-$I$173)*($M$81-$I$173)&lt;0),(($L$81-$L$80)/($M$80-$M$81))*(($M$80-$I$173)^2)*0.5,""))</f>
        <v>5896.5426236096591</v>
      </c>
      <c r="AA84" s="258"/>
      <c r="AB84" s="253"/>
      <c r="AC84" s="253"/>
      <c r="AD84" s="253"/>
      <c r="AE84" s="253"/>
      <c r="AF84" s="253"/>
      <c r="AG84" s="253"/>
      <c r="AH84" s="253"/>
      <c r="AI84" s="253"/>
      <c r="AJ84" s="253"/>
      <c r="AK84" s="266"/>
      <c r="AL84" s="417"/>
    </row>
    <row r="85" spans="1:38">
      <c r="A85" s="275"/>
      <c r="B85" s="253"/>
      <c r="C85" s="192">
        <f>'Load Duration Curves'!B10</f>
        <v>0.95</v>
      </c>
      <c r="D85" s="235">
        <f ca="1">'Load Duration Curves'!E10</f>
        <v>9.4713277079386965E-4</v>
      </c>
      <c r="E85" s="236">
        <f ca="1">'Load Duration Curves'!F10</f>
        <v>4.1598071293266754</v>
      </c>
      <c r="F85" s="253"/>
      <c r="G85" s="253"/>
      <c r="H85" s="253"/>
      <c r="I85" s="253"/>
      <c r="J85" s="253"/>
      <c r="K85" s="223">
        <f t="shared" si="10"/>
        <v>0.15000000000000099</v>
      </c>
      <c r="L85" s="241">
        <f t="shared" ca="1" si="11"/>
        <v>4361.7468572420139</v>
      </c>
      <c r="M85" s="191">
        <f t="shared" si="16"/>
        <v>5.0379781443256535</v>
      </c>
      <c r="N85" s="253"/>
      <c r="O85" s="258"/>
      <c r="P85" s="253"/>
      <c r="Q85" s="223">
        <f t="shared" si="17"/>
        <v>0.30000000000000099</v>
      </c>
      <c r="R85" s="191" t="str">
        <f>IF($M$82-$I$171&gt;0,((($M$81+$M$82)/2)-$I$171)*($L$82-$L$81),IF((($M$81-$I$171)*($M$82-$I$171)&lt;0),(($L$82-$L$81)/($M$81-$M$82))*(($M$81-$I$171)^2)*0.5,""))</f>
        <v/>
      </c>
      <c r="S85" s="253"/>
      <c r="T85" s="253"/>
      <c r="U85" s="223">
        <f t="shared" si="14"/>
        <v>0</v>
      </c>
      <c r="V85" s="191">
        <f ca="1">IF($M$82-$I$172&gt;0,((($M$81+$M$82)/2)-$I$172)*($L$82-$L$81),IF((($M$81-$I$172)*($M$82-$I$172)&lt;0),(($L$82-$L$81)/($M$81-$M$82))*(($M$81-$I$172)^2)*0.5,""))</f>
        <v>2736.7959543829643</v>
      </c>
      <c r="W85" s="253"/>
      <c r="X85" s="253"/>
      <c r="Y85" s="223">
        <f t="shared" si="15"/>
        <v>0</v>
      </c>
      <c r="Z85" s="191">
        <f ca="1">IF($M$82-$I$173&gt;0,((($M$81+$M$82)/2)-$I$173)*($L$82-$L$81),IF((($M$81-$I$173)*($M$82-$I$173)&lt;0),(($L$82-$L$81)/($M$81-$M$82))*(($M$81-$I$173)^2)*0.5,""))</f>
        <v>2736.7959543829643</v>
      </c>
      <c r="AA85" s="258"/>
      <c r="AB85" s="253"/>
      <c r="AC85" s="253"/>
      <c r="AD85" s="253"/>
      <c r="AE85" s="253"/>
      <c r="AF85" s="253"/>
      <c r="AG85" s="253"/>
      <c r="AH85" s="253"/>
      <c r="AI85" s="253"/>
      <c r="AJ85" s="253"/>
      <c r="AK85" s="266"/>
      <c r="AL85" s="417"/>
    </row>
    <row r="86" spans="1:38">
      <c r="A86" s="275"/>
      <c r="B86" s="253"/>
      <c r="C86" s="192">
        <f>'Load Duration Curves'!B11</f>
        <v>0.9</v>
      </c>
      <c r="D86" s="235">
        <f ca="1">'Load Duration Curves'!E11</f>
        <v>3.5302221456862391E-3</v>
      </c>
      <c r="E86" s="236">
        <f ca="1">'Load Duration Curves'!F11</f>
        <v>15.504735663853962</v>
      </c>
      <c r="F86" s="253"/>
      <c r="G86" s="253"/>
      <c r="H86" s="253"/>
      <c r="I86" s="253"/>
      <c r="J86" s="253"/>
      <c r="K86" s="223">
        <f t="shared" si="10"/>
        <v>0.100000000000001</v>
      </c>
      <c r="L86" s="241">
        <f t="shared" ca="1" si="11"/>
        <v>4375.7389357679367</v>
      </c>
      <c r="M86" s="191">
        <f t="shared" si="16"/>
        <v>3.358652096217114</v>
      </c>
      <c r="N86" s="253"/>
      <c r="O86" s="258"/>
      <c r="P86" s="253"/>
      <c r="Q86" s="223">
        <f t="shared" si="17"/>
        <v>0.250000000000001</v>
      </c>
      <c r="R86" s="191" t="str">
        <f>IF($M$83-$I$171&gt;0,((($M$82+$M$83)/2)-$I$171)*($L$83-$L$82),IF((($M$82-$I$171)*($M$83-$I$171)&lt;0),(($L$83-$L$82)/($M$82-$M$83))*(($M$82-$I$171)^2)*0.5,""))</f>
        <v/>
      </c>
      <c r="S86" s="253"/>
      <c r="T86" s="253"/>
      <c r="U86" s="223">
        <f t="shared" si="14"/>
        <v>0</v>
      </c>
      <c r="V86" s="191">
        <f ca="1">IF($M$83-$I$172&gt;0,((($M$82+$M$83)/2)-$I$172)*($L$83-$L$82),IF((($M$82-$I$172)*($M$83-$I$172)&lt;0),(($L$83-$L$82)/($M$82-$M$83))*(($M$82-$I$172)^2)*0.5,""))</f>
        <v>1568.2834689288202</v>
      </c>
      <c r="W86" s="253"/>
      <c r="X86" s="253"/>
      <c r="Y86" s="223">
        <f t="shared" si="15"/>
        <v>0</v>
      </c>
      <c r="Z86" s="191">
        <f ca="1">IF($M$83-$I$173&gt;0,((($M$82+$M$83)/2)-$I$173)*($L$83-$L$82),IF((($M$82-$I$173)*($M$83-$I$173)&lt;0),(($L$83-$L$82)/($M$82-$M$83))*(($M$82-$I$173)^2)*0.5,""))</f>
        <v>1568.2834689288202</v>
      </c>
      <c r="AA86" s="258"/>
      <c r="AB86" s="253"/>
      <c r="AC86" s="253"/>
      <c r="AD86" s="253"/>
      <c r="AE86" s="253"/>
      <c r="AF86" s="253"/>
      <c r="AG86" s="253"/>
      <c r="AH86" s="253"/>
      <c r="AI86" s="253"/>
      <c r="AJ86" s="253"/>
      <c r="AK86" s="266"/>
      <c r="AL86" s="417"/>
    </row>
    <row r="87" spans="1:38">
      <c r="A87" s="275"/>
      <c r="B87" s="253"/>
      <c r="C87" s="192">
        <f>'Load Duration Curves'!B12</f>
        <v>0.85</v>
      </c>
      <c r="D87" s="235">
        <f ca="1">'Load Duration Curves'!E12</f>
        <v>7.1465472705355563E-3</v>
      </c>
      <c r="E87" s="236">
        <f ca="1">'Load Duration Curves'!F12</f>
        <v>31.387635612192163</v>
      </c>
      <c r="F87" s="253"/>
      <c r="G87" s="253"/>
      <c r="H87" s="253"/>
      <c r="I87" s="253"/>
      <c r="J87" s="253"/>
      <c r="K87" s="223">
        <f t="shared" si="10"/>
        <v>5.0000000000001002E-2</v>
      </c>
      <c r="L87" s="241">
        <f t="shared" ca="1" si="11"/>
        <v>4378.007921474843</v>
      </c>
      <c r="M87" s="191">
        <f t="shared" si="16"/>
        <v>1.6793260481085737</v>
      </c>
      <c r="N87" s="253"/>
      <c r="O87" s="258"/>
      <c r="P87" s="253"/>
      <c r="Q87" s="223">
        <f t="shared" si="17"/>
        <v>0.20000000000000101</v>
      </c>
      <c r="R87" s="191" t="str">
        <f>IF($M$84-$I$171&gt;0,((($M$83+$M$84)/2)-$I$171)*($L$84-$L$83),IF((($M$83-$I$171)*($M$84-$I$171)&lt;0),(($L$84-$L$83)/($M$83-$M$84))*(($M$83-$I$171)^2)*0.5,""))</f>
        <v/>
      </c>
      <c r="S87" s="253"/>
      <c r="T87" s="253"/>
      <c r="U87" s="223">
        <f t="shared" si="14"/>
        <v>0</v>
      </c>
      <c r="V87" s="191">
        <f ca="1">IF($M$84-$I$172&gt;0,((($M$83+$M$84)/2)-$I$172)*($L$84-$L$83),IF((($M$83-$I$172)*($M$84-$I$172)&lt;0),(($L$84-$L$83)/($M$83-$M$84))*(($M$83-$I$172)^2)*0.5,""))</f>
        <v>723.01710037475152</v>
      </c>
      <c r="W87" s="253"/>
      <c r="X87" s="253"/>
      <c r="Y87" s="223">
        <f t="shared" si="15"/>
        <v>0</v>
      </c>
      <c r="Z87" s="191">
        <f ca="1">IF($M$84-$I$173&gt;0,((($M$83+$M$84)/2)-$I$173)*($L$84-$L$83),IF((($M$83-$I$173)*($M$84-$I$173)&lt;0),(($L$84-$L$83)/($M$83-$M$84))*(($M$83-$I$173)^2)*0.5,""))</f>
        <v>723.01710037475152</v>
      </c>
      <c r="AA87" s="258"/>
      <c r="AB87" s="253"/>
      <c r="AC87" s="253"/>
      <c r="AD87" s="253"/>
      <c r="AE87" s="253"/>
      <c r="AF87" s="253"/>
      <c r="AG87" s="253"/>
      <c r="AH87" s="253"/>
      <c r="AI87" s="253"/>
      <c r="AJ87" s="253"/>
      <c r="AK87" s="266"/>
      <c r="AL87" s="417"/>
    </row>
    <row r="88" spans="1:38" ht="12" thickBot="1">
      <c r="A88" s="275"/>
      <c r="B88" s="253"/>
      <c r="C88" s="192">
        <f>'Load Duration Curves'!B13</f>
        <v>0.8</v>
      </c>
      <c r="D88" s="235">
        <f ca="1">'Load Duration Curves'!E13</f>
        <v>1.3173755811951139E-2</v>
      </c>
      <c r="E88" s="236">
        <f ca="1">'Load Duration Curves'!F13</f>
        <v>57.859135526089403</v>
      </c>
      <c r="F88" s="253"/>
      <c r="G88" s="253"/>
      <c r="H88" s="253"/>
      <c r="I88" s="253"/>
      <c r="J88" s="253"/>
      <c r="K88" s="224">
        <f t="shared" si="10"/>
        <v>9.9920072216264108E-16</v>
      </c>
      <c r="L88" s="244">
        <f t="shared" ca="1" si="11"/>
        <v>4379.1424143282966</v>
      </c>
      <c r="M88" s="195">
        <f t="shared" si="16"/>
        <v>3.355967600033175E-14</v>
      </c>
      <c r="N88" s="253"/>
      <c r="O88" s="258"/>
      <c r="P88" s="253"/>
      <c r="Q88" s="223">
        <f t="shared" si="17"/>
        <v>0.15000000000000099</v>
      </c>
      <c r="R88" s="191" t="str">
        <f>IF($M$85-$I$171&gt;0,((($M$84+$M$85)/2)-$I$171)*($L$85-$L$84),IF((($M$84-$I$171)*($M$85-$I$171)&lt;0),(($L$85-$L$84)/($M$84-$M$85))*(($M$84-$I$171)^2)*0.5,""))</f>
        <v/>
      </c>
      <c r="S88" s="253"/>
      <c r="T88" s="253"/>
      <c r="U88" s="223">
        <f t="shared" si="14"/>
        <v>0</v>
      </c>
      <c r="V88" s="191">
        <f ca="1">IF($M$85-$I$172&gt;0,((($M$84+$M$85)/2)-$I$172)*($L$85-$L$84),IF((($M$84-$I$172)*($M$85-$I$172)&lt;0),(($L$85-$L$84)/($M$84-$M$85))*(($M$84-$I$172)^2)*0.5,""))</f>
        <v>171.14897545103415</v>
      </c>
      <c r="W88" s="253"/>
      <c r="X88" s="253"/>
      <c r="Y88" s="223">
        <f t="shared" si="15"/>
        <v>0</v>
      </c>
      <c r="Z88" s="191">
        <f ca="1">IF($M$85-$I$173&gt;0,((($M$84+$M$85)/2)-$I$173)*($L$85-$L$84),IF((($M$84-$I$173)*($M$85-$I$173)&lt;0),(($L$85-$L$84)/($M$84-$M$85))*(($M$84-$I$173)^2)*0.5,""))</f>
        <v>171.14897545103415</v>
      </c>
      <c r="AA88" s="258"/>
      <c r="AB88" s="253"/>
      <c r="AC88" s="253"/>
      <c r="AD88" s="253"/>
      <c r="AE88" s="253"/>
      <c r="AF88" s="253"/>
      <c r="AG88" s="253"/>
      <c r="AH88" s="253"/>
      <c r="AI88" s="253"/>
      <c r="AJ88" s="253"/>
      <c r="AK88" s="266"/>
      <c r="AL88" s="417"/>
    </row>
    <row r="89" spans="1:38">
      <c r="A89" s="275"/>
      <c r="B89" s="253"/>
      <c r="C89" s="192">
        <f>'Load Duration Curves'!B14</f>
        <v>0.75</v>
      </c>
      <c r="D89" s="235">
        <f ca="1">'Load Duration Curves'!E14</f>
        <v>2.763905631134831E-2</v>
      </c>
      <c r="E89" s="236">
        <f ca="1">'Load Duration Curves'!F14</f>
        <v>121.39073531944177</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f ca="1">IF($M$86-$I$172&gt;0,((($M$85+$M$86)/2)-$I$172)*($L$86-$L$85),IF((($M$85-$I$172)*($M$86-$I$172)&lt;0),(($L$86-$L$85)/($M$85-$M$86))*(($M$85-$I$172)^2)*0.5,""))</f>
        <v>58.743154839406259</v>
      </c>
      <c r="W89" s="253"/>
      <c r="X89" s="253"/>
      <c r="Y89" s="223">
        <f t="shared" si="15"/>
        <v>0</v>
      </c>
      <c r="Z89" s="191">
        <f ca="1">IF($M$86-$I$173&gt;0,((($M$85+$M$86)/2)-$I$173)*($L$86-$L$85),IF((($M$85-$I$173)*($M$86-$I$173)&lt;0),(($L$86-$L$85)/($M$85-$M$86))*(($M$85-$I$173)^2)*0.5,""))</f>
        <v>58.743154839406259</v>
      </c>
      <c r="AA89" s="258"/>
      <c r="AB89" s="253"/>
      <c r="AC89" s="253"/>
      <c r="AD89" s="253"/>
      <c r="AE89" s="253"/>
      <c r="AF89" s="253"/>
      <c r="AG89" s="253"/>
      <c r="AH89" s="253"/>
      <c r="AI89" s="253"/>
      <c r="AJ89" s="253"/>
      <c r="AK89" s="266"/>
      <c r="AL89" s="417"/>
    </row>
    <row r="90" spans="1:38">
      <c r="A90" s="275"/>
      <c r="B90" s="253"/>
      <c r="C90" s="192">
        <f>'Load Duration Curves'!B15</f>
        <v>0.7</v>
      </c>
      <c r="D90" s="235">
        <f ca="1">'Load Duration Curves'!E15</f>
        <v>6.2252453934906957E-2</v>
      </c>
      <c r="E90" s="236">
        <f ca="1">'Load Duration Curves'!F15</f>
        <v>273.41277768211137</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f ca="1">IF($M$87-$I$172&gt;0,((($M$86+$M$87)/2)-$I$172)*($L$87-$L$86),IF((($M$86-$I$172)*($M$87-$I$172)&lt;0),(($L$87-$L$86)/($M$86-$M$87))*(($M$86-$I$172)^2)*0.5,""))</f>
        <v>5.7155502005906005</v>
      </c>
      <c r="W90" s="253"/>
      <c r="X90" s="253"/>
      <c r="Y90" s="223">
        <f t="shared" si="15"/>
        <v>0</v>
      </c>
      <c r="Z90" s="191">
        <f ca="1">IF($M$87-$I$173&gt;0,((($M$86+$M$87)/2)-$I$173)*($L$87-$L$86),IF((($M$86-$I$173)*($M$87-$I$173)&lt;0),(($L$87-$L$86)/($M$86-$M$87))*(($M$86-$I$173)^2)*0.5,""))</f>
        <v>5.7155502005906005</v>
      </c>
      <c r="AA90" s="258"/>
      <c r="AB90" s="253"/>
      <c r="AC90" s="253"/>
      <c r="AD90" s="253"/>
      <c r="AE90" s="253"/>
      <c r="AF90" s="253"/>
      <c r="AG90" s="253"/>
      <c r="AH90" s="253"/>
      <c r="AI90" s="253"/>
      <c r="AJ90" s="253"/>
      <c r="AK90" s="266"/>
      <c r="AL90" s="417"/>
    </row>
    <row r="91" spans="1:38">
      <c r="A91" s="275"/>
      <c r="B91" s="253"/>
      <c r="C91" s="192">
        <f>'Load Duration Curves'!B16</f>
        <v>0.65</v>
      </c>
      <c r="D91" s="235">
        <f ca="1">'Load Duration Curves'!E16</f>
        <v>0.1205441708283085</v>
      </c>
      <c r="E91" s="236">
        <f ca="1">'Load Duration Curves'!F16</f>
        <v>529.42999827793096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f ca="1">IF($M$88-$I$172&gt;0,((($M$87+$M$88)/2)-$I$172)*($L$88-$L$87),IF((($M$87-$I$172)*($M$88-$I$172)&lt;0),(($L$88-$L$87)/($M$87-$M$88))*(($M$87-$I$172)^2)*0.5,""))</f>
        <v>0.95259170009884053</v>
      </c>
      <c r="W91" s="253"/>
      <c r="X91" s="253"/>
      <c r="Y91" s="223">
        <f t="shared" si="15"/>
        <v>0</v>
      </c>
      <c r="Z91" s="191">
        <f ca="1">IF($M$88-$I$173&gt;0,((($M$87+$M$88)/2)-$I$173)*($L$88-$L$87),IF((($M$87-$I$173)*($M$88-$I$173)&lt;0),(($L$88-$L$87)/($M$87-$M$88))*(($M$87-$I$173)^2)*0.5,""))</f>
        <v>0.95259170009884053</v>
      </c>
      <c r="AA91" s="258"/>
      <c r="AB91" s="253"/>
      <c r="AC91" s="253"/>
      <c r="AD91" s="253"/>
      <c r="AE91" s="253"/>
      <c r="AF91" s="253"/>
      <c r="AG91" s="253"/>
      <c r="AH91" s="253"/>
      <c r="AI91" s="253"/>
      <c r="AJ91" s="253"/>
      <c r="AK91" s="266"/>
      <c r="AL91" s="417"/>
    </row>
    <row r="92" spans="1:38" ht="12" thickBot="1">
      <c r="A92" s="275"/>
      <c r="B92" s="253"/>
      <c r="C92" s="192">
        <f>'Load Duration Curves'!B17</f>
        <v>0.6</v>
      </c>
      <c r="D92" s="235">
        <f ca="1">'Load Duration Curves'!E17</f>
        <v>0.20923023936628896</v>
      </c>
      <c r="E92" s="236">
        <f ca="1">'Load Duration Curves'!F17</f>
        <v>918.93921129674106</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72114.417172930087</v>
      </c>
      <c r="W92" s="253"/>
      <c r="X92" s="258"/>
      <c r="Y92" s="190" t="s">
        <v>155</v>
      </c>
      <c r="Z92" s="191">
        <f ca="1">SUM(Z68:Z91)*PowerFactor</f>
        <v>72114.417172930087</v>
      </c>
      <c r="AA92" s="258"/>
      <c r="AB92" s="253"/>
      <c r="AC92" s="253"/>
      <c r="AD92" s="253"/>
      <c r="AE92" s="253"/>
      <c r="AF92" s="253"/>
      <c r="AG92" s="253"/>
      <c r="AH92" s="253"/>
      <c r="AI92" s="253"/>
      <c r="AJ92" s="253"/>
      <c r="AK92" s="266"/>
      <c r="AL92" s="417"/>
    </row>
    <row r="93" spans="1:38" ht="12" thickBot="1">
      <c r="A93" s="275"/>
      <c r="B93" s="253"/>
      <c r="C93" s="192">
        <f>'Load Duration Curves'!B18</f>
        <v>0.55000000000000104</v>
      </c>
      <c r="D93" s="235">
        <f ca="1">'Load Duration Curves'!E18</f>
        <v>0.33106595488203305</v>
      </c>
      <c r="E93" s="236">
        <f ca="1">'Load Duration Curves'!F18</f>
        <v>1454.0416738418892</v>
      </c>
      <c r="F93" s="253"/>
      <c r="G93" s="253"/>
      <c r="H93" s="253"/>
      <c r="I93" s="253"/>
      <c r="J93" s="253"/>
      <c r="K93" s="425" t="s">
        <v>52</v>
      </c>
      <c r="L93" s="426"/>
      <c r="M93" s="427"/>
      <c r="N93" s="253"/>
      <c r="O93" s="258"/>
      <c r="P93" s="253"/>
      <c r="Q93" s="193" t="s">
        <v>156</v>
      </c>
      <c r="R93" s="195" cm="1">
        <f t="array" ref="R93">R92*30%*INDEX(N_PoF,0,7)*Summer_PV_Factor</f>
        <v>0</v>
      </c>
      <c r="S93" s="253"/>
      <c r="T93" s="253"/>
      <c r="U93" s="193" t="s">
        <v>156</v>
      </c>
      <c r="V93" s="195" cm="1">
        <f t="array" aca="1" ref="V93" ca="1">V92*30%*INDEX(N_1_PoF,0,7)*Summer_PV_Factor</f>
        <v>50.536788395615048</v>
      </c>
      <c r="W93" s="253"/>
      <c r="X93" s="253"/>
      <c r="Y93" s="193" t="s">
        <v>156</v>
      </c>
      <c r="Z93" s="195" cm="1">
        <f t="array" aca="1" ref="Z93" ca="1">Z92*30%*INDEX(N_2_PoF,0,7)*Summer_PV_Factor</f>
        <v>0</v>
      </c>
      <c r="AA93" s="258"/>
      <c r="AB93" s="253"/>
      <c r="AC93" s="253"/>
      <c r="AD93" s="253"/>
      <c r="AE93" s="253"/>
      <c r="AF93" s="253"/>
      <c r="AG93" s="253"/>
      <c r="AH93" s="253"/>
      <c r="AI93" s="253"/>
      <c r="AJ93" s="253"/>
      <c r="AK93" s="266"/>
      <c r="AL93" s="417"/>
    </row>
    <row r="94" spans="1:38" ht="12" thickBot="1">
      <c r="A94" s="275"/>
      <c r="B94" s="253"/>
      <c r="C94" s="192">
        <f>'Load Duration Curves'!B19</f>
        <v>0.500000000000001</v>
      </c>
      <c r="D94" s="235">
        <f ca="1">'Load Duration Curves'!E19</f>
        <v>0.47933528500082367</v>
      </c>
      <c r="E94" s="236">
        <f ca="1">'Load Duration Curves'!F19</f>
        <v>2105.2405717236174</v>
      </c>
      <c r="F94" s="253"/>
      <c r="G94" s="253"/>
      <c r="H94" s="253"/>
      <c r="I94" s="253"/>
      <c r="J94" s="253"/>
      <c r="K94" s="428"/>
      <c r="L94" s="429"/>
      <c r="M94" s="430"/>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7"/>
    </row>
    <row r="95" spans="1:38">
      <c r="A95" s="275"/>
      <c r="B95" s="253"/>
      <c r="C95" s="192">
        <f>'Load Duration Curves'!B20</f>
        <v>0.45000000000000101</v>
      </c>
      <c r="D95" s="235">
        <f ca="1">'Load Duration Curves'!E20</f>
        <v>0.62803513001551214</v>
      </c>
      <c r="E95" s="236">
        <f ca="1">'Load Duration Curves'!F20</f>
        <v>2758.3302910281295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7"/>
    </row>
    <row r="96" spans="1:38" ht="12" thickBot="1">
      <c r="A96" s="275"/>
      <c r="B96" s="253"/>
      <c r="C96" s="192">
        <f>'Load Duration Curves'!B21</f>
        <v>0.40000000000000102</v>
      </c>
      <c r="D96" s="235">
        <f ca="1">'Load Duration Curves'!E21</f>
        <v>0.76235577750997352</v>
      </c>
      <c r="E96" s="236">
        <f ca="1">'Load Duration Curves'!F21</f>
        <v>3348.2665748238037</v>
      </c>
      <c r="F96" s="253"/>
      <c r="G96" s="253"/>
      <c r="H96" s="253"/>
      <c r="I96" s="253"/>
      <c r="J96" s="253"/>
      <c r="K96" s="218">
        <f t="shared" ref="K96:K119" si="18">C111</f>
        <v>1</v>
      </c>
      <c r="L96" s="242">
        <f ca="1">E111</f>
        <v>0</v>
      </c>
      <c r="M96" s="198">
        <f>K96*$H$38</f>
        <v>30.3425786850385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7"/>
    </row>
    <row r="97" spans="1:38">
      <c r="A97" s="275"/>
      <c r="B97" s="253"/>
      <c r="C97" s="192">
        <f>'Load Duration Curves'!B22</f>
        <v>0.35000000000000098</v>
      </c>
      <c r="D97" s="235">
        <f ca="1">'Load Duration Curves'!E22</f>
        <v>0.86895126571391146</v>
      </c>
      <c r="E97" s="236">
        <f ca="1">'Load Duration Curves'!F22</f>
        <v>3816.4339590154991</v>
      </c>
      <c r="F97" s="253"/>
      <c r="G97" s="253"/>
      <c r="H97" s="253"/>
      <c r="I97" s="253"/>
      <c r="J97" s="253"/>
      <c r="K97" s="218">
        <f t="shared" si="18"/>
        <v>0.99</v>
      </c>
      <c r="L97" s="242">
        <f t="shared" ref="L97:L119" ca="1" si="19">E112</f>
        <v>0.2971985383678441</v>
      </c>
      <c r="M97" s="198">
        <f t="shared" ref="M97:M103" si="20">K97*$H$38</f>
        <v>30.039152898188114</v>
      </c>
      <c r="N97" s="253"/>
      <c r="O97" s="258"/>
      <c r="P97" s="253"/>
      <c r="Q97" s="441" t="s">
        <v>144</v>
      </c>
      <c r="R97" s="442"/>
      <c r="S97" s="253"/>
      <c r="T97" s="253"/>
      <c r="U97" s="441" t="s">
        <v>145</v>
      </c>
      <c r="V97" s="442"/>
      <c r="W97" s="253"/>
      <c r="X97" s="253"/>
      <c r="Y97" s="441" t="s">
        <v>146</v>
      </c>
      <c r="Z97" s="442"/>
      <c r="AA97" s="258"/>
      <c r="AB97" s="253"/>
      <c r="AC97" s="253"/>
      <c r="AD97" s="253"/>
      <c r="AE97" s="253"/>
      <c r="AF97" s="253"/>
      <c r="AG97" s="253"/>
      <c r="AH97" s="253"/>
      <c r="AI97" s="253"/>
      <c r="AJ97" s="253"/>
      <c r="AK97" s="266"/>
      <c r="AL97" s="417"/>
    </row>
    <row r="98" spans="1:38" ht="12" thickBot="1">
      <c r="A98" s="275"/>
      <c r="B98" s="253"/>
      <c r="C98" s="192">
        <f>'Load Duration Curves'!B23</f>
        <v>0.30000000000000099</v>
      </c>
      <c r="D98" s="235">
        <f ca="1">'Load Duration Curves'!E23</f>
        <v>0.92603754089905754</v>
      </c>
      <c r="E98" s="236">
        <f ca="1">'Load Duration Curves'!F23</f>
        <v>4067.1568796286606</v>
      </c>
      <c r="F98" s="253"/>
      <c r="G98" s="253"/>
      <c r="H98" s="253"/>
      <c r="I98" s="253"/>
      <c r="J98" s="253"/>
      <c r="K98" s="218">
        <f t="shared" si="18"/>
        <v>0.98</v>
      </c>
      <c r="L98" s="242">
        <f t="shared" ca="1" si="19"/>
        <v>0.89159561510353225</v>
      </c>
      <c r="M98" s="198">
        <f t="shared" si="20"/>
        <v>29.735727111337731</v>
      </c>
      <c r="N98" s="253"/>
      <c r="O98" s="258"/>
      <c r="P98" s="253"/>
      <c r="Q98" s="443"/>
      <c r="R98" s="444"/>
      <c r="S98" s="254"/>
      <c r="T98" s="253"/>
      <c r="U98" s="443"/>
      <c r="V98" s="444"/>
      <c r="W98" s="253"/>
      <c r="X98" s="253"/>
      <c r="Y98" s="443"/>
      <c r="Z98" s="444"/>
      <c r="AA98" s="258"/>
      <c r="AB98" s="253"/>
      <c r="AC98" s="253"/>
      <c r="AD98" s="253"/>
      <c r="AE98" s="253"/>
      <c r="AF98" s="253"/>
      <c r="AG98" s="253"/>
      <c r="AH98" s="253"/>
      <c r="AI98" s="253"/>
      <c r="AJ98" s="253"/>
      <c r="AK98" s="266"/>
      <c r="AL98" s="417"/>
    </row>
    <row r="99" spans="1:38">
      <c r="A99" s="275"/>
      <c r="B99" s="253"/>
      <c r="C99" s="192">
        <f>'Load Duration Curves'!B24</f>
        <v>0.250000000000001</v>
      </c>
      <c r="D99" s="235">
        <f ca="1">'Load Duration Curves'!E24</f>
        <v>0.96469777854329675</v>
      </c>
      <c r="E99" s="236">
        <f ca="1">'Load Duration Curves'!F24</f>
        <v>4236.9526433621595</v>
      </c>
      <c r="F99" s="253"/>
      <c r="G99" s="253"/>
      <c r="H99" s="253"/>
      <c r="I99" s="253"/>
      <c r="J99" s="253"/>
      <c r="K99" s="218">
        <f t="shared" si="18"/>
        <v>0.97</v>
      </c>
      <c r="L99" s="242">
        <f t="shared" ca="1" si="19"/>
        <v>1.7831912302070643</v>
      </c>
      <c r="M99" s="198">
        <f t="shared" si="20"/>
        <v>29.432301324487344</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7"/>
    </row>
    <row r="100" spans="1:38">
      <c r="A100" s="275"/>
      <c r="B100" s="253"/>
      <c r="C100" s="192">
        <f>'Load Duration Curves'!B25</f>
        <v>0.20000000000000101</v>
      </c>
      <c r="D100" s="235">
        <f ca="1">'Load Duration Curves'!E25</f>
        <v>0.98648183227156516</v>
      </c>
      <c r="E100" s="236">
        <f ca="1">'Load Duration Curves'!F25</f>
        <v>4332.6282073367138</v>
      </c>
      <c r="F100" s="253"/>
      <c r="G100" s="253"/>
      <c r="H100" s="253"/>
      <c r="I100" s="253"/>
      <c r="J100" s="253"/>
      <c r="K100" s="218">
        <f t="shared" si="18"/>
        <v>0.95</v>
      </c>
      <c r="L100" s="242">
        <f t="shared" ca="1" si="19"/>
        <v>4.4579780755176603</v>
      </c>
      <c r="M100" s="198">
        <f t="shared" si="20"/>
        <v>28.825449750786575</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7"/>
    </row>
    <row r="101" spans="1:38">
      <c r="A101" s="275"/>
      <c r="B101" s="253"/>
      <c r="C101" s="192">
        <f>'Load Duration Curves'!B26</f>
        <v>0.15000000000000099</v>
      </c>
      <c r="D101" s="235">
        <f ca="1">'Load Duration Curves'!E26</f>
        <v>0.99311176166712511</v>
      </c>
      <c r="E101" s="236">
        <f ca="1">'Load Duration Curves'!F26</f>
        <v>4361.7468572420139</v>
      </c>
      <c r="F101" s="253"/>
      <c r="G101" s="253"/>
      <c r="H101" s="253"/>
      <c r="I101" s="253"/>
      <c r="J101" s="253"/>
      <c r="K101" s="218">
        <f t="shared" si="18"/>
        <v>0.9</v>
      </c>
      <c r="L101" s="242">
        <f t="shared" ca="1" si="19"/>
        <v>15.157125456760065</v>
      </c>
      <c r="M101" s="198">
        <f t="shared" si="20"/>
        <v>27.30832081653465</v>
      </c>
      <c r="N101" s="253"/>
      <c r="O101" s="258"/>
      <c r="P101" s="253"/>
      <c r="Q101" s="218">
        <f t="shared" ref="Q101:Q121" si="21">K97</f>
        <v>0.99</v>
      </c>
      <c r="R101" s="198" t="str">
        <f>IF($M$97-$I$174&gt;0,((($M$96+$M$97)/2)-$I$174)*($L$97-$L$96),IF((($M$96-$I$174)*($M$97-$I$174)&lt;0),(($L$97-$L$96)/($M$96-$M$97))*(($M$96-$I$174)^2)*0.5,""))</f>
        <v/>
      </c>
      <c r="S101" s="254"/>
      <c r="T101" s="253"/>
      <c r="U101" s="218">
        <f t="shared" ref="U101:U123" si="22">O97</f>
        <v>0</v>
      </c>
      <c r="V101" s="198">
        <f ca="1">IF($M$97-$I$175&gt;0,((($M$96+$M$97)/2)-$I$175)*($L$97-$L$96),IF((($M$96-$I$175)*($M$97-$I$175)&lt;0),(($L$97-$L$96)/($M$96-$M$97))*(($M$96-$I$175)^2)*0.5,""))</f>
        <v>8.9726811853272181</v>
      </c>
      <c r="W101" s="253"/>
      <c r="X101" s="253"/>
      <c r="Y101" s="218">
        <f t="shared" ref="Y101:Y123" si="23">S97</f>
        <v>0</v>
      </c>
      <c r="Z101" s="198">
        <f ca="1">IF($M$97-$I$176&gt;0,((($M$96+$M$97)/2)-$I$176)*($L$97-$L$96),IF((($M$96-$I$176)*($M$97-$I$176)&lt;0),(($L$97-$L$96)/($M$96-$M$97))*(($M$96-$I$176)^2)*0.5,""))</f>
        <v>8.9726811853272181</v>
      </c>
      <c r="AA101" s="258"/>
      <c r="AB101" s="253"/>
      <c r="AC101" s="253"/>
      <c r="AD101" s="253"/>
      <c r="AE101" s="253"/>
      <c r="AF101" s="253"/>
      <c r="AG101" s="253"/>
      <c r="AH101" s="253"/>
      <c r="AI101" s="253"/>
      <c r="AJ101" s="253"/>
      <c r="AK101" s="266"/>
      <c r="AL101" s="417"/>
    </row>
    <row r="102" spans="1:38">
      <c r="A102" s="275"/>
      <c r="B102" s="253"/>
      <c r="C102" s="192">
        <f>'Load Duration Curves'!B27</f>
        <v>0.100000000000001</v>
      </c>
      <c r="D102" s="235">
        <f ca="1">'Load Duration Curves'!E27</f>
        <v>0.99629757189616042</v>
      </c>
      <c r="E102" s="236">
        <f ca="1">'Load Duration Curves'!F27</f>
        <v>4375.7389357679367</v>
      </c>
      <c r="F102" s="253"/>
      <c r="G102" s="253"/>
      <c r="H102" s="253"/>
      <c r="I102" s="253"/>
      <c r="J102" s="253"/>
      <c r="K102" s="218">
        <f t="shared" si="18"/>
        <v>0.85</v>
      </c>
      <c r="L102" s="242">
        <f t="shared" ca="1" si="19"/>
        <v>39.527405602923203</v>
      </c>
      <c r="M102" s="198">
        <f t="shared" si="20"/>
        <v>25.791191882282725</v>
      </c>
      <c r="N102" s="253"/>
      <c r="O102" s="258"/>
      <c r="P102" s="253"/>
      <c r="Q102" s="218">
        <f t="shared" si="21"/>
        <v>0.98</v>
      </c>
      <c r="R102" s="198" t="str">
        <f>IF($M$98-$I$174&gt;0,((($M$97+$M$98)/2)-$I$174)*($L$98-$L$97),IF((($M$97-$I$174)*($M$98-$I$174)&lt;0),(($L$98-$L$97)/($M$97-$M$98))*(($M$97-$I$174)^2)*0.5,""))</f>
        <v/>
      </c>
      <c r="S102" s="254"/>
      <c r="T102" s="253"/>
      <c r="U102" s="218">
        <f t="shared" si="22"/>
        <v>0</v>
      </c>
      <c r="V102" s="198">
        <f ca="1">IF($M$98-$I$175&gt;0,((($M$97+$M$98)/2)-$I$175)*($L$98-$L$97),IF((($M$97-$I$175)*($M$98-$I$175)&lt;0),(($L$98-$L$97)/($M$97-$M$98))*(($M$97-$I$175)^2)*0.5,""))</f>
        <v>17.765006969944341</v>
      </c>
      <c r="W102" s="253"/>
      <c r="X102" s="253"/>
      <c r="Y102" s="218">
        <f t="shared" si="23"/>
        <v>0</v>
      </c>
      <c r="Z102" s="198">
        <f ca="1">IF($M$98-$I$176&gt;0,((($M$97+$M$98)/2)-$I$176)*($L$98-$L$97),IF((($M$97-$I$176)*($M$98-$I$176)&lt;0),(($L$98-$L$97)/($M$97-$M$98))*(($M$97-$I$176)^2)*0.5,""))</f>
        <v>17.765006969944341</v>
      </c>
      <c r="AA102" s="258"/>
      <c r="AB102" s="253"/>
      <c r="AC102" s="253"/>
      <c r="AD102" s="253"/>
      <c r="AE102" s="253"/>
      <c r="AF102" s="253"/>
      <c r="AG102" s="253"/>
      <c r="AH102" s="253"/>
      <c r="AI102" s="253"/>
      <c r="AJ102" s="253"/>
      <c r="AK102" s="266"/>
      <c r="AL102" s="417"/>
    </row>
    <row r="103" spans="1:38">
      <c r="A103" s="275"/>
      <c r="B103" s="253"/>
      <c r="C103" s="192">
        <f>'Load Duration Curves'!B28</f>
        <v>5.0000000000001002E-2</v>
      </c>
      <c r="D103" s="235">
        <f ca="1">'Load Duration Curves'!E28</f>
        <v>0.99681418977113911</v>
      </c>
      <c r="E103" s="236">
        <f ca="1">'Load Duration Curves'!F28</f>
        <v>4378.007921474843</v>
      </c>
      <c r="F103" s="253"/>
      <c r="G103" s="253"/>
      <c r="H103" s="253"/>
      <c r="I103" s="253"/>
      <c r="J103" s="253"/>
      <c r="K103" s="218">
        <f t="shared" si="18"/>
        <v>0.8</v>
      </c>
      <c r="L103" s="242">
        <f t="shared" ca="1" si="19"/>
        <v>110.5578562728377</v>
      </c>
      <c r="M103" s="198">
        <f t="shared" si="20"/>
        <v>24.274062948030803</v>
      </c>
      <c r="N103" s="253"/>
      <c r="O103" s="258"/>
      <c r="P103" s="253"/>
      <c r="Q103" s="218">
        <f t="shared" si="21"/>
        <v>0.97</v>
      </c>
      <c r="R103" s="198" t="str">
        <f>IF($M$99-$I$174&gt;0,((($M$98+$M$99)/2)-$I$174)*($L$99-$L$98),IF((($M$98-$I$174)*($M$99-$I$174)&lt;0),(($L$99-$L$98)/($M$98-$M$99))*(($M$98-$I$174)^2)*0.5,""))</f>
        <v/>
      </c>
      <c r="S103" s="254"/>
      <c r="T103" s="253"/>
      <c r="U103" s="218">
        <f t="shared" si="22"/>
        <v>0</v>
      </c>
      <c r="V103" s="198">
        <f ca="1">IF($M$99-$I$175&gt;0,((($M$98+$M$99)/2)-$I$175)*($L$99-$L$98),IF((($M$98-$I$175)*($M$99-$I$175)&lt;0),(($L$99-$L$98)/($M$98-$M$99))*(($M$98-$I$175)^2)*0.5,""))</f>
        <v>26.376977353851366</v>
      </c>
      <c r="W103" s="253"/>
      <c r="X103" s="253"/>
      <c r="Y103" s="218">
        <f t="shared" si="23"/>
        <v>0</v>
      </c>
      <c r="Z103" s="198">
        <f ca="1">IF($M$99-$I$176&gt;0,((($M$98+$M$99)/2)-$I$176)*($L$99-$L$98),IF((($M$98-$I$176)*($M$99-$I$176)&lt;0),(($L$99-$L$98)/($M$98-$M$99))*(($M$98-$I$176)^2)*0.5,""))</f>
        <v>26.376977353851366</v>
      </c>
      <c r="AA103" s="258"/>
      <c r="AB103" s="253"/>
      <c r="AC103" s="253"/>
      <c r="AD103" s="253"/>
      <c r="AE103" s="253"/>
      <c r="AF103" s="253"/>
      <c r="AG103" s="253"/>
      <c r="AH103" s="253"/>
      <c r="AI103" s="253"/>
      <c r="AJ103" s="253"/>
      <c r="AK103" s="266"/>
      <c r="AL103" s="417"/>
    </row>
    <row r="104" spans="1:38">
      <c r="A104" s="275"/>
      <c r="B104" s="253"/>
      <c r="C104" s="192">
        <f>'Load Duration Curves'!B29</f>
        <v>9.9920072216264108E-16</v>
      </c>
      <c r="D104" s="235">
        <f ca="1">'Load Duration Curves'!E29</f>
        <v>0.99707249870862846</v>
      </c>
      <c r="E104" s="236">
        <f ca="1">'Load Duration Curves'!F29</f>
        <v>4379.1424143282966</v>
      </c>
      <c r="F104" s="253"/>
      <c r="G104" s="253"/>
      <c r="H104" s="253"/>
      <c r="I104" s="253"/>
      <c r="J104" s="253"/>
      <c r="K104" s="218">
        <f t="shared" si="18"/>
        <v>0.75</v>
      </c>
      <c r="L104" s="242">
        <f t="shared" ca="1" si="19"/>
        <v>244.29719853837253</v>
      </c>
      <c r="M104" s="198">
        <f t="shared" ref="M104:M119" si="24">K104*$H$38</f>
        <v>22.756934013778874</v>
      </c>
      <c r="N104" s="253"/>
      <c r="O104" s="258"/>
      <c r="P104" s="253"/>
      <c r="Q104" s="218">
        <f t="shared" si="21"/>
        <v>0.95</v>
      </c>
      <c r="R104" s="198" t="str">
        <f>IF($M$100-$I$174&gt;0,((($M$99+$M$100)/2)-$I$174)*($L$100-$L$99),IF((($M$99-$I$174)*($M$100-$I$174)&lt;0),(($L$100-$L$99)/($M$99-$M$100))*(($M$99-$I$174)^2)*0.5,""))</f>
        <v/>
      </c>
      <c r="S104" s="254"/>
      <c r="T104" s="253"/>
      <c r="U104" s="218">
        <f t="shared" si="22"/>
        <v>0</v>
      </c>
      <c r="V104" s="198">
        <f ca="1">IF($M$100-$I$175&gt;0,((($M$99+$M$100)/2)-$I$175)*($L$100-$L$99),IF((($M$99-$I$175)*($M$100-$I$175)&lt;0),(($L$100-$L$99)/($M$99-$M$100))*(($M$99-$I$175)^2)*0.5,""))</f>
        <v>77.913533106760951</v>
      </c>
      <c r="W104" s="253"/>
      <c r="X104" s="253"/>
      <c r="Y104" s="218">
        <f t="shared" si="23"/>
        <v>0</v>
      </c>
      <c r="Z104" s="198">
        <f ca="1">IF($M$100-$I$176&gt;0,((($M$99+$M$100)/2)-$I$176)*($L$100-$L$99),IF((($M$99-$I$176)*($M$100-$I$176)&lt;0),(($L$100-$L$99)/($M$99-$M$100))*(($M$99-$I$176)^2)*0.5,""))</f>
        <v>77.913533106760951</v>
      </c>
      <c r="AA104" s="258"/>
      <c r="AB104" s="253"/>
      <c r="AC104" s="253"/>
      <c r="AD104" s="253"/>
      <c r="AE104" s="253"/>
      <c r="AF104" s="253"/>
      <c r="AG104" s="253"/>
      <c r="AH104" s="253"/>
      <c r="AI104" s="253"/>
      <c r="AJ104" s="253"/>
      <c r="AK104" s="266"/>
      <c r="AL104" s="417"/>
    </row>
    <row r="105" spans="1:38" ht="12" thickBot="1">
      <c r="A105" s="275"/>
      <c r="B105" s="253"/>
      <c r="C105" s="193"/>
      <c r="D105" s="194"/>
      <c r="E105" s="195"/>
      <c r="F105" s="253"/>
      <c r="G105" s="253"/>
      <c r="H105" s="253"/>
      <c r="I105" s="253"/>
      <c r="J105" s="253"/>
      <c r="K105" s="218">
        <f t="shared" si="18"/>
        <v>0.7</v>
      </c>
      <c r="L105" s="242">
        <f t="shared" ca="1" si="19"/>
        <v>444.01461632157327</v>
      </c>
      <c r="M105" s="198">
        <f t="shared" si="24"/>
        <v>21.239805079526949</v>
      </c>
      <c r="N105" s="253"/>
      <c r="O105" s="258"/>
      <c r="P105" s="253"/>
      <c r="Q105" s="218">
        <f t="shared" si="21"/>
        <v>0.9</v>
      </c>
      <c r="R105" s="198" t="str">
        <f>IF($M$101-$I$174&gt;0,((($M$100+$M$101)/2)-$I$174)*($L$101-$L$100),IF((($M$100-$I$174)*($M$101-$I$174)&lt;0),(($L$101-$L$100)/($M$100-$M$101))*(($M$100-$I$174)^2)*0.5,""))</f>
        <v/>
      </c>
      <c r="S105" s="254"/>
      <c r="T105" s="253"/>
      <c r="U105" s="218">
        <f t="shared" si="22"/>
        <v>0</v>
      </c>
      <c r="V105" s="198">
        <f ca="1">IF($M$101-$I$175&gt;0,((($M$100+$M$101)/2)-$I$175)*($L$101-$L$100),IF((($M$100-$I$175)*($M$101-$I$175)&lt;0),(($L$101-$L$100)/($M$100-$M$101))*(($M$100-$I$175)^2)*0.5,""))</f>
        <v>300.29174218230838</v>
      </c>
      <c r="W105" s="253"/>
      <c r="X105" s="253"/>
      <c r="Y105" s="218">
        <f t="shared" si="23"/>
        <v>0</v>
      </c>
      <c r="Z105" s="198">
        <f ca="1">IF($M$101-$I$176&gt;0,((($M$100+$M$101)/2)-$I$176)*($L$101-$L$100),IF((($M$100-$I$176)*($M$101-$I$176)&lt;0),(($L$101-$L$100)/($M$100-$M$101))*(($M$100-$I$176)^2)*0.5,""))</f>
        <v>300.29174218230838</v>
      </c>
      <c r="AA105" s="258"/>
      <c r="AB105" s="253"/>
      <c r="AC105" s="253"/>
      <c r="AD105" s="253"/>
      <c r="AE105" s="253"/>
      <c r="AF105" s="253"/>
      <c r="AG105" s="253"/>
      <c r="AH105" s="253"/>
      <c r="AI105" s="253"/>
      <c r="AJ105" s="253"/>
      <c r="AK105" s="266"/>
      <c r="AL105" s="417"/>
    </row>
    <row r="106" spans="1:38">
      <c r="A106" s="275"/>
      <c r="B106" s="253"/>
      <c r="C106" s="253"/>
      <c r="D106" s="253"/>
      <c r="E106" s="253"/>
      <c r="F106" s="253"/>
      <c r="G106" s="253"/>
      <c r="H106" s="253"/>
      <c r="I106" s="253"/>
      <c r="J106" s="253"/>
      <c r="K106" s="218">
        <f t="shared" si="18"/>
        <v>0.65</v>
      </c>
      <c r="L106" s="242">
        <f t="shared" ca="1" si="19"/>
        <v>770.33861144943626</v>
      </c>
      <c r="M106" s="198">
        <f t="shared" si="24"/>
        <v>19.722676145275027</v>
      </c>
      <c r="N106" s="253"/>
      <c r="O106" s="258"/>
      <c r="P106" s="253"/>
      <c r="Q106" s="218">
        <f t="shared" si="21"/>
        <v>0.85</v>
      </c>
      <c r="R106" s="198" t="str">
        <f>IF($M$102-$I$174&gt;0,((($M$101+$M$102)/2)-$I$174)*($L$102-$L$101),IF((($M$101-$I$174)*($M$102-$I$174)&lt;0),(($L$102-$L$101)/($M$101-$M$102))*(($M$101-$I$174)^2)*0.5,""))</f>
        <v/>
      </c>
      <c r="S106" s="254"/>
      <c r="T106" s="253"/>
      <c r="U106" s="218">
        <f t="shared" si="22"/>
        <v>0</v>
      </c>
      <c r="V106" s="198">
        <f ca="1">IF($M$102-$I$175&gt;0,((($M$101+$M$102)/2)-$I$175)*($L$102-$L$101),IF((($M$101-$I$175)*($M$102-$I$175)&lt;0),(($L$102-$L$101)/($M$101-$M$102))*(($M$101-$I$175)^2)*0.5,""))</f>
        <v>647.02500004746332</v>
      </c>
      <c r="W106" s="253"/>
      <c r="X106" s="253"/>
      <c r="Y106" s="218">
        <f t="shared" si="23"/>
        <v>0</v>
      </c>
      <c r="Z106" s="198">
        <f ca="1">IF($M$102-$I$176&gt;0,((($M$101+$M$102)/2)-$I$176)*($L$102-$L$101),IF((($M$101-$I$176)*($M$102-$I$176)&lt;0),(($L$102-$L$101)/($M$101-$M$102))*(($M$101-$I$176)^2)*0.5,""))</f>
        <v>647.02500004746332</v>
      </c>
      <c r="AA106" s="258"/>
      <c r="AB106" s="253"/>
      <c r="AC106" s="253"/>
      <c r="AD106" s="253"/>
      <c r="AE106" s="253"/>
      <c r="AF106" s="253"/>
      <c r="AG106" s="253"/>
      <c r="AH106" s="253"/>
      <c r="AI106" s="253"/>
      <c r="AJ106" s="253"/>
      <c r="AK106" s="266"/>
      <c r="AL106" s="417"/>
    </row>
    <row r="107" spans="1:38" ht="12" thickBot="1">
      <c r="A107" s="275"/>
      <c r="B107" s="253"/>
      <c r="C107" s="253"/>
      <c r="D107" s="253"/>
      <c r="E107" s="253"/>
      <c r="F107" s="253"/>
      <c r="G107" s="253"/>
      <c r="H107" s="253"/>
      <c r="I107" s="253"/>
      <c r="J107" s="253"/>
      <c r="K107" s="218">
        <f t="shared" si="18"/>
        <v>0.6</v>
      </c>
      <c r="L107" s="242">
        <f t="shared" ca="1" si="19"/>
        <v>1209.3008526186729</v>
      </c>
      <c r="M107" s="198">
        <f t="shared" si="24"/>
        <v>18.205547211023099</v>
      </c>
      <c r="N107" s="253"/>
      <c r="O107" s="258"/>
      <c r="P107" s="253"/>
      <c r="Q107" s="218">
        <f t="shared" si="21"/>
        <v>0.8</v>
      </c>
      <c r="R107" s="198" t="str">
        <f>IF($M$103-$I$174&gt;0,((($M$102+$M$103)/2)-$I$174)*($L$103-$L$102),IF((($M$102-$I$174)*($M$103-$I$174)&lt;0),(($L$103-$L$102)/($M$102-$M$103))*(($M$102-$I$174)^2)*0.5,""))</f>
        <v/>
      </c>
      <c r="S107" s="254"/>
      <c r="T107" s="253"/>
      <c r="U107" s="218">
        <f t="shared" si="22"/>
        <v>0</v>
      </c>
      <c r="V107" s="198">
        <f ca="1">IF($M$103-$I$175&gt;0,((($M$102+$M$103)/2)-$I$175)*($L$103-$L$102),IF((($M$102-$I$175)*($M$103-$I$175)&lt;0),(($L$103-$L$102)/($M$102-$M$103))*(($M$102-$I$175)^2)*0.5,""))</f>
        <v>1778.0788067506419</v>
      </c>
      <c r="W107" s="253"/>
      <c r="X107" s="253"/>
      <c r="Y107" s="218">
        <f t="shared" si="23"/>
        <v>0</v>
      </c>
      <c r="Z107" s="198">
        <f ca="1">IF($M$103-$I$176&gt;0,((($M$102+$M$103)/2)-$I$176)*($L$103-$L$102),IF((($M$102-$I$176)*($M$103-$I$176)&lt;0),(($L$103-$L$102)/($M$102-$M$103))*(($M$102-$I$176)^2)*0.5,""))</f>
        <v>1778.0788067506419</v>
      </c>
      <c r="AA107" s="258"/>
      <c r="AB107" s="253"/>
      <c r="AC107" s="253"/>
      <c r="AD107" s="253"/>
      <c r="AE107" s="253"/>
      <c r="AF107" s="253"/>
      <c r="AG107" s="253"/>
      <c r="AH107" s="253"/>
      <c r="AI107" s="253"/>
      <c r="AJ107" s="253"/>
      <c r="AK107" s="266"/>
      <c r="AL107" s="417"/>
    </row>
    <row r="108" spans="1:38">
      <c r="A108" s="275"/>
      <c r="B108" s="253"/>
      <c r="C108" s="425" t="s">
        <v>153</v>
      </c>
      <c r="D108" s="426"/>
      <c r="E108" s="427"/>
      <c r="F108" s="253"/>
      <c r="G108" s="253"/>
      <c r="H108" s="253"/>
      <c r="I108" s="253"/>
      <c r="J108" s="253"/>
      <c r="K108" s="218">
        <f t="shared" si="18"/>
        <v>0.55000000000000104</v>
      </c>
      <c r="L108" s="242">
        <f t="shared" ca="1" si="19"/>
        <v>1757.6321559072592</v>
      </c>
      <c r="M108" s="198">
        <f t="shared" si="24"/>
        <v>16.688418276771205</v>
      </c>
      <c r="N108" s="253"/>
      <c r="O108" s="258"/>
      <c r="P108" s="253"/>
      <c r="Q108" s="218">
        <f t="shared" si="21"/>
        <v>0.75</v>
      </c>
      <c r="R108" s="198" t="str">
        <f>IF($M$104-$I$174&gt;0,((($M$103+$M$104)/2)-$I$174)*($L$104-$L$103),IF((($M$103-$I$174)*($M$104-$I$174)&lt;0),(($L$104-$L$103)/($M$103-$M$104))*(($M$103-$I$174)^2)*0.5,""))</f>
        <v/>
      </c>
      <c r="S108" s="254"/>
      <c r="T108" s="253"/>
      <c r="U108" s="218">
        <f t="shared" si="22"/>
        <v>0</v>
      </c>
      <c r="V108" s="198">
        <f ca="1">IF($M$104-$I$175&gt;0,((($M$103+$M$104)/2)-$I$175)*($L$104-$L$103),IF((($M$103-$I$175)*($M$104-$I$175)&lt;0),(($L$104-$L$103)/($M$103-$M$104))*(($M$103-$I$175)^2)*0.5,""))</f>
        <v>3144.9472998823967</v>
      </c>
      <c r="W108" s="253"/>
      <c r="X108" s="253"/>
      <c r="Y108" s="218">
        <f t="shared" si="23"/>
        <v>0</v>
      </c>
      <c r="Z108" s="198">
        <f ca="1">IF($M$104-$I$176&gt;0,((($M$103+$M$104)/2)-$I$176)*($L$104-$L$103),IF((($M$103-$I$176)*($M$104-$I$176)&lt;0),(($L$104-$L$103)/($M$103-$M$104))*(($M$103-$I$176)^2)*0.5,""))</f>
        <v>3144.9472998823967</v>
      </c>
      <c r="AA108" s="258"/>
      <c r="AB108" s="253"/>
      <c r="AC108" s="253"/>
      <c r="AD108" s="253"/>
      <c r="AE108" s="253"/>
      <c r="AF108" s="253"/>
      <c r="AG108" s="253"/>
      <c r="AH108" s="253"/>
      <c r="AI108" s="253"/>
      <c r="AJ108" s="253"/>
      <c r="AK108" s="266"/>
      <c r="AL108" s="417"/>
    </row>
    <row r="109" spans="1:38">
      <c r="A109" s="275"/>
      <c r="B109" s="253"/>
      <c r="C109" s="428"/>
      <c r="D109" s="429"/>
      <c r="E109" s="430"/>
      <c r="F109" s="253"/>
      <c r="G109" s="253"/>
      <c r="H109" s="253"/>
      <c r="I109" s="253"/>
      <c r="J109" s="253"/>
      <c r="K109" s="218">
        <f t="shared" si="18"/>
        <v>0.500000000000001</v>
      </c>
      <c r="L109" s="242">
        <f t="shared" ca="1" si="19"/>
        <v>2378.4799025575876</v>
      </c>
      <c r="M109" s="198">
        <f t="shared" si="24"/>
        <v>15.17128934251928</v>
      </c>
      <c r="N109" s="253"/>
      <c r="O109" s="258"/>
      <c r="P109" s="253"/>
      <c r="Q109" s="218">
        <f t="shared" si="21"/>
        <v>0.7</v>
      </c>
      <c r="R109" s="198" t="str">
        <f>IF($M$105-$I$174&gt;0,((($M$104+$M$105)/2)-$I$174)*($L$105-$L$104),IF((($M$104-$I$174)*($M$105-$I$174)&lt;0),(($L$105-$L$104)/($M$104-$M$105))*(($M$104-$I$174)^2)*0.5,""))</f>
        <v/>
      </c>
      <c r="S109" s="254"/>
      <c r="T109" s="253"/>
      <c r="U109" s="218">
        <f t="shared" si="22"/>
        <v>0</v>
      </c>
      <c r="V109" s="198">
        <f ca="1">IF($M$105-$I$175&gt;0,((($M$104+$M$105)/2)-$I$175)*($L$105-$L$104),IF((($M$104-$I$175)*($M$105-$I$175)&lt;0),(($L$105-$L$104)/($M$104-$M$105))*(($M$104-$I$175)^2)*0.5,""))</f>
        <v>4393.4575612981198</v>
      </c>
      <c r="W109" s="253"/>
      <c r="X109" s="253"/>
      <c r="Y109" s="218">
        <f t="shared" si="23"/>
        <v>0</v>
      </c>
      <c r="Z109" s="198">
        <f ca="1">IF($M$105-$I$176&gt;0,((($M$104+$M$105)/2)-$I$176)*($L$105-$L$104),IF((($M$104-$I$176)*($M$105-$I$176)&lt;0),(($L$105-$L$104)/($M$104-$M$105))*(($M$104-$I$176)^2)*0.5,""))</f>
        <v>4393.4575612981198</v>
      </c>
      <c r="AA109" s="258"/>
      <c r="AB109" s="253"/>
      <c r="AC109" s="253"/>
      <c r="AD109" s="253"/>
      <c r="AE109" s="253"/>
      <c r="AF109" s="253"/>
      <c r="AG109" s="253"/>
      <c r="AH109" s="253"/>
      <c r="AI109" s="253"/>
      <c r="AJ109" s="253"/>
      <c r="AK109" s="266"/>
      <c r="AL109" s="417"/>
    </row>
    <row r="110" spans="1:38">
      <c r="A110" s="275"/>
      <c r="B110" s="253"/>
      <c r="C110" s="196" t="s">
        <v>147</v>
      </c>
      <c r="D110" s="197" t="s">
        <v>160</v>
      </c>
      <c r="E110" s="198" t="s">
        <v>159</v>
      </c>
      <c r="F110" s="253"/>
      <c r="G110" s="253"/>
      <c r="H110" s="253"/>
      <c r="I110" s="253"/>
      <c r="J110" s="253"/>
      <c r="K110" s="218">
        <f t="shared" si="18"/>
        <v>0.45000000000000101</v>
      </c>
      <c r="L110" s="242">
        <f t="shared" ca="1" si="19"/>
        <v>3003.7856272834333</v>
      </c>
      <c r="M110" s="198">
        <f t="shared" si="24"/>
        <v>13.654160408267355</v>
      </c>
      <c r="N110" s="253"/>
      <c r="O110" s="258"/>
      <c r="P110" s="253"/>
      <c r="Q110" s="218">
        <f t="shared" si="21"/>
        <v>0.65</v>
      </c>
      <c r="R110" s="198" t="str">
        <f>IF($M$106-$I$174&gt;0,((($M$105+$M$106)/2)-$I$174)*($L$106-$L$105),IF((($M$105-$I$174)*($M$106-$I$174)&lt;0),(($L$106-$L$105)/($M$105-$M$106))*(($M$105-$I$174)^2)*0.5,""))</f>
        <v/>
      </c>
      <c r="S110" s="254"/>
      <c r="T110" s="253"/>
      <c r="U110" s="218">
        <f t="shared" si="22"/>
        <v>0</v>
      </c>
      <c r="V110" s="198">
        <f ca="1">IF($M$106-$I$175&gt;0,((($M$105+$M$106)/2)-$I$175)*($L$106-$L$105),IF((($M$105-$I$175)*($M$106-$I$175)&lt;0),(($L$106-$L$105)/($M$105-$M$106))*(($M$105-$I$175)^2)*0.5,""))</f>
        <v>6683.52026181373</v>
      </c>
      <c r="W110" s="253"/>
      <c r="X110" s="253"/>
      <c r="Y110" s="218">
        <f t="shared" si="23"/>
        <v>0</v>
      </c>
      <c r="Z110" s="198">
        <f ca="1">IF($M$106-$I$176&gt;0,((($M$105+$M$106)/2)-$I$176)*($L$106-$L$105),IF((($M$105-$I$176)*($M$106-$I$176)&lt;0),(($L$106-$L$105)/($M$105-$M$106))*(($M$105-$I$176)^2)*0.5,""))</f>
        <v>6683.52026181373</v>
      </c>
      <c r="AA110" s="258"/>
      <c r="AB110" s="253"/>
      <c r="AC110" s="253"/>
      <c r="AD110" s="253"/>
      <c r="AE110" s="253"/>
      <c r="AF110" s="253"/>
      <c r="AG110" s="253"/>
      <c r="AH110" s="253"/>
      <c r="AI110" s="253"/>
      <c r="AJ110" s="253"/>
      <c r="AK110" s="266"/>
      <c r="AL110" s="417"/>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3548.2533495732378</v>
      </c>
      <c r="M111" s="198">
        <f t="shared" si="24"/>
        <v>12.137031474015432</v>
      </c>
      <c r="N111" s="253"/>
      <c r="O111" s="258"/>
      <c r="P111" s="253"/>
      <c r="Q111" s="218">
        <f t="shared" si="21"/>
        <v>0.6</v>
      </c>
      <c r="R111" s="198" t="str">
        <f>IF($M$107-$I$174&gt;0,((($M$106+$M$107)/2)-$I$174)*($L$107-$L$106),IF((($M$106-$I$174)*($M$107-$I$174)&lt;0),(($L$107-$L$106)/($M$106-$M$107))*(($M$106-$I$174)^2)*0.5,""))</f>
        <v/>
      </c>
      <c r="S111" s="254"/>
      <c r="T111" s="253"/>
      <c r="U111" s="218">
        <f t="shared" si="22"/>
        <v>0</v>
      </c>
      <c r="V111" s="198">
        <f ca="1">IF($M$107-$I$175&gt;0,((($M$106+$M$107)/2)-$I$175)*($L$107-$L$106),IF((($M$106-$I$175)*($M$107-$I$175)&lt;0),(($L$107-$L$106)/($M$106-$M$107))*(($M$106-$I$175)^2)*0.5,""))</f>
        <v>8324.5289640240062</v>
      </c>
      <c r="W111" s="253"/>
      <c r="X111" s="253"/>
      <c r="Y111" s="218">
        <f t="shared" si="23"/>
        <v>0</v>
      </c>
      <c r="Z111" s="198">
        <f ca="1">IF($M$107-$I$176&gt;0,((($M$106+$M$107)/2)-$I$176)*($L$107-$L$106),IF((($M$106-$I$176)*($M$107-$I$176)&lt;0),(($L$107-$L$106)/($M$106-$M$107))*(($M$106-$I$176)^2)*0.5,""))</f>
        <v>8324.5289640240062</v>
      </c>
      <c r="AA111" s="258"/>
      <c r="AB111" s="253"/>
      <c r="AC111" s="253"/>
      <c r="AD111" s="253"/>
      <c r="AE111" s="253"/>
      <c r="AF111" s="253"/>
      <c r="AG111" s="253"/>
      <c r="AH111" s="253"/>
      <c r="AI111" s="253"/>
      <c r="AJ111" s="253"/>
      <c r="AK111" s="266"/>
      <c r="AL111" s="417"/>
    </row>
    <row r="112" spans="1:38" ht="12"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3927.7758830689149</v>
      </c>
      <c r="M112" s="198">
        <f t="shared" si="24"/>
        <v>10.619902539763505</v>
      </c>
      <c r="N112" s="288"/>
      <c r="O112" s="290"/>
      <c r="P112" s="290"/>
      <c r="Q112" s="218">
        <f t="shared" si="21"/>
        <v>0.55000000000000104</v>
      </c>
      <c r="R112" s="198" t="str">
        <f>IF($M$108-$I$174&gt;0,((($M$107+$M$108)/2)-$I$174)*($L$108-$L$107),IF((($M$107-$I$174)*($M$108-$I$174)&lt;0),(($L$108-$L$107)/($M$107-$M$108))*(($M$107-$I$174)^2)*0.5,""))</f>
        <v/>
      </c>
      <c r="S112" s="254"/>
      <c r="T112" s="253"/>
      <c r="U112" s="218">
        <f t="shared" si="22"/>
        <v>0</v>
      </c>
      <c r="V112" s="198">
        <f ca="1">IF($M$108-$I$175&gt;0,((($M$107+$M$108)/2)-$I$175)*($L$108-$L$107),IF((($M$107-$I$175)*($M$108-$I$175)&lt;0),(($L$108-$L$107)/($M$107-$M$108))*(($M$107-$I$175)^2)*0.5,""))</f>
        <v>9566.7267864145997</v>
      </c>
      <c r="W112" s="255"/>
      <c r="X112" s="256"/>
      <c r="Y112" s="218">
        <f t="shared" si="23"/>
        <v>0</v>
      </c>
      <c r="Z112" s="198">
        <f ca="1">IF($M$108-$I$176&gt;0,((($M$107+$M$108)/2)-$I$176)*($L$108-$L$107),IF((($M$107-$I$176)*($M$108-$I$176)&lt;0),(($L$108-$L$107)/($M$107-$M$108))*(($M$107-$I$176)^2)*0.5,""))</f>
        <v>9566.7267864145997</v>
      </c>
      <c r="AA112" s="259"/>
      <c r="AB112" s="253"/>
      <c r="AC112" s="253"/>
      <c r="AD112" s="253"/>
      <c r="AE112" s="253"/>
      <c r="AF112" s="253"/>
      <c r="AG112" s="253"/>
      <c r="AH112" s="253"/>
      <c r="AI112" s="253"/>
      <c r="AJ112" s="253"/>
      <c r="AK112" s="266"/>
      <c r="AL112" s="417"/>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4135.8148599263732</v>
      </c>
      <c r="M113" s="198">
        <f t="shared" si="24"/>
        <v>9.1027736055115795</v>
      </c>
      <c r="N113" s="253"/>
      <c r="O113" s="258"/>
      <c r="P113" s="253"/>
      <c r="Q113" s="218">
        <f t="shared" si="21"/>
        <v>0.500000000000001</v>
      </c>
      <c r="R113" s="198" t="str">
        <f>IF($M$109-$I$174&gt;0,((($M$108+$M$109)/2)-$I$174)*($L$109-$L$108),IF((($M$108-$I$174)*($M$109-$I$174)&lt;0),(($L$109-$L$108)/($M$108-$M$109))*(($M$108-$I$174)^2)*0.5,""))</f>
        <v/>
      </c>
      <c r="S113" s="352"/>
      <c r="T113" s="257"/>
      <c r="U113" s="218">
        <f t="shared" si="22"/>
        <v>0</v>
      </c>
      <c r="V113" s="198">
        <f ca="1">IF($M$109-$I$175&gt;0,((($M$108+$M$109)/2)-$I$175)*($L$109-$L$108),IF((($M$108-$I$175)*($M$109-$I$175)&lt;0),(($L$109-$L$108)/($M$108-$M$109))*(($M$108-$I$175)^2)*0.5,""))</f>
        <v>9890.013842187398</v>
      </c>
      <c r="W113" s="253"/>
      <c r="X113" s="253"/>
      <c r="Y113" s="218">
        <f t="shared" si="23"/>
        <v>0</v>
      </c>
      <c r="Z113" s="198">
        <f ca="1">IF($M$109-$I$176&gt;0,((($M$108+$M$109)/2)-$I$176)*($L$109-$L$108),IF((($M$108-$I$176)*($M$109-$I$176)&lt;0),(($L$109-$L$108)/($M$108-$M$109))*(($M$108-$I$176)^2)*0.5,""))</f>
        <v>9890.013842187398</v>
      </c>
      <c r="AA113" s="258"/>
      <c r="AB113" s="253"/>
      <c r="AC113" s="253"/>
      <c r="AD113" s="253"/>
      <c r="AE113" s="253"/>
      <c r="AF113" s="253"/>
      <c r="AG113" s="253"/>
      <c r="AH113" s="253"/>
      <c r="AI113" s="253"/>
      <c r="AJ113" s="253"/>
      <c r="AK113" s="266"/>
      <c r="AL113" s="417"/>
    </row>
    <row r="114" spans="1:38">
      <c r="A114" s="275"/>
      <c r="B114" s="253"/>
      <c r="C114" s="199">
        <f>'Load Duration Curves'!B38</f>
        <v>0.97</v>
      </c>
      <c r="D114" s="237">
        <f ca="1">'Load Duration Curves'!C38</f>
        <v>4.0600893219650826E-4</v>
      </c>
      <c r="E114" s="238">
        <f ca="1">'Load Duration Curves'!D38</f>
        <v>1.7831912302070643</v>
      </c>
      <c r="F114" s="253"/>
      <c r="G114" s="253"/>
      <c r="H114" s="253"/>
      <c r="I114" s="253"/>
      <c r="J114" s="253"/>
      <c r="K114" s="218">
        <f t="shared" si="18"/>
        <v>0.250000000000001</v>
      </c>
      <c r="L114" s="242">
        <f t="shared" ca="1" si="19"/>
        <v>4252.0194884281818</v>
      </c>
      <c r="M114" s="198">
        <f t="shared" si="24"/>
        <v>7.5856446712596552</v>
      </c>
      <c r="N114" s="253"/>
      <c r="O114" s="258"/>
      <c r="P114" s="253"/>
      <c r="Q114" s="218">
        <f t="shared" si="21"/>
        <v>0.45000000000000101</v>
      </c>
      <c r="R114" s="198" t="str">
        <f>IF($M$110-$I$174&gt;0,((($M$109+$M$110)/2)-$I$174)*($L$110-$L$109),IF((($M$109-$I$174)*($M$110-$I$174)&lt;0),(($L$110-$L$109)/($M$109-$M$110))*(($M$109-$I$174)^2)*0.5,""))</f>
        <v/>
      </c>
      <c r="S114" s="254"/>
      <c r="T114" s="253"/>
      <c r="U114" s="218">
        <f t="shared" si="22"/>
        <v>0</v>
      </c>
      <c r="V114" s="198">
        <f ca="1">IF($M$110-$I$175&gt;0,((($M$109+$M$110)/2)-$I$175)*($L$110-$L$109),IF((($M$109-$I$175)*($M$110-$I$175)&lt;0),(($L$110-$L$109)/($M$109-$M$110))*(($M$109-$I$175)^2)*0.5,""))</f>
        <v>9012.3593734820424</v>
      </c>
      <c r="W114" s="253"/>
      <c r="X114" s="253"/>
      <c r="Y114" s="218">
        <f t="shared" si="23"/>
        <v>0</v>
      </c>
      <c r="Z114" s="198">
        <f ca="1">IF($M$110-$I$176&gt;0,((($M$109+$M$110)/2)-$I$176)*($L$110-$L$109),IF((($M$109-$I$176)*($M$110-$I$176)&lt;0),(($L$110-$L$109)/($M$109-$M$110))*(($M$109-$I$176)^2)*0.5,""))</f>
        <v>9012.3593734820424</v>
      </c>
      <c r="AA114" s="258"/>
      <c r="AB114" s="253"/>
      <c r="AC114" s="253"/>
      <c r="AD114" s="253"/>
      <c r="AE114" s="253"/>
      <c r="AF114" s="253"/>
      <c r="AG114" s="253"/>
      <c r="AH114" s="253"/>
      <c r="AI114" s="253"/>
      <c r="AJ114" s="253"/>
      <c r="AK114" s="266"/>
      <c r="AL114" s="417"/>
    </row>
    <row r="115" spans="1:38">
      <c r="A115" s="275"/>
      <c r="B115" s="253"/>
      <c r="C115" s="199">
        <f>'Load Duration Curves'!B39</f>
        <v>0.95</v>
      </c>
      <c r="D115" s="237">
        <f ca="1">'Load Duration Curves'!C39</f>
        <v>1.0150223304912706E-3</v>
      </c>
      <c r="E115" s="238">
        <f ca="1">'Load Duration Curves'!D39</f>
        <v>4.4579780755176603</v>
      </c>
      <c r="F115" s="253"/>
      <c r="G115" s="253"/>
      <c r="H115" s="253"/>
      <c r="I115" s="253"/>
      <c r="J115" s="253"/>
      <c r="K115" s="218">
        <f t="shared" si="18"/>
        <v>0.20000000000000101</v>
      </c>
      <c r="L115" s="242">
        <f t="shared" ca="1" si="19"/>
        <v>4325.4275274050278</v>
      </c>
      <c r="M115" s="198">
        <f t="shared" si="24"/>
        <v>6.0685157370077309</v>
      </c>
      <c r="N115" s="253"/>
      <c r="O115" s="258"/>
      <c r="P115" s="253"/>
      <c r="Q115" s="218">
        <f t="shared" si="21"/>
        <v>0.40000000000000102</v>
      </c>
      <c r="R115" s="198" t="str">
        <f>IF($M$111-$I$174&gt;0,((($M$110+$M$111)/2)-$I$174)*($L$111-$L$110),IF((($M$110-$I$174)*($M$111-$I$174)&lt;0),(($L$111-$L$110)/($M$110-$M$111))*(($M$110-$I$174)^2)*0.5,""))</f>
        <v/>
      </c>
      <c r="S115" s="254"/>
      <c r="T115" s="253"/>
      <c r="U115" s="218">
        <f t="shared" si="22"/>
        <v>0</v>
      </c>
      <c r="V115" s="198">
        <f ca="1">IF($M$111-$I$175&gt;0,((($M$110+$M$111)/2)-$I$175)*($L$111-$L$110),IF((($M$110-$I$175)*($M$111-$I$175)&lt;0),(($L$111-$L$110)/($M$110-$M$111))*(($M$110-$I$175)^2)*0.5,""))</f>
        <v>7021.2357496429022</v>
      </c>
      <c r="W115" s="253"/>
      <c r="X115" s="253"/>
      <c r="Y115" s="218">
        <f t="shared" si="23"/>
        <v>0</v>
      </c>
      <c r="Z115" s="198">
        <f ca="1">IF($M$111-$I$176&gt;0,((($M$110+$M$111)/2)-$I$176)*($L$111-$L$110),IF((($M$110-$I$176)*($M$111-$I$176)&lt;0),(($L$111-$L$110)/($M$110-$M$111))*(($M$110-$I$176)^2)*0.5,""))</f>
        <v>7021.2357496429022</v>
      </c>
      <c r="AA115" s="258"/>
      <c r="AB115" s="253"/>
      <c r="AC115" s="253"/>
      <c r="AD115" s="253"/>
      <c r="AE115" s="253"/>
      <c r="AF115" s="253"/>
      <c r="AG115" s="253"/>
      <c r="AH115" s="253"/>
      <c r="AI115" s="253"/>
      <c r="AJ115" s="253"/>
      <c r="AK115" s="266"/>
      <c r="AL115" s="417"/>
    </row>
    <row r="116" spans="1:38">
      <c r="A116" s="275"/>
      <c r="B116" s="253"/>
      <c r="C116" s="199">
        <f>'Load Duration Curves'!B40</f>
        <v>0.9</v>
      </c>
      <c r="D116" s="237">
        <f ca="1">'Load Duration Curves'!C40</f>
        <v>3.4510759236703243E-3</v>
      </c>
      <c r="E116" s="238">
        <f ca="1">'Load Duration Curves'!D40</f>
        <v>15.157125456760065</v>
      </c>
      <c r="F116" s="253"/>
      <c r="G116" s="253"/>
      <c r="H116" s="253"/>
      <c r="I116" s="253"/>
      <c r="J116" s="253"/>
      <c r="K116" s="218">
        <f t="shared" si="18"/>
        <v>0.15000000000000099</v>
      </c>
      <c r="L116" s="242">
        <f t="shared" ca="1" si="19"/>
        <v>4360.4969549324278</v>
      </c>
      <c r="M116" s="198">
        <f t="shared" si="24"/>
        <v>4.5513868027558049</v>
      </c>
      <c r="N116" s="253"/>
      <c r="O116" s="258"/>
      <c r="P116" s="253"/>
      <c r="Q116" s="218">
        <f t="shared" si="21"/>
        <v>0.35000000000000098</v>
      </c>
      <c r="R116" s="198" t="str">
        <f>IF($M$112-$I$174&gt;0,((($M$111+$M$112)/2)-$I$174)*($L$112-$L$111),IF((($M$111-$I$174)*($M$112-$I$174)&lt;0),(($L$112-$L$111)/($M$111-$M$112))*(($M$111-$I$174)^2)*0.5,""))</f>
        <v/>
      </c>
      <c r="S116" s="254"/>
      <c r="T116" s="253"/>
      <c r="U116" s="218">
        <f t="shared" si="22"/>
        <v>0</v>
      </c>
      <c r="V116" s="198">
        <f ca="1">IF($M$112-$I$175&gt;0,((($M$111+$M$112)/2)-$I$175)*($L$112-$L$111),IF((($M$111-$I$175)*($M$112-$I$175)&lt;0),(($L$112-$L$111)/($M$111-$M$112))*(($M$111-$I$175)^2)*0.5,""))</f>
        <v>4318.3846257516661</v>
      </c>
      <c r="W116" s="253"/>
      <c r="X116" s="253"/>
      <c r="Y116" s="218">
        <f t="shared" si="23"/>
        <v>0</v>
      </c>
      <c r="Z116" s="198">
        <f ca="1">IF($M$112-$I$176&gt;0,((($M$111+$M$112)/2)-$I$176)*($L$112-$L$111),IF((($M$111-$I$176)*($M$112-$I$176)&lt;0),(($L$112-$L$111)/($M$111-$M$112))*(($M$111-$I$176)^2)*0.5,""))</f>
        <v>4318.3846257516661</v>
      </c>
      <c r="AA116" s="258"/>
      <c r="AB116" s="253"/>
      <c r="AC116" s="253"/>
      <c r="AD116" s="253"/>
      <c r="AE116" s="253"/>
      <c r="AF116" s="253"/>
      <c r="AG116" s="253"/>
      <c r="AH116" s="253"/>
      <c r="AI116" s="253"/>
      <c r="AJ116" s="253"/>
      <c r="AK116" s="266"/>
      <c r="AL116" s="417"/>
    </row>
    <row r="117" spans="1:38">
      <c r="A117" s="275"/>
      <c r="B117" s="253"/>
      <c r="C117" s="199">
        <f>'Load Duration Curves'!B41</f>
        <v>0.85</v>
      </c>
      <c r="D117" s="237">
        <f ca="1">'Load Duration Curves'!C41</f>
        <v>8.9998646636892544E-3</v>
      </c>
      <c r="E117" s="238">
        <f ca="1">'Load Duration Curves'!D41</f>
        <v>39.527405602923203</v>
      </c>
      <c r="F117" s="253"/>
      <c r="G117" s="253"/>
      <c r="H117" s="253"/>
      <c r="I117" s="253"/>
      <c r="J117" s="253"/>
      <c r="K117" s="218">
        <f t="shared" si="18"/>
        <v>0.100000000000001</v>
      </c>
      <c r="L117" s="242">
        <f t="shared" ca="1" si="19"/>
        <v>4373.8708891589786</v>
      </c>
      <c r="M117" s="198">
        <f t="shared" si="24"/>
        <v>3.0342578685038806</v>
      </c>
      <c r="N117" s="253"/>
      <c r="O117" s="258"/>
      <c r="P117" s="253"/>
      <c r="Q117" s="218">
        <f t="shared" si="21"/>
        <v>0.30000000000000099</v>
      </c>
      <c r="R117" s="198" t="str">
        <f>IF($M$113-$I$174&gt;0,((($M$112+$M$113)/2)-$I$174)*($L$113-$L$112),IF((($M$112-$I$174)*($M$113-$I$174)&lt;0),(($L$113-$L$112)/($M$112-$M$113))*(($M$112-$I$174)^2)*0.5,""))</f>
        <v/>
      </c>
      <c r="S117" s="254"/>
      <c r="T117" s="253"/>
      <c r="U117" s="218">
        <f t="shared" si="22"/>
        <v>0</v>
      </c>
      <c r="V117" s="198">
        <f ca="1">IF($M$113-$I$175&gt;0,((($M$112+$M$113)/2)-$I$175)*($L$113-$L$112),IF((($M$112-$I$175)*($M$113-$I$175)&lt;0),(($L$113-$L$112)/($M$112-$M$113))*(($M$112-$I$175)^2)*0.5,""))</f>
        <v>2051.5426830770134</v>
      </c>
      <c r="W117" s="253"/>
      <c r="X117" s="253"/>
      <c r="Y117" s="218">
        <f t="shared" si="23"/>
        <v>0</v>
      </c>
      <c r="Z117" s="198">
        <f ca="1">IF($M$113-$I$176&gt;0,((($M$112+$M$113)/2)-$I$176)*($L$113-$L$112),IF((($M$112-$I$176)*($M$113-$I$176)&lt;0),(($L$113-$L$112)/($M$112-$M$113))*(($M$112-$I$176)^2)*0.5,""))</f>
        <v>2051.5426830770134</v>
      </c>
      <c r="AA117" s="258"/>
      <c r="AB117" s="253"/>
      <c r="AC117" s="253"/>
      <c r="AD117" s="253"/>
      <c r="AE117" s="253"/>
      <c r="AF117" s="253"/>
      <c r="AG117" s="253"/>
      <c r="AH117" s="253"/>
      <c r="AI117" s="253"/>
      <c r="AJ117" s="253"/>
      <c r="AK117" s="266"/>
      <c r="AL117" s="417"/>
    </row>
    <row r="118" spans="1:38">
      <c r="A118" s="275"/>
      <c r="B118" s="253"/>
      <c r="C118" s="199">
        <f>'Load Duration Curves'!B42</f>
        <v>0.8</v>
      </c>
      <c r="D118" s="237">
        <f ca="1">'Load Duration Curves'!C42</f>
        <v>2.5172553796183446E-2</v>
      </c>
      <c r="E118" s="238">
        <f ca="1">'Load Duration Curves'!D42</f>
        <v>110.5578562728377</v>
      </c>
      <c r="F118" s="253"/>
      <c r="G118" s="253"/>
      <c r="H118" s="253"/>
      <c r="I118" s="253"/>
      <c r="J118" s="253"/>
      <c r="K118" s="218">
        <f t="shared" si="18"/>
        <v>5.0000000000001002E-2</v>
      </c>
      <c r="L118" s="242">
        <f t="shared" ca="1" si="19"/>
        <v>4381.8952496949096</v>
      </c>
      <c r="M118" s="198">
        <f t="shared" si="24"/>
        <v>1.5171289342519554</v>
      </c>
      <c r="N118" s="253"/>
      <c r="O118" s="258"/>
      <c r="P118" s="253"/>
      <c r="Q118" s="218">
        <f t="shared" si="21"/>
        <v>0.250000000000001</v>
      </c>
      <c r="R118" s="198" t="str">
        <f>IF($M$114-$I$174&gt;0,((($M$113+$M$114)/2)-$I$174)*($L$114-$L$113),IF((($M$113-$I$174)*($M$114-$I$174)&lt;0),(($L$114-$L$113)/($M$113-$M$114))*(($M$113-$I$174)^2)*0.5,""))</f>
        <v/>
      </c>
      <c r="S118" s="254"/>
      <c r="T118" s="253"/>
      <c r="U118" s="218">
        <f t="shared" si="22"/>
        <v>0</v>
      </c>
      <c r="V118" s="198">
        <f ca="1">IF($M$114-$I$175&gt;0,((($M$113+$M$114)/2)-$I$175)*($L$114-$L$113),IF((($M$113-$I$175)*($M$114-$I$175)&lt;0),(($L$114-$L$113)/($M$113-$M$114))*(($M$113-$I$175)^2)*0.5,""))</f>
        <v>969.63572306749757</v>
      </c>
      <c r="W118" s="253"/>
      <c r="X118" s="253"/>
      <c r="Y118" s="218">
        <f t="shared" si="23"/>
        <v>0</v>
      </c>
      <c r="Z118" s="198">
        <f ca="1">IF($M$114-$I$176&gt;0,((($M$113+$M$114)/2)-$I$176)*($L$114-$L$113),IF((($M$113-$I$176)*($M$114-$I$176)&lt;0),(($L$114-$L$113)/($M$113-$M$114))*(($M$113-$I$176)^2)*0.5,""))</f>
        <v>969.63572306749757</v>
      </c>
      <c r="AA118" s="258"/>
      <c r="AB118" s="253"/>
      <c r="AC118" s="253"/>
      <c r="AD118" s="253"/>
      <c r="AE118" s="253"/>
      <c r="AF118" s="253"/>
      <c r="AG118" s="253"/>
      <c r="AH118" s="253"/>
      <c r="AI118" s="253"/>
      <c r="AJ118" s="253"/>
      <c r="AK118" s="266"/>
      <c r="AL118" s="417"/>
    </row>
    <row r="119" spans="1:38" ht="12" thickBot="1">
      <c r="A119" s="275"/>
      <c r="B119" s="253"/>
      <c r="C119" s="199">
        <f>'Load Duration Curves'!B43</f>
        <v>0.75</v>
      </c>
      <c r="D119" s="237">
        <f ca="1">'Load Duration Curves'!C43</f>
        <v>5.5623223710922709E-2</v>
      </c>
      <c r="E119" s="238">
        <f ca="1">'Load Duration Curves'!D43</f>
        <v>244.29719853837253</v>
      </c>
      <c r="F119" s="253"/>
      <c r="G119" s="253"/>
      <c r="H119" s="253"/>
      <c r="I119" s="253"/>
      <c r="J119" s="253"/>
      <c r="K119" s="219">
        <f t="shared" si="18"/>
        <v>9.9920072216264108E-16</v>
      </c>
      <c r="L119" s="245">
        <f t="shared" ca="1" si="19"/>
        <v>4391.7028014610469</v>
      </c>
      <c r="M119" s="202">
        <f t="shared" si="24"/>
        <v>3.0318326534367229E-14</v>
      </c>
      <c r="N119" s="253"/>
      <c r="O119" s="258"/>
      <c r="P119" s="253"/>
      <c r="Q119" s="218">
        <f t="shared" si="21"/>
        <v>0.20000000000000101</v>
      </c>
      <c r="R119" s="198" t="str">
        <f>IF($M$115-$I$174&gt;0,((($M$114+$M$115)/2)-$I$174)*($L$115-$L$114),IF((($M$114-$I$174)*($M$115-$I$174)&lt;0),(($L$115-$L$114)/($M$114-$M$115))*(($M$114-$I$174)^2)*0.5,""))</f>
        <v/>
      </c>
      <c r="S119" s="254"/>
      <c r="T119" s="253"/>
      <c r="U119" s="218">
        <f t="shared" si="22"/>
        <v>0</v>
      </c>
      <c r="V119" s="198">
        <f ca="1">IF($M$115-$I$175&gt;0,((($M$114+$M$115)/2)-$I$175)*($L$115-$L$114),IF((($M$114-$I$175)*($M$115-$I$175)&lt;0),(($L$115-$L$114)/($M$114-$M$115))*(($M$114-$I$175)^2)*0.5,""))</f>
        <v>501.16256972309992</v>
      </c>
      <c r="W119" s="253"/>
      <c r="X119" s="253"/>
      <c r="Y119" s="218">
        <f t="shared" si="23"/>
        <v>0</v>
      </c>
      <c r="Z119" s="198">
        <f ca="1">IF($M$115-$I$176&gt;0,((($M$114+$M$115)/2)-$I$176)*($L$115-$L$114),IF((($M$114-$I$176)*($M$115-$I$176)&lt;0),(($L$115-$L$114)/($M$114-$M$115))*(($M$114-$I$176)^2)*0.5,""))</f>
        <v>501.16256972309992</v>
      </c>
      <c r="AA119" s="258"/>
      <c r="AB119" s="253"/>
      <c r="AC119" s="253"/>
      <c r="AD119" s="253"/>
      <c r="AE119" s="253"/>
      <c r="AF119" s="253"/>
      <c r="AG119" s="253"/>
      <c r="AH119" s="253"/>
      <c r="AI119" s="253"/>
      <c r="AJ119" s="253"/>
      <c r="AK119" s="266"/>
      <c r="AL119" s="417"/>
    </row>
    <row r="120" spans="1:38">
      <c r="A120" s="275"/>
      <c r="B120" s="253"/>
      <c r="C120" s="199">
        <f>'Load Duration Curves'!B44</f>
        <v>0.7</v>
      </c>
      <c r="D120" s="237">
        <f ca="1">'Load Duration Curves'!C44</f>
        <v>0.10109622411693381</v>
      </c>
      <c r="E120" s="238">
        <f ca="1">'Load Duration Curves'!D44</f>
        <v>444.01461632157327</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f ca="1">IF($M$116-$I$175&gt;0,((($M$115+$M$116)/2)-$I$175)*($L$116-$L$115),IF((($M$115-$I$175)*($M$116-$I$175)&lt;0),(($L$116-$L$115)/($M$115-$M$116))*(($M$115-$I$175)^2)*0.5,""))</f>
        <v>186.2169512331441</v>
      </c>
      <c r="W120" s="253"/>
      <c r="X120" s="253"/>
      <c r="Y120" s="218">
        <f t="shared" si="23"/>
        <v>0</v>
      </c>
      <c r="Z120" s="198">
        <f ca="1">IF($M$116-$I$176&gt;0,((($M$115+$M$116)/2)-$I$176)*($L$116-$L$115),IF((($M$115-$I$176)*($M$116-$I$176)&lt;0),(($L$116-$L$115)/($M$115-$M$116))*(($M$115-$I$176)^2)*0.5,""))</f>
        <v>186.2169512331441</v>
      </c>
      <c r="AA120" s="258"/>
      <c r="AB120" s="253"/>
      <c r="AC120" s="253"/>
      <c r="AD120" s="253"/>
      <c r="AE120" s="253"/>
      <c r="AF120" s="253"/>
      <c r="AG120" s="253"/>
      <c r="AH120" s="253"/>
      <c r="AI120" s="253"/>
      <c r="AJ120" s="253"/>
      <c r="AK120" s="266"/>
      <c r="AL120" s="417"/>
    </row>
    <row r="121" spans="1:38">
      <c r="A121" s="275"/>
      <c r="B121" s="253"/>
      <c r="C121" s="199">
        <f>'Load Duration Curves'!B45</f>
        <v>0.65</v>
      </c>
      <c r="D121" s="237">
        <f ca="1">'Load Duration Curves'!C45</f>
        <v>0.17539585870888805</v>
      </c>
      <c r="E121" s="238">
        <f ca="1">'Load Duration Curves'!D45</f>
        <v>770.33861144943626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f ca="1">IF($M$117-$I$175&gt;0,((($M$116+$M$117)/2)-$I$175)*($L$117-$L$116),IF((($M$116-$I$175)*($M$117-$I$175)&lt;0),(($L$117-$L$116)/($M$116-$M$117))*(($M$116-$I$175)^2)*0.5,""))</f>
        <v>50.724956449706198</v>
      </c>
      <c r="W121" s="253"/>
      <c r="X121" s="253"/>
      <c r="Y121" s="218">
        <f t="shared" si="23"/>
        <v>0</v>
      </c>
      <c r="Z121" s="198">
        <f ca="1">IF($M$117-$I$176&gt;0,((($M$116+$M$117)/2)-$I$176)*($L$117-$L$116),IF((($M$116-$I$176)*($M$117-$I$176)&lt;0),(($L$117-$L$116)/($M$116-$M$117))*(($M$116-$I$176)^2)*0.5,""))</f>
        <v>50.724956449706198</v>
      </c>
      <c r="AA121" s="258"/>
      <c r="AB121" s="253"/>
      <c r="AC121" s="253"/>
      <c r="AD121" s="253"/>
      <c r="AE121" s="253"/>
      <c r="AF121" s="253"/>
      <c r="AG121" s="253"/>
      <c r="AH121" s="253"/>
      <c r="AI121" s="253"/>
      <c r="AJ121" s="253"/>
      <c r="AK121" s="266"/>
      <c r="AL121" s="417"/>
    </row>
    <row r="122" spans="1:38">
      <c r="A122" s="275"/>
      <c r="B122" s="253"/>
      <c r="C122" s="199">
        <f>'Load Duration Curves'!B46</f>
        <v>0.6</v>
      </c>
      <c r="D122" s="237">
        <f ca="1">'Load Duration Curves'!C46</f>
        <v>0.27534172418457947</v>
      </c>
      <c r="E122" s="238">
        <f ca="1">'Load Duration Curves'!D46</f>
        <v>1209.3008526186729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f ca="1">IF($M$118-$I$175&gt;0,((($M$117+$M$118)/2)-$I$175)*($L$118-$L$117),IF((($M$117-$I$175)*($M$118-$I$175)&lt;0),(($L$118-$L$117)/($M$117-$M$118))*(($M$117-$I$175)^2)*0.5,""))</f>
        <v>18.26098432189557</v>
      </c>
      <c r="W122" s="253"/>
      <c r="X122" s="253"/>
      <c r="Y122" s="218">
        <f t="shared" si="23"/>
        <v>0</v>
      </c>
      <c r="Z122" s="198">
        <f ca="1">IF($M$118-$I$176&gt;0,((($M$117+$M$118)/2)-$I$176)*($L$118-$L$117),IF((($M$117-$I$176)*($M$118-$I$176)&lt;0),(($L$118-$L$117)/($M$117-$M$118))*(($M$117-$I$176)^2)*0.5,""))</f>
        <v>18.26098432189557</v>
      </c>
      <c r="AA122" s="258"/>
      <c r="AB122" s="253"/>
      <c r="AC122" s="253"/>
      <c r="AD122" s="253"/>
      <c r="AE122" s="253"/>
      <c r="AF122" s="253"/>
      <c r="AG122" s="253"/>
      <c r="AH122" s="253"/>
      <c r="AI122" s="253"/>
      <c r="AJ122" s="253"/>
      <c r="AK122" s="266"/>
      <c r="AL122" s="417"/>
    </row>
    <row r="123" spans="1:38" ht="12" thickBot="1">
      <c r="A123" s="275"/>
      <c r="B123" s="253"/>
      <c r="C123" s="199">
        <f>'Load Duration Curves'!B47</f>
        <v>0.55000000000000104</v>
      </c>
      <c r="D123" s="237">
        <f ca="1">'Load Duration Curves'!C47</f>
        <v>0.40018947083498613</v>
      </c>
      <c r="E123" s="238">
        <f ca="1">'Load Duration Curves'!D47</f>
        <v>1757.6321559072592</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f ca="1">IF($M$119-$I$175&gt;0,((($M$118+$M$119)/2)-$I$175)*($L$119-$L$118),IF((($M$118-$I$175)*($M$119-$I$175)&lt;0),(($L$119-$L$118)/($M$118-$M$119))*(($M$118-$I$175)^2)*0.5,""))</f>
        <v>7.4396602792905275</v>
      </c>
      <c r="W123" s="253"/>
      <c r="X123" s="253"/>
      <c r="Y123" s="218">
        <f t="shared" si="23"/>
        <v>0</v>
      </c>
      <c r="Z123" s="198">
        <f ca="1">IF($M$119-$I$176&gt;0,((($M$118+$M$119)/2)-$I$176)*($L$119-$L$118),IF((($M$118-$I$176)*($M$119-$I$176)&lt;0),(($L$119-$L$118)/($M$118-$M$119))*(($M$118-$I$176)^2)*0.5,""))</f>
        <v>7.4396602792905275</v>
      </c>
      <c r="AA123" s="258"/>
      <c r="AB123" s="253"/>
      <c r="AC123" s="253"/>
      <c r="AD123" s="253"/>
      <c r="AE123" s="253"/>
      <c r="AF123" s="253"/>
      <c r="AG123" s="253"/>
      <c r="AH123" s="253"/>
      <c r="AI123" s="253"/>
      <c r="AJ123" s="253"/>
      <c r="AK123" s="266"/>
      <c r="AL123" s="417"/>
    </row>
    <row r="124" spans="1:38">
      <c r="A124" s="275"/>
      <c r="B124" s="253"/>
      <c r="C124" s="199">
        <f>'Load Duration Curves'!B48</f>
        <v>0.500000000000001</v>
      </c>
      <c r="D124" s="237">
        <f ca="1">'Load Duration Curves'!C48</f>
        <v>0.54154824739471485</v>
      </c>
      <c r="E124" s="238">
        <f ca="1">'Load Duration Curves'!D48</f>
        <v>2378.4799025575876</v>
      </c>
      <c r="F124" s="253"/>
      <c r="G124" s="253"/>
      <c r="H124" s="253"/>
      <c r="I124" s="253"/>
      <c r="J124" s="253"/>
      <c r="K124" s="431" t="s">
        <v>52</v>
      </c>
      <c r="L124" s="432"/>
      <c r="M124" s="433"/>
      <c r="N124" s="253"/>
      <c r="O124" s="258"/>
      <c r="P124" s="261"/>
      <c r="Q124" s="197" t="s">
        <v>155</v>
      </c>
      <c r="R124" s="198">
        <f>SUM(R100:R123)*PowerFactor</f>
        <v>0</v>
      </c>
      <c r="S124" s="254"/>
      <c r="T124" s="258"/>
      <c r="U124" s="197" t="s">
        <v>155</v>
      </c>
      <c r="V124" s="198">
        <f ca="1">SUM(V100:V123)*PowerFactor</f>
        <v>68306.615922842335</v>
      </c>
      <c r="W124" s="253"/>
      <c r="X124" s="258"/>
      <c r="Y124" s="196" t="s">
        <v>155</v>
      </c>
      <c r="Z124" s="198">
        <f ca="1">SUM(Z100:Z123)*PowerFactor</f>
        <v>68306.615922842335</v>
      </c>
      <c r="AA124" s="258"/>
      <c r="AB124" s="253"/>
      <c r="AC124" s="253"/>
      <c r="AD124" s="253"/>
      <c r="AE124" s="253"/>
      <c r="AF124" s="253"/>
      <c r="AG124" s="253"/>
      <c r="AH124" s="253"/>
      <c r="AI124" s="253"/>
      <c r="AJ124" s="253"/>
      <c r="AK124" s="266"/>
      <c r="AL124" s="417"/>
    </row>
    <row r="125" spans="1:38" ht="12" thickBot="1">
      <c r="A125" s="275"/>
      <c r="B125" s="253"/>
      <c r="C125" s="199">
        <f>'Load Duration Curves'!B49</f>
        <v>0.45000000000000101</v>
      </c>
      <c r="D125" s="237">
        <f ca="1">'Load Duration Curves'!C49</f>
        <v>0.68392204628493469</v>
      </c>
      <c r="E125" s="238">
        <f ca="1">'Load Duration Curves'!D49</f>
        <v>3003.7856272834333</v>
      </c>
      <c r="F125" s="253"/>
      <c r="G125" s="253"/>
      <c r="H125" s="253"/>
      <c r="I125" s="253"/>
      <c r="J125" s="253"/>
      <c r="K125" s="434"/>
      <c r="L125" s="435"/>
      <c r="M125" s="436"/>
      <c r="N125" s="253"/>
      <c r="O125" s="258"/>
      <c r="P125" s="261"/>
      <c r="Q125" s="201" t="s">
        <v>156</v>
      </c>
      <c r="R125" s="202" cm="1">
        <f t="array" ref="R125">R124*70%*INDEX(N_PoF,0,7)*Winter_PV_Factor</f>
        <v>0</v>
      </c>
      <c r="S125" s="253"/>
      <c r="T125" s="258"/>
      <c r="U125" s="200" t="s">
        <v>156</v>
      </c>
      <c r="V125" s="202" cm="1">
        <f t="array" aca="1" ref="V125" ca="1">V124*70%*INDEX(N_1_PoF,0,7)*Winter_PV_Factor</f>
        <v>94.896872322048836</v>
      </c>
      <c r="W125" s="253"/>
      <c r="X125" s="258"/>
      <c r="Y125" s="200" t="s">
        <v>156</v>
      </c>
      <c r="Z125" s="202" cm="1">
        <f t="array" aca="1" ref="Z125" ca="1">Z124*70%*INDEX(N_2_PoF,0,7)*Winter_PV_Factor</f>
        <v>0</v>
      </c>
      <c r="AA125" s="258"/>
      <c r="AB125" s="253"/>
      <c r="AC125" s="253"/>
      <c r="AD125" s="253"/>
      <c r="AE125" s="253"/>
      <c r="AF125" s="253"/>
      <c r="AG125" s="253"/>
      <c r="AH125" s="253"/>
      <c r="AI125" s="253"/>
      <c r="AJ125" s="253"/>
      <c r="AK125" s="266"/>
      <c r="AL125" s="417"/>
    </row>
    <row r="126" spans="1:38" ht="12" thickBot="1">
      <c r="A126" s="275"/>
      <c r="B126" s="253"/>
      <c r="C126" s="199">
        <f>'Load Duration Curves'!B50</f>
        <v>0.40000000000000102</v>
      </c>
      <c r="D126" s="237">
        <f ca="1">'Load Duration Curves'!C50</f>
        <v>0.80789010691558238</v>
      </c>
      <c r="E126" s="238">
        <f ca="1">'Load Duration Curves'!D50</f>
        <v>3548.2533495732378</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7"/>
    </row>
    <row r="127" spans="1:38">
      <c r="A127" s="275"/>
      <c r="B127" s="253"/>
      <c r="C127" s="199">
        <f>'Load Duration Curves'!B51</f>
        <v>0.35000000000000098</v>
      </c>
      <c r="D127" s="237">
        <f ca="1">'Load Duration Curves'!C51</f>
        <v>0.89430234131805897</v>
      </c>
      <c r="E127" s="238">
        <f ca="1">'Load Duration Curves'!D51</f>
        <v>3927.7758830689149</v>
      </c>
      <c r="F127" s="253"/>
      <c r="G127" s="253"/>
      <c r="H127" s="253"/>
      <c r="I127" s="253"/>
      <c r="J127" s="253"/>
      <c r="K127" s="213">
        <f t="shared" ref="K127:K139" si="26">C141</f>
        <v>1</v>
      </c>
      <c r="L127" s="243">
        <f ca="1">E141</f>
        <v>0</v>
      </c>
      <c r="M127" s="205">
        <f>K127*$H$39</f>
        <v>32.593209577405197</v>
      </c>
      <c r="N127" s="253"/>
      <c r="O127" s="258"/>
      <c r="P127" s="253"/>
      <c r="Q127" s="398" t="s">
        <v>144</v>
      </c>
      <c r="R127" s="399"/>
      <c r="S127" s="254"/>
      <c r="T127" s="258"/>
      <c r="U127" s="398" t="s">
        <v>144</v>
      </c>
      <c r="V127" s="399"/>
      <c r="W127" s="253"/>
      <c r="X127" s="253"/>
      <c r="Y127" s="398" t="s">
        <v>144</v>
      </c>
      <c r="Z127" s="399"/>
      <c r="AA127" s="258"/>
      <c r="AB127" s="253"/>
      <c r="AC127" s="253"/>
      <c r="AD127" s="253"/>
      <c r="AE127" s="253"/>
      <c r="AF127" s="253"/>
      <c r="AG127" s="253"/>
      <c r="AH127" s="253"/>
      <c r="AI127" s="253"/>
      <c r="AJ127" s="253"/>
      <c r="AK127" s="266"/>
      <c r="AL127" s="417"/>
    </row>
    <row r="128" spans="1:38" ht="12" thickBot="1">
      <c r="A128" s="275"/>
      <c r="B128" s="253"/>
      <c r="C128" s="199">
        <f>'Load Duration Curves'!B52</f>
        <v>0.30000000000000099</v>
      </c>
      <c r="D128" s="237">
        <f ca="1">'Load Duration Curves'!C52</f>
        <v>0.94167005007431082</v>
      </c>
      <c r="E128" s="238">
        <f ca="1">'Load Duration Curves'!D52</f>
        <v>4135.8148599263732</v>
      </c>
      <c r="F128" s="253"/>
      <c r="G128" s="253"/>
      <c r="H128" s="253"/>
      <c r="I128" s="253"/>
      <c r="J128" s="253"/>
      <c r="K128" s="213">
        <f t="shared" si="26"/>
        <v>0.99</v>
      </c>
      <c r="L128" s="243">
        <f t="shared" ref="L128:L139" ca="1" si="27">E142</f>
        <v>0.2971985383678441</v>
      </c>
      <c r="M128" s="205">
        <f t="shared" ref="M128:M134" si="28">K128*$H$39</f>
        <v>32.267277481631147</v>
      </c>
      <c r="N128" s="253"/>
      <c r="O128" s="258"/>
      <c r="P128" s="253"/>
      <c r="Q128" s="400"/>
      <c r="R128" s="401"/>
      <c r="S128" s="254"/>
      <c r="T128" s="253"/>
      <c r="U128" s="400"/>
      <c r="V128" s="401"/>
      <c r="W128" s="253"/>
      <c r="X128" s="253"/>
      <c r="Y128" s="400"/>
      <c r="Z128" s="401"/>
      <c r="AA128" s="258"/>
      <c r="AB128" s="253"/>
      <c r="AC128" s="253"/>
      <c r="AD128" s="253"/>
      <c r="AE128" s="253"/>
      <c r="AF128" s="253"/>
      <c r="AG128" s="253"/>
      <c r="AH128" s="253"/>
      <c r="AI128" s="253"/>
      <c r="AJ128" s="253"/>
      <c r="AK128" s="266"/>
      <c r="AL128" s="417"/>
    </row>
    <row r="129" spans="1:38">
      <c r="A129" s="275"/>
      <c r="B129" s="253"/>
      <c r="C129" s="199">
        <f>'Load Duration Curves'!B53</f>
        <v>0.250000000000001</v>
      </c>
      <c r="D129" s="237">
        <f ca="1">'Load Duration Curves'!C53</f>
        <v>0.96812829882244578</v>
      </c>
      <c r="E129" s="238">
        <f ca="1">'Load Duration Curves'!D53</f>
        <v>4252.0194884281818</v>
      </c>
      <c r="F129" s="253"/>
      <c r="G129" s="253"/>
      <c r="H129" s="253"/>
      <c r="I129" s="253"/>
      <c r="J129" s="253"/>
      <c r="K129" s="213">
        <f t="shared" si="26"/>
        <v>0.98</v>
      </c>
      <c r="L129" s="243">
        <f t="shared" ca="1" si="27"/>
        <v>0.89159561510353225</v>
      </c>
      <c r="M129" s="205">
        <f t="shared" si="28"/>
        <v>31.941345385857094</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7"/>
    </row>
    <row r="130" spans="1:38">
      <c r="A130" s="275"/>
      <c r="B130" s="253"/>
      <c r="C130" s="199">
        <f>'Load Duration Curves'!B54</f>
        <v>0.20000000000000101</v>
      </c>
      <c r="D130" s="237">
        <f ca="1">'Load Duration Curves'!C54</f>
        <v>0.98484233319786607</v>
      </c>
      <c r="E130" s="238">
        <f ca="1">'Load Duration Curves'!D54</f>
        <v>4325.4275274050278</v>
      </c>
      <c r="F130" s="253"/>
      <c r="G130" s="253"/>
      <c r="H130" s="253"/>
      <c r="I130" s="253"/>
      <c r="J130" s="253"/>
      <c r="K130" s="213">
        <f t="shared" si="26"/>
        <v>0.97</v>
      </c>
      <c r="L130" s="243">
        <f t="shared" ca="1" si="27"/>
        <v>2.0803897685749084</v>
      </c>
      <c r="M130" s="205">
        <f t="shared" si="28"/>
        <v>31.61541329008304</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7"/>
    </row>
    <row r="131" spans="1:38">
      <c r="A131" s="275"/>
      <c r="B131" s="253"/>
      <c r="C131" s="199">
        <f>'Load Duration Curves'!B55</f>
        <v>0.15000000000000099</v>
      </c>
      <c r="D131" s="237">
        <f ca="1">'Load Duration Curves'!C55</f>
        <v>0.99282717553106281</v>
      </c>
      <c r="E131" s="238">
        <f ca="1">'Load Duration Curves'!D55</f>
        <v>4360.4969549324278</v>
      </c>
      <c r="F131" s="253"/>
      <c r="G131" s="253"/>
      <c r="H131" s="253"/>
      <c r="I131" s="253"/>
      <c r="J131" s="253"/>
      <c r="K131" s="213">
        <f t="shared" si="26"/>
        <v>0.95</v>
      </c>
      <c r="L131" s="243">
        <f t="shared" ca="1" si="27"/>
        <v>4.160779537149816</v>
      </c>
      <c r="M131" s="205">
        <f t="shared" si="28"/>
        <v>30.963549098534937</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9.6382209758860338</v>
      </c>
      <c r="W131" s="253"/>
      <c r="X131" s="253"/>
      <c r="Y131" s="213">
        <f>$K$128</f>
        <v>0.99</v>
      </c>
      <c r="Z131" s="205">
        <f ca="1">IF($M$128-$I$176&gt;0,((($M$127+$M$128)/2)-$I$176)*($L$128-$L$127),IF((($M$127-$I$176)*($M$128-$I$176)&lt;0),(($L$128-$L$127)/($M$127-$M$128))*(($M$127-$I$176)^2)*0.5,""))</f>
        <v>9.6382209758860338</v>
      </c>
      <c r="AA131" s="258"/>
      <c r="AB131" s="253"/>
      <c r="AC131" s="253"/>
      <c r="AD131" s="253"/>
      <c r="AE131" s="253"/>
      <c r="AF131" s="253"/>
      <c r="AG131" s="253"/>
      <c r="AH131" s="253"/>
      <c r="AI131" s="253"/>
      <c r="AJ131" s="253"/>
      <c r="AK131" s="266"/>
      <c r="AL131" s="417"/>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11.590742996345925</v>
      </c>
      <c r="M132" s="205">
        <f t="shared" si="28"/>
        <v>29.333888619664677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19.082708866829634</v>
      </c>
      <c r="W132" s="253"/>
      <c r="X132" s="253"/>
      <c r="Y132" s="213">
        <f>$K$129</f>
        <v>0.98</v>
      </c>
      <c r="Z132" s="205">
        <f ca="1">IF($M$129-$I$176&gt;0,((($M$128+$M$129)/2)-$I$176)*($L$129-$L$128),IF((($M$128-$I$176)*($M$129-$I$176)&lt;0),(($L$129-$L$128)/($M$128-$M$129))*(($M$128-$I$176)^2)*0.5,""))</f>
        <v>19.082708866829634</v>
      </c>
      <c r="AA132" s="258"/>
      <c r="AB132" s="253"/>
      <c r="AC132" s="253"/>
      <c r="AD132" s="253"/>
      <c r="AE132" s="253"/>
      <c r="AF132" s="253"/>
      <c r="AG132" s="253"/>
      <c r="AH132" s="253"/>
      <c r="AI132" s="253"/>
      <c r="AJ132" s="253"/>
      <c r="AK132" s="266"/>
      <c r="AL132" s="417"/>
    </row>
    <row r="133" spans="1:38">
      <c r="A133" s="275"/>
      <c r="B133" s="253"/>
      <c r="C133" s="199">
        <f>'Load Duration Curves'!B57</f>
        <v>5.0000000000001002E-2</v>
      </c>
      <c r="D133" s="237">
        <f ca="1">'Load Duration Curves'!C57</f>
        <v>0.99769928271742014</v>
      </c>
      <c r="E133" s="238">
        <f ca="1">'Load Duration Curves'!D57</f>
        <v>4381.8952496949096</v>
      </c>
      <c r="F133" s="253"/>
      <c r="G133" s="253"/>
      <c r="H133" s="253"/>
      <c r="I133" s="253"/>
      <c r="J133" s="253"/>
      <c r="K133" s="213">
        <f t="shared" si="26"/>
        <v>0.85</v>
      </c>
      <c r="L133" s="243">
        <f t="shared" ca="1" si="27"/>
        <v>32.691839220462818</v>
      </c>
      <c r="M133" s="205">
        <f t="shared" si="28"/>
        <v>27.704228140794417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37.777951563774394</v>
      </c>
      <c r="W133" s="253"/>
      <c r="X133" s="253"/>
      <c r="Y133" s="213">
        <f>$K$130</f>
        <v>0.97</v>
      </c>
      <c r="Z133" s="205">
        <f ca="1">IF($M$130-$I$176&gt;0,((($M$129+$M$130)/2)-$I$176)*($L$130-$L$129),IF((($M$129-$I$176)*($M$130-$I$176)&lt;0),(($L$130-$L$129)/($M$129-$M$130))*(($M$129-$I$176)^2)*0.5,""))</f>
        <v>37.777951563774394</v>
      </c>
      <c r="AA133" s="258"/>
      <c r="AB133" s="253"/>
      <c r="AC133" s="253"/>
      <c r="AD133" s="253"/>
      <c r="AE133" s="253"/>
      <c r="AF133" s="253"/>
      <c r="AG133" s="253"/>
      <c r="AH133" s="253"/>
      <c r="AI133" s="253"/>
      <c r="AJ133" s="253"/>
      <c r="AK133" s="266"/>
      <c r="AL133" s="417"/>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84.107186358099668</v>
      </c>
      <c r="M134" s="205">
        <f t="shared" si="28"/>
        <v>26.07456766192416</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65.094316540657402</v>
      </c>
      <c r="W134" s="253"/>
      <c r="X134" s="253"/>
      <c r="Y134" s="213">
        <f>$K$131</f>
        <v>0.95</v>
      </c>
      <c r="Z134" s="205">
        <f ca="1">IF($M$131-$I$176&gt;0,((($M$130+$M$131)/2)-$I$176)*($L$131-$L$130),IF((($M$130-$I$176)*($M$131-$I$176)&lt;0),(($L$131-$L$130)/($M$130-$M$131))*(($M$130-$I$176)^2)*0.5,""))</f>
        <v>65.094316540657402</v>
      </c>
      <c r="AA134" s="258"/>
      <c r="AB134" s="253"/>
      <c r="AC134" s="253"/>
      <c r="AD134" s="253"/>
      <c r="AE134" s="253"/>
      <c r="AF134" s="253"/>
      <c r="AG134" s="253"/>
      <c r="AH134" s="253"/>
      <c r="AI134" s="253"/>
      <c r="AJ134" s="253"/>
      <c r="AK134" s="266"/>
      <c r="AL134" s="417"/>
    </row>
    <row r="135" spans="1:38" ht="12" thickBot="1">
      <c r="A135" s="275"/>
      <c r="B135" s="253"/>
      <c r="C135" s="200"/>
      <c r="D135" s="201"/>
      <c r="E135" s="202"/>
      <c r="F135" s="253"/>
      <c r="G135" s="253"/>
      <c r="H135" s="253"/>
      <c r="I135" s="253"/>
      <c r="J135" s="253"/>
      <c r="K135" s="213">
        <f t="shared" si="26"/>
        <v>0.75</v>
      </c>
      <c r="L135" s="243">
        <f t="shared" ca="1" si="27"/>
        <v>202.09500609013668</v>
      </c>
      <c r="M135" s="205">
        <f t="shared" ref="M135:M150" si="29">K135*$H$39</f>
        <v>24.4449071830539</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224.0038794646882</v>
      </c>
      <c r="W135" s="253"/>
      <c r="X135" s="253"/>
      <c r="Y135" s="213">
        <f>$K$132</f>
        <v>0.9</v>
      </c>
      <c r="Z135" s="205">
        <f ca="1">IF($M$132-$I$176&gt;0,((($M$131+$M$132)/2)-$I$176)*($L$132-$L$131),IF((($M$131-$I$176)*($M$132-$I$176)&lt;0),(($L$132-$L$131)/($M$131-$M$132))*(($M$131-$I$176)^2)*0.5,""))</f>
        <v>224.0038794646882</v>
      </c>
      <c r="AA135" s="258"/>
      <c r="AB135" s="253"/>
      <c r="AC135" s="253"/>
      <c r="AD135" s="253"/>
      <c r="AE135" s="253"/>
      <c r="AF135" s="253"/>
      <c r="AG135" s="253"/>
      <c r="AH135" s="253"/>
      <c r="AI135" s="253"/>
      <c r="AJ135" s="253"/>
      <c r="AK135" s="266"/>
      <c r="AL135" s="417"/>
    </row>
    <row r="136" spans="1:38">
      <c r="A136" s="275"/>
      <c r="B136" s="253"/>
      <c r="C136" s="253"/>
      <c r="D136" s="253"/>
      <c r="E136" s="253"/>
      <c r="F136" s="253"/>
      <c r="G136" s="253"/>
      <c r="H136" s="253"/>
      <c r="I136" s="253"/>
      <c r="J136" s="253"/>
      <c r="K136" s="213">
        <f t="shared" si="26"/>
        <v>0.7</v>
      </c>
      <c r="L136" s="243">
        <f t="shared" ca="1" si="27"/>
        <v>388.14129110841594</v>
      </c>
      <c r="M136" s="205">
        <f t="shared" si="29"/>
        <v>22.815246704183636</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601.78339510243086</v>
      </c>
      <c r="W136" s="253"/>
      <c r="X136" s="253"/>
      <c r="Y136" s="213">
        <f>$K$133</f>
        <v>0.85</v>
      </c>
      <c r="Z136" s="205">
        <f ca="1">IF($M$133-$I$176&gt;0,((($M$132+$M$133)/2)-$I$176)*($L$133-$L$132),IF((($M$132-$I$176)*($M$133-$I$176)&lt;0),(($L$133-$L$132)/($M$132-$M$133))*(($M$132-$I$176)^2)*0.5,""))</f>
        <v>601.78339510243086</v>
      </c>
      <c r="AA136" s="258"/>
      <c r="AB136" s="253"/>
      <c r="AC136" s="253"/>
      <c r="AD136" s="253"/>
      <c r="AE136" s="253"/>
      <c r="AF136" s="253"/>
      <c r="AG136" s="253"/>
      <c r="AH136" s="253"/>
      <c r="AI136" s="253"/>
      <c r="AJ136" s="253"/>
      <c r="AK136" s="266"/>
      <c r="AL136" s="417"/>
    </row>
    <row r="137" spans="1:38" ht="12" thickBot="1">
      <c r="A137" s="275"/>
      <c r="B137" s="253"/>
      <c r="C137" s="253"/>
      <c r="D137" s="253"/>
      <c r="E137" s="253"/>
      <c r="F137" s="253"/>
      <c r="G137" s="253"/>
      <c r="H137" s="253"/>
      <c r="I137" s="253"/>
      <c r="J137" s="253"/>
      <c r="K137" s="213">
        <f t="shared" si="26"/>
        <v>0.65</v>
      </c>
      <c r="L137" s="243">
        <f t="shared" ca="1" si="27"/>
        <v>669.88550548112084</v>
      </c>
      <c r="M137" s="205">
        <f t="shared" si="29"/>
        <v>21.185586225313379</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1382.5277274204316</v>
      </c>
      <c r="W137" s="253"/>
      <c r="X137" s="253"/>
      <c r="Y137" s="213">
        <f>$K$134</f>
        <v>0.8</v>
      </c>
      <c r="Z137" s="205">
        <f ca="1">IF($M$134-$I$176&gt;0,((($M$133+$M$134)/2)-$I$176)*($L$134-$L$133),IF((($M$133-$I$176)*($M$134-$I$176)&lt;0),(($L$134-$L$133)/($M$133-$M$134))*(($M$133-$I$176)^2)*0.5,""))</f>
        <v>1382.5277274204316</v>
      </c>
      <c r="AA137" s="258"/>
      <c r="AB137" s="253"/>
      <c r="AC137" s="253"/>
      <c r="AD137" s="253"/>
      <c r="AE137" s="253"/>
      <c r="AF137" s="253"/>
      <c r="AG137" s="253"/>
      <c r="AH137" s="253"/>
      <c r="AI137" s="253"/>
      <c r="AJ137" s="253"/>
      <c r="AK137" s="266"/>
      <c r="AL137" s="417"/>
    </row>
    <row r="138" spans="1:38">
      <c r="A138" s="275"/>
      <c r="B138" s="253"/>
      <c r="C138" s="431" t="s">
        <v>153</v>
      </c>
      <c r="D138" s="432"/>
      <c r="E138" s="433"/>
      <c r="F138" s="253"/>
      <c r="G138" s="253"/>
      <c r="H138" s="253"/>
      <c r="I138" s="253"/>
      <c r="J138" s="253"/>
      <c r="K138" s="213">
        <f t="shared" si="26"/>
        <v>0.6</v>
      </c>
      <c r="L138" s="243">
        <f t="shared" ca="1" si="27"/>
        <v>1104.6869671132083</v>
      </c>
      <c r="M138" s="205">
        <f t="shared" si="29"/>
        <v>19.555925746443119</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2980.3413454832253</v>
      </c>
      <c r="W138" s="253"/>
      <c r="X138" s="253"/>
      <c r="Y138" s="213">
        <f>$K$135</f>
        <v>0.75</v>
      </c>
      <c r="Z138" s="205">
        <f ca="1">IF($M$135-$I$176&gt;0,((($M$134+$M$135)/2)-$I$176)*($L$135-$L$134),IF((($M$134-$I$176)*($M$135-$I$176)&lt;0),(($L$135-$L$134)/($M$134-$M$135))*(($M$134-$I$176)^2)*0.5,""))</f>
        <v>2980.3413454832253</v>
      </c>
      <c r="AA138" s="258"/>
      <c r="AB138" s="253"/>
      <c r="AC138" s="253"/>
      <c r="AD138" s="253"/>
      <c r="AE138" s="253"/>
      <c r="AF138" s="253"/>
      <c r="AG138" s="253"/>
      <c r="AH138" s="253"/>
      <c r="AI138" s="253"/>
      <c r="AJ138" s="253"/>
      <c r="AK138" s="266"/>
      <c r="AL138" s="417"/>
    </row>
    <row r="139" spans="1:38">
      <c r="A139" s="275"/>
      <c r="B139" s="253"/>
      <c r="C139" s="434"/>
      <c r="D139" s="435"/>
      <c r="E139" s="436"/>
      <c r="F139" s="253"/>
      <c r="G139" s="253"/>
      <c r="H139" s="253"/>
      <c r="I139" s="253"/>
      <c r="J139" s="253"/>
      <c r="K139" s="213">
        <f t="shared" si="26"/>
        <v>0.55000000000000104</v>
      </c>
      <c r="L139" s="243">
        <f t="shared" ca="1" si="27"/>
        <v>1631.619975639313</v>
      </c>
      <c r="M139" s="205">
        <f t="shared" si="29"/>
        <v>17.926265267572891</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4396.2880300563666</v>
      </c>
      <c r="W139" s="253"/>
      <c r="X139" s="253"/>
      <c r="Y139" s="213">
        <f>$K$136</f>
        <v>0.7</v>
      </c>
      <c r="Z139" s="205">
        <f ca="1">IF($M$136-$I$176&gt;0,((($M$135+$M$136)/2)-$I$176)*($L$136-$L$135),IF((($M$135-$I$176)*($M$136-$I$176)&lt;0),(($L$136-$L$135)/($M$135-$M$136))*(($M$135-$I$176)^2)*0.5,""))</f>
        <v>4396.2880300563666</v>
      </c>
      <c r="AA139" s="258"/>
      <c r="AB139" s="253"/>
      <c r="AC139" s="253"/>
      <c r="AD139" s="253"/>
      <c r="AE139" s="253"/>
      <c r="AF139" s="253"/>
      <c r="AG139" s="253"/>
      <c r="AH139" s="253"/>
      <c r="AI139" s="253"/>
      <c r="AJ139" s="253"/>
      <c r="AK139" s="266"/>
      <c r="AL139" s="417"/>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2253.9537149814805</v>
      </c>
      <c r="M140" s="205">
        <f t="shared" si="29"/>
        <v>16.296604788702631</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6198.49005273289</v>
      </c>
      <c r="W140" s="253"/>
      <c r="X140" s="253"/>
      <c r="Y140" s="213">
        <f>$K$137</f>
        <v>0.65</v>
      </c>
      <c r="Z140" s="205">
        <f ca="1">IF($M$137-$I$176&gt;0,((($M$136+$M$137)/2)-$I$176)*($L$137-$L$136),IF((($M$136-$I$176)*($M$137-$I$176)&lt;0),(($L$137-$L$136)/($M$136-$M$137))*(($M$136-$I$176)^2)*0.5,""))</f>
        <v>6198.49005273289</v>
      </c>
      <c r="AA140" s="258"/>
      <c r="AB140" s="253"/>
      <c r="AC140" s="253"/>
      <c r="AD140" s="253"/>
      <c r="AE140" s="253"/>
      <c r="AF140" s="253"/>
      <c r="AG140" s="253"/>
      <c r="AH140" s="253"/>
      <c r="AI140" s="253"/>
      <c r="AJ140" s="253"/>
      <c r="AK140" s="266"/>
      <c r="AL140" s="417"/>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2892.3361753955091</v>
      </c>
      <c r="M141" s="205">
        <f t="shared" si="29"/>
        <v>14.666944309832372</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8857.234477210457</v>
      </c>
      <c r="W141" s="254"/>
      <c r="X141" s="253"/>
      <c r="Y141" s="213">
        <f>$K$138</f>
        <v>0.6</v>
      </c>
      <c r="Z141" s="205">
        <f ca="1">IF($M$138-$I$176&gt;0,((($M$137+$M$138)/2)-$I$176)*($L$138-$L$137),IF((($M$137-$I$176)*($M$138-$I$176)&lt;0),(($L$138-$L$137)/($M$137-$M$138))*(($M$137-$I$176)^2)*0.5,""))</f>
        <v>8857.234477210457</v>
      </c>
      <c r="AA141" s="258"/>
      <c r="AB141" s="253"/>
      <c r="AC141" s="253"/>
      <c r="AD141" s="253"/>
      <c r="AE141" s="253"/>
      <c r="AF141" s="253"/>
      <c r="AG141" s="253"/>
      <c r="AH141" s="253"/>
      <c r="AI141" s="253"/>
      <c r="AJ141" s="253"/>
      <c r="AK141" s="266"/>
      <c r="AL141" s="417"/>
    </row>
    <row r="142" spans="1:38" ht="12"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3473.3593179045529</v>
      </c>
      <c r="M142" s="205">
        <f t="shared" si="29"/>
        <v>13.037283830962112</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9875.3018385827909</v>
      </c>
      <c r="W142" s="254"/>
      <c r="X142" s="253"/>
      <c r="Y142" s="213">
        <f>$K$139</f>
        <v>0.55000000000000104</v>
      </c>
      <c r="Z142" s="205">
        <f ca="1">IF($M$139-$I$176&gt;0,((($M$138+$M$139)/2)-$I$176)*($L$139-$L$138),IF((($M$138-$I$176)*($M$139-$I$176)&lt;0),(($L$139-$L$138)/($M$138-$M$139))*(($M$138-$I$176)^2)*0.5,""))</f>
        <v>9875.3018385827909</v>
      </c>
      <c r="AA142" s="261"/>
      <c r="AB142" s="253"/>
      <c r="AC142" s="253"/>
      <c r="AD142" s="253"/>
      <c r="AE142" s="253"/>
      <c r="AF142" s="253"/>
      <c r="AG142" s="253"/>
      <c r="AH142" s="253"/>
      <c r="AI142" s="253"/>
      <c r="AJ142" s="253"/>
      <c r="AK142" s="266"/>
      <c r="AL142" s="417"/>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3882.8989037753777</v>
      </c>
      <c r="M143" s="205">
        <f t="shared" si="29"/>
        <v>11.407623352091852</v>
      </c>
      <c r="N143" s="295"/>
      <c r="O143" s="296"/>
      <c r="P143" s="297"/>
      <c r="Q143" s="213">
        <f>$K$140</f>
        <v>0.500000000000001</v>
      </c>
      <c r="R143" s="205" t="str">
        <f>IF($M$140-$I$174&gt;0,((($M$139+$M$140)/2)-$I$174)*($L$140-$L$139),IF((($M$139-$I$174)*($M$140-$I$174)&lt;0),(($L$140-$L$139)/($M$139-$M$140))*(($M$139-$I$174)^2)*0.5,""))</f>
        <v/>
      </c>
      <c r="S143" s="253"/>
      <c r="T143" s="253"/>
      <c r="U143" s="213">
        <f>$K$140</f>
        <v>0.500000000000001</v>
      </c>
      <c r="V143" s="205">
        <f ca="1">IF($M$140-$I$175&gt;0,((($M$139+$M$140)/2)-$I$175)*($L$140-$L$139),IF((($M$139-$I$175)*($M$140-$I$175)&lt;0),(($L$140-$L$139)/($M$139-$M$140))*(($M$139-$I$175)^2)*0.5,""))</f>
        <v>10649.023346571521</v>
      </c>
      <c r="W143" s="255"/>
      <c r="X143" s="253"/>
      <c r="Y143" s="213">
        <f>$K$140</f>
        <v>0.500000000000001</v>
      </c>
      <c r="Z143" s="205">
        <f ca="1">IF($M$140-$I$176&gt;0,((($M$139+$M$140)/2)-$I$176)*($L$140-$L$139),IF((($M$139-$I$176)*($M$140-$I$176)&lt;0),(($L$140-$L$139)/($M$139-$M$140))*(($M$139-$I$176)^2)*0.5,""))</f>
        <v>10649.023346571521</v>
      </c>
      <c r="AA143" s="259"/>
      <c r="AB143" s="253"/>
      <c r="AC143" s="253"/>
      <c r="AD143" s="253"/>
      <c r="AE143" s="253"/>
      <c r="AF143" s="253"/>
      <c r="AG143" s="253"/>
      <c r="AH143" s="253"/>
      <c r="AI143" s="253"/>
      <c r="AJ143" s="253"/>
      <c r="AK143" s="266"/>
      <c r="AL143" s="417"/>
    </row>
    <row r="144" spans="1:38">
      <c r="A144" s="275"/>
      <c r="B144" s="253"/>
      <c r="C144" s="206">
        <f>'Load Duration Curves'!B9</f>
        <v>0.97</v>
      </c>
      <c r="D144" s="239">
        <f ca="1">'Load Duration Curves'!C9</f>
        <v>4.7367708756259296E-4</v>
      </c>
      <c r="E144" s="240">
        <f ca="1">'Load Duration Curves'!D9</f>
        <v>2.0803897685749084</v>
      </c>
      <c r="F144" s="253"/>
      <c r="G144" s="253"/>
      <c r="H144" s="253"/>
      <c r="I144" s="253"/>
      <c r="J144" s="253"/>
      <c r="K144" s="213">
        <f t="shared" si="30"/>
        <v>0.30000000000000099</v>
      </c>
      <c r="L144" s="243">
        <f t="shared" ca="1" si="31"/>
        <v>4127.1961023137073</v>
      </c>
      <c r="M144" s="205">
        <f t="shared" si="29"/>
        <v>9.7779628732215915</v>
      </c>
      <c r="N144" s="253"/>
      <c r="O144" s="258"/>
      <c r="P144" s="253"/>
      <c r="Q144" s="213">
        <f>$K$141</f>
        <v>0.45000000000000101</v>
      </c>
      <c r="R144" s="205" t="str">
        <f>IF($M$141-$I$174&gt;0,((($M$140+$M$141)/2)-$I$174)*($L$141-$L$140),IF((($M$140-$I$174)*($M$141-$I$174)&lt;0),(($L$141-$L$140)/($M$140-$M$141))*(($M$140-$I$174)^2)*0.5,""))</f>
        <v/>
      </c>
      <c r="S144" s="352"/>
      <c r="T144" s="257"/>
      <c r="U144" s="213">
        <f>$K$141</f>
        <v>0.45000000000000101</v>
      </c>
      <c r="V144" s="205">
        <f ca="1">IF($M$141-$I$175&gt;0,((($M$140+$M$141)/2)-$I$175)*($L$141-$L$140),IF((($M$140-$I$175)*($M$141-$I$175)&lt;0),(($L$141-$L$140)/($M$140-$M$141))*(($M$140-$I$175)^2)*0.5,""))</f>
        <v>9883.2933283366765</v>
      </c>
      <c r="W144" s="253"/>
      <c r="X144" s="257"/>
      <c r="Y144" s="213">
        <f>$K$141</f>
        <v>0.45000000000000101</v>
      </c>
      <c r="Z144" s="205">
        <f ca="1">IF($M$141-$I$176&gt;0,((($M$140+$M$141)/2)-$I$176)*($L$141-$L$140),IF((($M$140-$I$176)*($M$141-$I$176)&lt;0),(($L$141-$L$140)/($M$140-$M$141))*(($M$140-$I$176)^2)*0.5,""))</f>
        <v>9883.2933283366765</v>
      </c>
      <c r="AA144" s="352"/>
      <c r="AB144" s="253"/>
      <c r="AC144" s="253"/>
      <c r="AD144" s="253"/>
      <c r="AE144" s="253"/>
      <c r="AF144" s="253"/>
      <c r="AG144" s="253"/>
      <c r="AH144" s="253"/>
      <c r="AI144" s="253"/>
      <c r="AJ144" s="253"/>
      <c r="AK144" s="266"/>
      <c r="AL144" s="417"/>
    </row>
    <row r="145" spans="1:78">
      <c r="A145" s="275"/>
      <c r="B145" s="253"/>
      <c r="C145" s="206">
        <f>'Load Duration Curves'!B10</f>
        <v>0.95</v>
      </c>
      <c r="D145" s="239">
        <f ca="1">'Load Duration Curves'!C10</f>
        <v>9.4735417512518581E-4</v>
      </c>
      <c r="E145" s="240">
        <f ca="1">'Load Duration Curves'!D10</f>
        <v>4.160779537149816</v>
      </c>
      <c r="F145" s="253"/>
      <c r="G145" s="253"/>
      <c r="H145" s="253"/>
      <c r="I145" s="253"/>
      <c r="J145" s="253"/>
      <c r="K145" s="213">
        <f t="shared" si="30"/>
        <v>0.250000000000001</v>
      </c>
      <c r="L145" s="243">
        <f t="shared" ca="1" si="31"/>
        <v>4245.1839220457223</v>
      </c>
      <c r="M145" s="205">
        <f t="shared" si="29"/>
        <v>8.1483023943513313</v>
      </c>
      <c r="N145" s="253"/>
      <c r="O145" s="258"/>
      <c r="P145" s="253"/>
      <c r="Q145" s="213">
        <f>$K$142</f>
        <v>0.40000000000000102</v>
      </c>
      <c r="R145" s="205" t="str">
        <f>IF($M$142-$I$174&gt;0,((($M$141+$M$142)/2)-$I$174)*($L$142-$L$141),IF((($M$141-$I$174)*($M$142-$I$174)&lt;0),(($L$142-$L$141)/($M$141-$M$142))*(($M$141-$I$174)^2)*0.5,""))</f>
        <v/>
      </c>
      <c r="S145" s="253"/>
      <c r="T145" s="253"/>
      <c r="U145" s="213">
        <f>$K$142</f>
        <v>0.40000000000000102</v>
      </c>
      <c r="V145" s="205">
        <f ca="1">IF($M$142-$I$175&gt;0,((($M$141+$M$142)/2)-$I$175)*($L$142-$L$141),IF((($M$141-$I$175)*($M$142-$I$175)&lt;0),(($L$142-$L$141)/($M$141-$M$142))*(($M$141-$I$175)^2)*0.5,""))</f>
        <v>8048.398847575947</v>
      </c>
      <c r="W145" s="253"/>
      <c r="X145" s="253"/>
      <c r="Y145" s="213">
        <f>$K$142</f>
        <v>0.40000000000000102</v>
      </c>
      <c r="Z145" s="205">
        <f ca="1">IF($M$142-$I$176&gt;0,((($M$141+$M$142)/2)-$I$176)*($L$142-$L$141),IF((($M$141-$I$176)*($M$142-$I$176)&lt;0),(($L$142-$L$141)/($M$141-$M$142))*(($M$141-$I$176)^2)*0.5,""))</f>
        <v>8048.398847575947</v>
      </c>
      <c r="AA145" s="253"/>
      <c r="AB145" s="253"/>
      <c r="AC145" s="253"/>
      <c r="AD145" s="253"/>
      <c r="AE145" s="253"/>
      <c r="AF145" s="253"/>
      <c r="AG145" s="253"/>
      <c r="AH145" s="253"/>
      <c r="AI145" s="253"/>
      <c r="AJ145" s="253"/>
      <c r="AK145" s="266"/>
      <c r="AL145" s="417"/>
    </row>
    <row r="146" spans="1:78" ht="12" thickBot="1">
      <c r="A146" s="275"/>
      <c r="B146" s="253"/>
      <c r="C146" s="206">
        <f>'Load Duration Curves'!B11</f>
        <v>0.9</v>
      </c>
      <c r="D146" s="239">
        <f ca="1">'Load Duration Curves'!C11</f>
        <v>2.6390580592773054E-3</v>
      </c>
      <c r="E146" s="240">
        <f ca="1">'Load Duration Curves'!D11</f>
        <v>11.590742996345925</v>
      </c>
      <c r="F146" s="253"/>
      <c r="G146" s="253"/>
      <c r="H146" s="253"/>
      <c r="I146" s="253"/>
      <c r="J146" s="253"/>
      <c r="K146" s="213">
        <f t="shared" si="30"/>
        <v>0.20000000000000101</v>
      </c>
      <c r="L146" s="243">
        <f t="shared" ca="1" si="31"/>
        <v>4322.1583434829818</v>
      </c>
      <c r="M146" s="205">
        <f t="shared" si="29"/>
        <v>6.518641915481072</v>
      </c>
      <c r="N146" s="253"/>
      <c r="O146" s="258"/>
      <c r="P146" s="253"/>
      <c r="Q146" s="213">
        <f>$K$143</f>
        <v>0.35000000000000098</v>
      </c>
      <c r="R146" s="205" t="str">
        <f>IF($M$143-$I$174&gt;0,((($M$142+$M$143)/2)-$I$174)*($L$143-$L$142),IF((($M$142-$I$174)*($M$143-$I$174)&lt;0),(($L$143-$L$142)/($M$142-$M$143))*(($M$142-$I$174)^2)*0.5,""))</f>
        <v/>
      </c>
      <c r="S146" s="253"/>
      <c r="T146" s="253"/>
      <c r="U146" s="213">
        <f>$K$143</f>
        <v>0.35000000000000098</v>
      </c>
      <c r="V146" s="205">
        <f ca="1">IF($M$143-$I$175&gt;0,((($M$142+$M$143)/2)-$I$175)*($L$143-$L$142),IF((($M$142-$I$175)*($M$143-$I$175)&lt;0),(($L$143-$L$142)/($M$142-$M$143))*(($M$142-$I$175)^2)*0.5,""))</f>
        <v>5005.578582199335</v>
      </c>
      <c r="W146" s="253"/>
      <c r="X146" s="253"/>
      <c r="Y146" s="213">
        <f>$K$143</f>
        <v>0.35000000000000098</v>
      </c>
      <c r="Z146" s="205">
        <f ca="1">IF($M$143-$I$176&gt;0,((($M$142+$M$143)/2)-$I$176)*($L$143-$L$142),IF((($M$142-$I$176)*($M$143-$I$176)&lt;0),(($L$143-$L$142)/($M$142-$M$143))*(($M$142-$I$176)^2)*0.5,""))</f>
        <v>5005.578582199335</v>
      </c>
      <c r="AA146" s="253"/>
      <c r="AB146" s="253"/>
      <c r="AC146" s="253"/>
      <c r="AD146" s="253"/>
      <c r="AE146" s="253"/>
      <c r="AF146" s="253"/>
      <c r="AG146" s="253"/>
      <c r="AH146" s="253"/>
      <c r="AI146" s="253"/>
      <c r="AJ146" s="253"/>
      <c r="AK146" s="266"/>
      <c r="AL146" s="417"/>
    </row>
    <row r="147" spans="1:78">
      <c r="A147" s="275"/>
      <c r="B147" s="253"/>
      <c r="C147" s="206">
        <f>'Load Duration Curves'!B12</f>
        <v>0.85</v>
      </c>
      <c r="D147" s="239">
        <f ca="1">'Load Duration Curves'!C12</f>
        <v>7.4434970902693114E-3</v>
      </c>
      <c r="E147" s="240">
        <f ca="1">'Load Duration Curves'!D12</f>
        <v>32.691839220462818</v>
      </c>
      <c r="F147" s="253"/>
      <c r="G147" s="253"/>
      <c r="H147" s="253"/>
      <c r="I147" s="253"/>
      <c r="J147" s="253"/>
      <c r="K147" s="213">
        <f t="shared" si="30"/>
        <v>0.15000000000000099</v>
      </c>
      <c r="L147" s="243">
        <f t="shared" ca="1" si="31"/>
        <v>4354.255785626704</v>
      </c>
      <c r="M147" s="205">
        <f t="shared" si="29"/>
        <v>4.8889814366108117</v>
      </c>
      <c r="N147" s="253"/>
      <c r="O147" s="258"/>
      <c r="P147" s="253"/>
      <c r="Q147" s="213">
        <f>$K$144</f>
        <v>0.30000000000000099</v>
      </c>
      <c r="R147" s="205" t="str">
        <f>IF($M$144-$I$174&gt;0,((($M$143+$M$144)/2)-$I$174)*($L$144-$L$143),IF((($M$143-$I$174)*($M$144-$I$174)&lt;0),(($L$144-$L$143)/($M$143-$M$144))*(($M$143-$I$174)^2)*0.5,""))</f>
        <v/>
      </c>
      <c r="S147" s="253"/>
      <c r="T147" s="253"/>
      <c r="U147" s="213">
        <f>$K$144</f>
        <v>0.30000000000000099</v>
      </c>
      <c r="V147" s="205">
        <f ca="1">IF($M$144-$I$175&gt;0,((($M$143+$M$144)/2)-$I$175)*($L$144-$L$143),IF((($M$143-$I$175)*($M$144-$I$175)&lt;0),(($L$144-$L$143)/($M$143-$M$144))*(($M$143-$I$175)^2)*0.5,""))</f>
        <v>2587.7896821181503</v>
      </c>
      <c r="W147" s="253"/>
      <c r="X147" s="253"/>
      <c r="Y147" s="213">
        <f>$K$144</f>
        <v>0.30000000000000099</v>
      </c>
      <c r="Z147" s="205">
        <f ca="1">IF($M$144-$I$176&gt;0,((($M$143+$M$144)/2)-$I$176)*($L$144-$L$143),IF((($M$143-$I$176)*($M$144-$I$176)&lt;0),(($L$144-$L$143)/($M$143-$M$144))*(($M$143-$I$176)^2)*0.5,""))</f>
        <v>2587.7896821181503</v>
      </c>
      <c r="AA147" s="253"/>
      <c r="AB147" s="253"/>
      <c r="AC147" s="253"/>
      <c r="AD147" s="253"/>
      <c r="AE147" s="253"/>
      <c r="AF147" s="253"/>
      <c r="AG147" s="253"/>
      <c r="AH147" s="253"/>
      <c r="AI147" s="253"/>
      <c r="AJ147" s="253"/>
      <c r="AK147" s="266"/>
      <c r="AL147" s="417"/>
      <c r="BS147" s="298"/>
      <c r="BT147" s="299"/>
      <c r="BU147" s="299"/>
      <c r="BV147" s="299"/>
      <c r="BW147" s="299"/>
      <c r="BX147" s="299"/>
      <c r="BY147" s="299"/>
      <c r="BZ147" s="300"/>
    </row>
    <row r="148" spans="1:78">
      <c r="A148" s="275"/>
      <c r="B148" s="253"/>
      <c r="C148" s="206">
        <f>'Load Duration Curves'!B13</f>
        <v>0.8</v>
      </c>
      <c r="D148" s="239">
        <f ca="1">'Load Duration Curves'!C13</f>
        <v>1.9150087968601927E-2</v>
      </c>
      <c r="E148" s="240">
        <f ca="1">'Load Duration Curves'!D13</f>
        <v>84.107186358099668</v>
      </c>
      <c r="F148" s="253"/>
      <c r="G148" s="253"/>
      <c r="H148" s="253"/>
      <c r="I148" s="253"/>
      <c r="J148" s="253"/>
      <c r="K148" s="213">
        <f t="shared" si="30"/>
        <v>0.100000000000001</v>
      </c>
      <c r="L148" s="243">
        <f t="shared" ca="1" si="31"/>
        <v>4366.1437271614159</v>
      </c>
      <c r="M148" s="205">
        <f t="shared" si="29"/>
        <v>3.2593209577405524</v>
      </c>
      <c r="N148" s="253"/>
      <c r="O148" s="258"/>
      <c r="P148" s="253"/>
      <c r="Q148" s="213">
        <f>$K$145</f>
        <v>0.250000000000001</v>
      </c>
      <c r="R148" s="205" t="str">
        <f>IF($M$145-$I$174&gt;0,((($M$144+$M$145)/2)-$I$174)*($L$145-$L$144),IF((($M$144-$I$174)*($M$145-$I$174)&lt;0),(($L$145-$L$144)/($M$144-$M$145))*(($M$144-$I$174)^2)*0.5,""))</f>
        <v/>
      </c>
      <c r="S148" s="253"/>
      <c r="T148" s="253"/>
      <c r="U148" s="213">
        <f>$K$145</f>
        <v>0.250000000000001</v>
      </c>
      <c r="V148" s="205">
        <f ca="1">IF($M$145-$I$175&gt;0,((($M$144+$M$145)/2)-$I$175)*($L$145-$L$144),IF((($M$144-$I$175)*($M$145-$I$175)&lt;0),(($L$145-$L$144)/($M$144-$M$145))*(($M$144-$I$175)^2)*0.5,""))</f>
        <v>1057.5404774293372</v>
      </c>
      <c r="W148" s="253"/>
      <c r="X148" s="253"/>
      <c r="Y148" s="213">
        <f>$K$145</f>
        <v>0.250000000000001</v>
      </c>
      <c r="Z148" s="205">
        <f ca="1">IF($M$145-$I$176&gt;0,((($M$144+$M$145)/2)-$I$176)*($L$145-$L$144),IF((($M$144-$I$176)*($M$145-$I$176)&lt;0),(($L$145-$L$144)/($M$144-$M$145))*(($M$144-$I$176)^2)*0.5,""))</f>
        <v>1057.5404774293372</v>
      </c>
      <c r="AA148" s="253"/>
      <c r="AB148" s="253"/>
      <c r="AC148" s="253"/>
      <c r="AD148" s="253"/>
      <c r="AE148" s="253"/>
      <c r="AF148" s="253"/>
      <c r="AG148" s="253"/>
      <c r="AH148" s="253"/>
      <c r="AI148" s="253"/>
      <c r="AJ148" s="253"/>
      <c r="AK148" s="266"/>
      <c r="AL148" s="417"/>
      <c r="BS148" s="301"/>
      <c r="BT148" s="140"/>
      <c r="BU148" s="140"/>
      <c r="BV148" s="140"/>
      <c r="BW148" s="140"/>
      <c r="BX148" s="140"/>
      <c r="BY148" s="140"/>
      <c r="BZ148" s="302"/>
    </row>
    <row r="149" spans="1:78">
      <c r="A149" s="275"/>
      <c r="B149" s="253"/>
      <c r="C149" s="206">
        <f>'Load Duration Curves'!B14</f>
        <v>0.75</v>
      </c>
      <c r="D149" s="239">
        <f ca="1">'Load Duration Curves'!C14</f>
        <v>4.6014345648938221E-2</v>
      </c>
      <c r="E149" s="240">
        <f ca="1">'Load Duration Curves'!D14</f>
        <v>202.09500609013668</v>
      </c>
      <c r="F149" s="253"/>
      <c r="G149" s="253"/>
      <c r="H149" s="253"/>
      <c r="I149" s="253"/>
      <c r="J149" s="253"/>
      <c r="K149" s="213">
        <f t="shared" si="30"/>
        <v>5.0000000000001002E-2</v>
      </c>
      <c r="L149" s="243">
        <f t="shared" ca="1" si="31"/>
        <v>4374.4652862357143</v>
      </c>
      <c r="M149" s="205">
        <f t="shared" si="29"/>
        <v>1.6296604788702924</v>
      </c>
      <c r="N149" s="253"/>
      <c r="O149" s="258"/>
      <c r="P149" s="253"/>
      <c r="Q149" s="213">
        <f>$K$146</f>
        <v>0.20000000000000101</v>
      </c>
      <c r="R149" s="205" t="str">
        <f>IF($M$146-$I$174&gt;0,((($M$145+$M$146)/2)-$I$174)*($L$146-$L$145),IF((($M$145-$I$174)*($M$146-$I$174)&lt;0),(($L$146-$L$145)/($M$145-$M$146))*(($M$145-$I$174)^2)*0.5,""))</f>
        <v/>
      </c>
      <c r="S149" s="253"/>
      <c r="T149" s="253"/>
      <c r="U149" s="213">
        <f>$K$146</f>
        <v>0.20000000000000101</v>
      </c>
      <c r="V149" s="205">
        <f ca="1">IF($M$146-$I$175&gt;0,((($M$145+$M$146)/2)-$I$175)*($L$146-$L$145),IF((($M$145-$I$175)*($M$146-$I$175)&lt;0),(($L$146-$L$145)/($M$145-$M$146))*(($M$145-$I$175)^2)*0.5,""))</f>
        <v>564.48977625092709</v>
      </c>
      <c r="W149" s="253"/>
      <c r="X149" s="253"/>
      <c r="Y149" s="213">
        <f>$K$146</f>
        <v>0.20000000000000101</v>
      </c>
      <c r="Z149" s="205">
        <f ca="1">IF($M$146-$I$176&gt;0,((($M$145+$M$146)/2)-$I$176)*($L$146-$L$145),IF((($M$145-$I$176)*($M$146-$I$176)&lt;0),(($L$146-$L$145)/($M$145-$M$146))*(($M$145-$I$176)^2)*0.5,""))</f>
        <v>564.48977625092709</v>
      </c>
      <c r="AA149" s="253"/>
      <c r="AB149" s="253"/>
      <c r="AC149" s="253"/>
      <c r="AD149" s="253"/>
      <c r="AE149" s="253"/>
      <c r="AF149" s="253"/>
      <c r="AG149" s="253"/>
      <c r="AH149" s="253"/>
      <c r="AI149" s="253"/>
      <c r="AJ149" s="253"/>
      <c r="AK149" s="266"/>
      <c r="AL149" s="417"/>
      <c r="BS149" s="301"/>
      <c r="BT149" s="140"/>
      <c r="BU149" s="140"/>
      <c r="BV149" s="140"/>
      <c r="BW149" s="140"/>
      <c r="BX149" s="140"/>
      <c r="BY149" s="140"/>
      <c r="BZ149" s="302"/>
    </row>
    <row r="150" spans="1:78" ht="12" thickBot="1">
      <c r="A150" s="275"/>
      <c r="B150" s="253"/>
      <c r="C150" s="206">
        <f>'Load Duration Curves'!B15</f>
        <v>0.7</v>
      </c>
      <c r="D150" s="239">
        <f ca="1">'Load Duration Curves'!C15</f>
        <v>8.8374610908109275E-2</v>
      </c>
      <c r="E150" s="240">
        <f ca="1">'Load Duration Curves'!D15</f>
        <v>388.14129110841594</v>
      </c>
      <c r="F150" s="253"/>
      <c r="G150" s="253"/>
      <c r="H150" s="253"/>
      <c r="I150" s="253"/>
      <c r="J150" s="253"/>
      <c r="K150" s="214">
        <f t="shared" si="30"/>
        <v>9.9920072216264108E-16</v>
      </c>
      <c r="L150" s="246">
        <f t="shared" ca="1" si="31"/>
        <v>4375.9512789275532</v>
      </c>
      <c r="M150" s="209">
        <f t="shared" si="29"/>
        <v>3.2567158547341585E-14</v>
      </c>
      <c r="N150" s="253"/>
      <c r="O150" s="258"/>
      <c r="P150" s="253"/>
      <c r="Q150" s="213">
        <f>$K$147</f>
        <v>0.15000000000000099</v>
      </c>
      <c r="R150" s="205" t="str">
        <f>IF($M$147-$I$174&gt;0,((($M$146+$M$147)/2)-$I$174)*($L$147-$L$146),IF((($M$146-$I$174)*($M$147-$I$174)&lt;0),(($L$147-$L$146)/($M$146-$M$147))*(($M$146-$I$174)^2)*0.5,""))</f>
        <v/>
      </c>
      <c r="S150" s="253"/>
      <c r="T150" s="253"/>
      <c r="U150" s="213">
        <f>$K$147</f>
        <v>0.15000000000000099</v>
      </c>
      <c r="V150" s="205">
        <f ca="1">IF($M$147-$I$175&gt;0,((($M$146+$M$147)/2)-$I$175)*($L$147-$L$146),IF((($M$146-$I$175)*($M$147-$I$175)&lt;0),(($L$147-$L$146)/($M$146-$M$147))*(($M$146-$I$175)^2)*0.5,""))</f>
        <v>183.07776527057189</v>
      </c>
      <c r="W150" s="253"/>
      <c r="X150" s="253"/>
      <c r="Y150" s="213">
        <f>$K$147</f>
        <v>0.15000000000000099</v>
      </c>
      <c r="Z150" s="205">
        <f ca="1">IF($M$147-$I$176&gt;0,((($M$146+$M$147)/2)-$I$176)*($L$147-$L$146),IF((($M$146-$I$176)*($M$147-$I$176)&lt;0),(($L$147-$L$146)/($M$146-$M$147))*(($M$146-$I$176)^2)*0.5,""))</f>
        <v>183.07776527057189</v>
      </c>
      <c r="AA150" s="253"/>
      <c r="AB150" s="253"/>
      <c r="AC150" s="253"/>
      <c r="AD150" s="253"/>
      <c r="AE150" s="253"/>
      <c r="AF150" s="253"/>
      <c r="AG150" s="253"/>
      <c r="AH150" s="253"/>
      <c r="AI150" s="253"/>
      <c r="AJ150" s="253"/>
      <c r="AK150" s="266"/>
      <c r="AL150" s="417"/>
      <c r="BS150" s="301"/>
      <c r="BT150" s="140"/>
      <c r="BU150" s="140"/>
      <c r="BV150" s="140"/>
      <c r="BW150" s="140"/>
      <c r="BX150" s="140"/>
      <c r="BY150" s="140"/>
      <c r="BZ150" s="302"/>
    </row>
    <row r="151" spans="1:78">
      <c r="A151" s="275"/>
      <c r="B151" s="253"/>
      <c r="C151" s="206">
        <f>'Load Duration Curves'!B16</f>
        <v>0.65</v>
      </c>
      <c r="D151" s="239">
        <f ca="1">'Load Duration Curves'!C16</f>
        <v>0.15252402219515501</v>
      </c>
      <c r="E151" s="240">
        <f ca="1">'Load Duration Curves'!D16</f>
        <v>669.88550548112084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f ca="1">IF($M$148-$I$175&gt;0,((($M$147+$M$148)/2)-$I$175)*($L$148-$L$147),IF((($M$147-$I$175)*($M$148-$I$175)&lt;0),(($L$148-$L$147)/($M$147-$M$148))*(($M$147-$I$175)^2)*0.5,""))</f>
        <v>48.433271235601005</v>
      </c>
      <c r="W151" s="253"/>
      <c r="X151" s="258"/>
      <c r="Y151" s="213">
        <f>$K$148</f>
        <v>0.100000000000001</v>
      </c>
      <c r="Z151" s="205">
        <f ca="1">IF($M$148-$I$176&gt;0,((($M$147+$M$148)/2)-$I$176)*($L$148-$L$147),IF((($M$147-$I$176)*($M$148-$I$176)&lt;0),(($L$148-$L$147)/($M$147-$M$148))*(($M$147-$I$176)^2)*0.5,""))</f>
        <v>48.433271235601005</v>
      </c>
      <c r="AA151" s="253"/>
      <c r="AB151" s="253"/>
      <c r="AC151" s="253"/>
      <c r="AD151" s="253"/>
      <c r="AE151" s="253"/>
      <c r="AF151" s="253"/>
      <c r="AG151" s="253"/>
      <c r="AH151" s="253"/>
      <c r="AI151" s="253"/>
      <c r="AJ151" s="253"/>
      <c r="AK151" s="266"/>
      <c r="AL151" s="417"/>
      <c r="BS151" s="301"/>
      <c r="BT151" s="140"/>
      <c r="BU151" s="140"/>
      <c r="BV151" s="140"/>
      <c r="BW151" s="140"/>
      <c r="BX151" s="140"/>
      <c r="BY151" s="140"/>
      <c r="BZ151" s="302"/>
    </row>
    <row r="152" spans="1:78">
      <c r="A152" s="275"/>
      <c r="B152" s="253"/>
      <c r="C152" s="206">
        <f>'Load Duration Curves'!B17</f>
        <v>0.6</v>
      </c>
      <c r="D152" s="239">
        <f ca="1">'Load Duration Curves'!C17</f>
        <v>0.2515225334957214</v>
      </c>
      <c r="E152" s="240">
        <f ca="1">'Load Duration Curves'!D17</f>
        <v>1104.6869671132083</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f ca="1">IF($M$149-$I$175&gt;0,((($M$148+$M$149)/2)-$I$175)*($L$149-$L$148),IF((($M$148-$I$175)*($M$149-$I$175)&lt;0),(($L$149-$L$148)/($M$148-$M$149))*(($M$148-$I$175)^2)*0.5,""))</f>
        <v>20.34197391895275</v>
      </c>
      <c r="W152" s="253"/>
      <c r="X152" s="258"/>
      <c r="Y152" s="213">
        <f>$K$149</f>
        <v>5.0000000000001002E-2</v>
      </c>
      <c r="Z152" s="205">
        <f ca="1">IF($M$149-$I$176&gt;0,((($M$148+$M$149)/2)-$I$176)*($L$149-$L$148),IF((($M$148-$I$176)*($M$149-$I$176)&lt;0),(($L$149-$L$148)/($M$148-$M$149))*(($M$148-$I$176)^2)*0.5,""))</f>
        <v>20.34197391895275</v>
      </c>
      <c r="AA152" s="253"/>
      <c r="AB152" s="253"/>
      <c r="AC152" s="253"/>
      <c r="AD152" s="253"/>
      <c r="AE152" s="253"/>
      <c r="AF152" s="253"/>
      <c r="AG152" s="253"/>
      <c r="AH152" s="253"/>
      <c r="AI152" s="253"/>
      <c r="AJ152" s="253"/>
      <c r="AK152" s="266"/>
      <c r="AL152" s="417"/>
      <c r="BS152" s="301"/>
      <c r="BT152" s="140"/>
      <c r="BU152" s="140"/>
      <c r="BV152" s="140"/>
      <c r="BW152" s="140"/>
      <c r="BX152" s="140"/>
      <c r="BY152" s="140"/>
      <c r="BZ152" s="302"/>
    </row>
    <row r="153" spans="1:78">
      <c r="A153" s="275"/>
      <c r="B153" s="253"/>
      <c r="C153" s="206">
        <f>'Load Duration Curves'!B18</f>
        <v>0.55000000000000104</v>
      </c>
      <c r="D153" s="239">
        <f ca="1">'Load Duration Curves'!C18</f>
        <v>0.37149817295977072</v>
      </c>
      <c r="E153" s="240">
        <f ca="1">'Load Duration Curves'!D18</f>
        <v>1631.619975639313</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1.2108317808899711</v>
      </c>
      <c r="W153" s="253"/>
      <c r="X153" s="258"/>
      <c r="Y153" s="213">
        <f>$K$150</f>
        <v>9.9920072216264108E-16</v>
      </c>
      <c r="Z153" s="205">
        <f ca="1">IF($M$150-$I$176&gt;0,((($M$149+$M$150)/2)-$I$176)*($L$150-$L$149),IF((($M$149-$I$176)*($M$150-$I$176)&lt;0),(($L$150-$L$149)/($M$149-$M$150))*(($M$149-$I$176)^2)*0.5,""))</f>
        <v>1.2108317808899711</v>
      </c>
      <c r="AA153" s="253"/>
      <c r="AB153" s="253"/>
      <c r="AC153" s="253"/>
      <c r="AD153" s="253"/>
      <c r="AE153" s="253"/>
      <c r="AF153" s="253"/>
      <c r="AG153" s="253"/>
      <c r="AH153" s="253"/>
      <c r="AI153" s="253"/>
      <c r="AJ153" s="253"/>
      <c r="AK153" s="266"/>
      <c r="AL153" s="417"/>
      <c r="BS153" s="301"/>
      <c r="BT153" s="140"/>
      <c r="BU153" s="140"/>
      <c r="BV153" s="140"/>
      <c r="BW153" s="140"/>
      <c r="BX153" s="140"/>
      <c r="BY153" s="140"/>
      <c r="BZ153" s="302"/>
    </row>
    <row r="154" spans="1:78">
      <c r="A154" s="275"/>
      <c r="B154" s="253"/>
      <c r="C154" s="206">
        <f>'Load Duration Curves'!B19</f>
        <v>0.500000000000001</v>
      </c>
      <c r="D154" s="239">
        <f ca="1">'Load Duration Curves'!C19</f>
        <v>0.51319529029632982</v>
      </c>
      <c r="E154" s="240">
        <f ca="1">'Load Duration Curves'!D19</f>
        <v>2253.9537149814805</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71969.77440842145</v>
      </c>
      <c r="W154" s="253"/>
      <c r="X154" s="258"/>
      <c r="Y154" s="204" t="s">
        <v>155</v>
      </c>
      <c r="Z154" s="205">
        <f ca="1">SUM(Z130:Z153)*PowerFactor</f>
        <v>71969.77440842145</v>
      </c>
      <c r="AA154" s="253"/>
      <c r="AB154" s="253"/>
      <c r="AC154" s="253"/>
      <c r="AD154" s="253"/>
      <c r="AE154" s="253"/>
      <c r="AF154" s="253"/>
      <c r="AG154" s="253"/>
      <c r="AH154" s="253"/>
      <c r="AI154" s="253"/>
      <c r="AJ154" s="253"/>
      <c r="AK154" s="266"/>
      <c r="AL154" s="417"/>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0.65854648802265692</v>
      </c>
      <c r="E155" s="240">
        <f ca="1">'Load Duration Curves'!D20</f>
        <v>2892.3361753955091</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42.851150344942852</v>
      </c>
      <c r="W155" s="253"/>
      <c r="X155" s="258"/>
      <c r="Y155" s="208" t="s">
        <v>156</v>
      </c>
      <c r="Z155" s="209" cm="1">
        <f t="array" aca="1" ref="Z155" ca="1">Z154*30%*INDEX(N_2_PoF,0,7)*Winter_PV_Factor</f>
        <v>0</v>
      </c>
      <c r="AA155" s="253"/>
      <c r="AB155" s="253"/>
      <c r="AC155" s="253"/>
      <c r="AD155" s="253"/>
      <c r="AE155" s="253"/>
      <c r="AF155" s="253"/>
      <c r="AG155" s="253"/>
      <c r="AH155" s="253"/>
      <c r="AI155" s="253"/>
      <c r="AJ155" s="253"/>
      <c r="AK155" s="266"/>
      <c r="AL155" s="417"/>
      <c r="BS155" s="301"/>
      <c r="BT155" s="140"/>
      <c r="BU155" s="140"/>
      <c r="BV155" s="140"/>
      <c r="BW155" s="140"/>
      <c r="BX155" s="140"/>
      <c r="BY155" s="140"/>
      <c r="BZ155" s="302"/>
    </row>
    <row r="156" spans="1:78">
      <c r="A156" s="275"/>
      <c r="B156" s="253"/>
      <c r="C156" s="206">
        <f>'Load Duration Curves'!B21</f>
        <v>0.40000000000000102</v>
      </c>
      <c r="D156" s="239">
        <f ca="1">'Load Duration Curves'!C21</f>
        <v>0.79083773176333172</v>
      </c>
      <c r="E156" s="240">
        <f ca="1">'Load Duration Curves'!D21</f>
        <v>3473.3593179045529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7"/>
      <c r="BS156" s="301"/>
      <c r="BT156" s="140"/>
      <c r="BU156" s="140"/>
      <c r="BV156" s="140"/>
      <c r="BW156" s="140"/>
      <c r="BX156" s="140"/>
      <c r="BY156" s="140"/>
      <c r="BZ156" s="302"/>
    </row>
    <row r="157" spans="1:78">
      <c r="A157" s="275"/>
      <c r="B157" s="253"/>
      <c r="C157" s="206">
        <f>'Load Duration Curves'!B22</f>
        <v>0.35000000000000098</v>
      </c>
      <c r="D157" s="239">
        <f ca="1">'Load Duration Curves'!C22</f>
        <v>0.88408444985778178</v>
      </c>
      <c r="E157" s="240">
        <f ca="1">'Load Duration Curves'!D22</f>
        <v>3882.8989037753777</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7"/>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0.93970767356869467</v>
      </c>
      <c r="E158" s="240">
        <f ca="1">'Load Duration Curves'!D23</f>
        <v>4127.1961023137073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7"/>
      <c r="BS158" s="303"/>
      <c r="BT158" s="304"/>
      <c r="BU158" s="304"/>
      <c r="BV158" s="304"/>
      <c r="BW158" s="304"/>
      <c r="BX158" s="304"/>
      <c r="BY158" s="304"/>
      <c r="BZ158" s="305"/>
    </row>
    <row r="159" spans="1:78">
      <c r="A159" s="275"/>
      <c r="B159" s="253"/>
      <c r="C159" s="206">
        <f>'Load Duration Curves'!B24</f>
        <v>0.250000000000001</v>
      </c>
      <c r="D159" s="239">
        <f ca="1">'Load Duration Curves'!C24</f>
        <v>0.96657193124902607</v>
      </c>
      <c r="E159" s="240">
        <f ca="1">'Load Duration Curves'!D24</f>
        <v>4245.1839220457223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7"/>
    </row>
    <row r="160" spans="1:78">
      <c r="A160" s="275"/>
      <c r="B160" s="253"/>
      <c r="C160" s="206">
        <f>'Load Duration Curves'!B25</f>
        <v>0.20000000000000101</v>
      </c>
      <c r="D160" s="239">
        <f ca="1">'Load Duration Curves'!C25</f>
        <v>0.98409798348883926</v>
      </c>
      <c r="E160" s="240">
        <f ca="1">'Load Duration Curves'!D25</f>
        <v>4322.1583434829818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7"/>
    </row>
    <row r="161" spans="1:38">
      <c r="A161" s="275"/>
      <c r="B161" s="253"/>
      <c r="C161" s="206">
        <f>'Load Duration Curves'!B26</f>
        <v>0.15000000000000099</v>
      </c>
      <c r="D161" s="239">
        <f ca="1">'Load Duration Curves'!C26</f>
        <v>0.99140614426837526</v>
      </c>
      <c r="E161" s="240">
        <f ca="1">'Load Duration Curves'!D26</f>
        <v>4354.255785626704</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7"/>
    </row>
    <row r="162" spans="1:38">
      <c r="A162" s="275"/>
      <c r="B162" s="253"/>
      <c r="C162" s="206">
        <f>'Load Duration Curves'!B27</f>
        <v>0.100000000000001</v>
      </c>
      <c r="D162" s="239">
        <f ca="1">'Load Duration Curves'!C27</f>
        <v>0.99411287048301822</v>
      </c>
      <c r="E162" s="240">
        <f ca="1">'Load Duration Curves'!D27</f>
        <v>4366.1437271614159</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7"/>
    </row>
    <row r="163" spans="1:38">
      <c r="A163" s="275"/>
      <c r="B163" s="253"/>
      <c r="C163" s="206">
        <f>'Load Duration Curves'!B28</f>
        <v>5.0000000000001002E-2</v>
      </c>
      <c r="D163" s="239">
        <f ca="1">'Load Duration Curves'!C28</f>
        <v>0.99600757883326829</v>
      </c>
      <c r="E163" s="240">
        <f ca="1">'Load Duration Curves'!D28</f>
        <v>4374.4652862357143</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7"/>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7"/>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7"/>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7"/>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7"/>
    </row>
    <row r="168" spans="1:38" ht="12">
      <c r="A168" s="275"/>
      <c r="B168" s="253"/>
      <c r="C168" s="402" t="s">
        <v>163</v>
      </c>
      <c r="D168" s="405"/>
      <c r="E168" s="403"/>
      <c r="F168" s="253"/>
      <c r="G168" s="253"/>
      <c r="H168" s="402" t="s">
        <v>164</v>
      </c>
      <c r="I168" s="403"/>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7"/>
    </row>
    <row r="169" spans="1:38" ht="12" customHeight="1" thickBot="1">
      <c r="A169" s="275"/>
      <c r="B169" s="253"/>
      <c r="C169" s="146"/>
      <c r="D169" s="394"/>
      <c r="E169" s="395"/>
      <c r="F169" s="253"/>
      <c r="G169" s="253"/>
      <c r="H169" s="393"/>
      <c r="I169" s="404"/>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7"/>
    </row>
    <row r="170" spans="1:38" ht="15" thickBot="1">
      <c r="A170" s="275"/>
      <c r="B170" s="253"/>
      <c r="C170" s="146" t="s">
        <v>165</v>
      </c>
      <c r="D170" s="394" cm="1">
        <f t="array" ref="D170">INDEX(SCR_BAU,0,7)</f>
        <v>47.4</v>
      </c>
      <c r="E170" s="395"/>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7"/>
    </row>
    <row r="171" spans="1:38">
      <c r="A171" s="275"/>
      <c r="B171" s="253"/>
      <c r="C171" s="146" t="s">
        <v>166</v>
      </c>
      <c r="D171" s="394" cm="1">
        <f t="array" ref="D171">INDEX(SCR_BAU_N_1,0,7)</f>
        <v>0</v>
      </c>
      <c r="E171" s="395"/>
      <c r="F171" s="253"/>
      <c r="G171" s="257"/>
      <c r="H171" s="146" t="s">
        <v>165</v>
      </c>
      <c r="I171" s="249">
        <f>$D$170+$D$182</f>
        <v>47.4</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7"/>
    </row>
    <row r="172" spans="1:38" ht="12" thickBot="1">
      <c r="A172" s="275"/>
      <c r="B172" s="253"/>
      <c r="C172" s="146" t="s">
        <v>167</v>
      </c>
      <c r="D172" s="394" cm="1">
        <f t="array" ref="D172">INDEX(SCR_BAU_N_2,0,7)</f>
        <v>0</v>
      </c>
      <c r="E172" s="395"/>
      <c r="F172" s="253"/>
      <c r="G172" s="256"/>
      <c r="H172" s="146" t="s">
        <v>166</v>
      </c>
      <c r="I172" s="249">
        <f>$D$171+$D$183</f>
        <v>0</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7"/>
    </row>
    <row r="173" spans="1:38">
      <c r="A173" s="275"/>
      <c r="B173" s="253"/>
      <c r="C173" s="146" t="s">
        <v>168</v>
      </c>
      <c r="D173" s="394" cm="1">
        <f t="array" ref="D173">INDEX(WCR_BAU,0,7)</f>
        <v>48.3</v>
      </c>
      <c r="E173" s="395"/>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7"/>
    </row>
    <row r="174" spans="1:38">
      <c r="A174" s="275"/>
      <c r="B174" s="253"/>
      <c r="C174" s="146" t="s">
        <v>169</v>
      </c>
      <c r="D174" s="394" cm="1">
        <f t="array" ref="D174">INDEX(WCR_BAU_N_1,0,7)</f>
        <v>0</v>
      </c>
      <c r="E174" s="395"/>
      <c r="F174" s="258"/>
      <c r="G174" s="269"/>
      <c r="H174" s="146" t="s">
        <v>168</v>
      </c>
      <c r="I174" s="249">
        <f>$D$173+$D$182</f>
        <v>48.3</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7"/>
    </row>
    <row r="175" spans="1:38" ht="12" thickBot="1">
      <c r="A175" s="275"/>
      <c r="B175" s="253"/>
      <c r="C175" s="141" t="s">
        <v>170</v>
      </c>
      <c r="D175" s="396" cm="1">
        <f t="array" ref="D175">INDEX(WCR_BAU_N_2,0,7)</f>
        <v>0</v>
      </c>
      <c r="E175" s="397"/>
      <c r="F175" s="258"/>
      <c r="G175" s="269"/>
      <c r="H175" s="146" t="s">
        <v>169</v>
      </c>
      <c r="I175" s="249">
        <f>$D$174+$D$183</f>
        <v>0</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7"/>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7"/>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7"/>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7"/>
    </row>
    <row r="179" spans="1:38">
      <c r="A179" s="275"/>
      <c r="B179" s="253"/>
      <c r="C179" s="402" t="s">
        <v>171</v>
      </c>
      <c r="D179" s="403"/>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7"/>
    </row>
    <row r="180" spans="1:38" ht="12" thickBot="1">
      <c r="A180" s="275"/>
      <c r="B180" s="253"/>
      <c r="C180" s="393"/>
      <c r="D180" s="404"/>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7"/>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7"/>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7"/>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7"/>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7"/>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7"/>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7"/>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7"/>
    </row>
    <row r="188" spans="1:38">
      <c r="A188" s="275"/>
      <c r="B188" s="253"/>
      <c r="C188" s="402" t="s">
        <v>175</v>
      </c>
      <c r="D188" s="403"/>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7"/>
    </row>
    <row r="189" spans="1:38" ht="12" thickBot="1">
      <c r="A189" s="275"/>
      <c r="B189" s="253"/>
      <c r="C189" s="393"/>
      <c r="D189" s="404"/>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7"/>
    </row>
    <row r="190" spans="1:38" ht="1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7"/>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7"/>
    </row>
    <row r="192" spans="1:38">
      <c r="D192" s="140"/>
      <c r="E192" s="140"/>
      <c r="F192" s="140"/>
      <c r="G192" s="140"/>
      <c r="H192" s="140"/>
      <c r="I192" s="140"/>
      <c r="J192" s="140"/>
      <c r="K192" s="140"/>
      <c r="L192" s="140"/>
      <c r="M192" s="445" t="s">
        <v>113</v>
      </c>
      <c r="N192" s="445"/>
      <c r="O192" s="445"/>
      <c r="P192" s="445"/>
      <c r="Q192" s="445"/>
      <c r="R192" s="445"/>
      <c r="S192" s="445"/>
      <c r="T192" s="445"/>
      <c r="U192" s="445"/>
      <c r="V192" s="445"/>
      <c r="W192" s="445"/>
      <c r="X192" s="445"/>
      <c r="Y192" s="445"/>
      <c r="Z192" s="445"/>
      <c r="AA192" s="445"/>
      <c r="AB192" s="445"/>
      <c r="AC192" s="445"/>
      <c r="AD192" s="445"/>
      <c r="AE192" s="445"/>
      <c r="AF192" s="445"/>
      <c r="AG192" s="445"/>
      <c r="AH192" s="445"/>
      <c r="AI192" s="445"/>
      <c r="AJ192" s="445"/>
      <c r="AK192" s="445"/>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P40" sqref="P40"/>
    </sheetView>
  </sheetViews>
  <sheetFormatPr defaultRowHeight="11.45"/>
  <cols>
    <col min="2" max="2" width="26.7109375" customWidth="1"/>
    <col min="4" max="4" width="12" bestFit="1" customWidth="1"/>
  </cols>
  <sheetData>
    <row r="1" spans="1:4" ht="12">
      <c r="A1" s="446" t="s">
        <v>177</v>
      </c>
      <c r="B1" s="446"/>
    </row>
    <row r="2" spans="1:4">
      <c r="A2" s="447" t="str">
        <f ca="1">IF(AND(C5="Good",C6="Good",C7="Good",C8="Good")=TRUE,"Good","Bad")</f>
        <v>Good</v>
      </c>
      <c r="B2" s="447"/>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35" sqref="G35"/>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4.9258496807087768</v>
      </c>
      <c r="C5" s="166">
        <f ca="1"/>
        <v>5.5776720154519728</v>
      </c>
      <c r="D5" s="7">
        <f ca="1"/>
        <v>7.2257468498762236</v>
      </c>
      <c r="E5" s="7">
        <f ca="1"/>
        <v>7.9986258091541629</v>
      </c>
      <c r="F5" s="7">
        <f ca="1"/>
        <v>8.8096578006962787</v>
      </c>
      <c r="G5" s="7">
        <f ca="1"/>
        <v>9.7420825166626237</v>
      </c>
      <c r="H5" s="7">
        <f ca="1"/>
        <v>10.875592341874423</v>
      </c>
      <c r="I5" s="7">
        <f ca="1"/>
        <v>12.016160047870184</v>
      </c>
      <c r="J5" s="7">
        <f ca="1"/>
        <v>13.075822204581216</v>
      </c>
      <c r="K5" s="7">
        <f ca="1"/>
        <v>14.196456028161375</v>
      </c>
      <c r="L5" s="7">
        <f ca="1"/>
        <v>15.42104908144981</v>
      </c>
      <c r="M5" s="7">
        <f ca="1"/>
        <v>16.6981091044659</v>
      </c>
      <c r="N5" s="7">
        <f ca="1"/>
        <v>17.789186620198038</v>
      </c>
      <c r="O5" s="7">
        <f ca="1"/>
        <v>19.300879467951926</v>
      </c>
      <c r="P5" s="7">
        <f ca="1"/>
        <v>20.509023348238333</v>
      </c>
      <c r="Q5" s="7">
        <f ca="1"/>
        <v>20.509023348238333</v>
      </c>
      <c r="R5" s="7">
        <f ca="1"/>
        <v>20.509023348238333</v>
      </c>
      <c r="S5" s="7">
        <f ca="1"/>
        <v>20.509023348238333</v>
      </c>
      <c r="T5" s="7">
        <f ca="1"/>
        <v>20.509023348238333</v>
      </c>
      <c r="U5" s="7">
        <f ca="1"/>
        <v>20.509023348238333</v>
      </c>
      <c r="V5" s="7">
        <f ca="1"/>
        <v>20.509023348238333</v>
      </c>
      <c r="W5" s="7">
        <f ca="1"/>
        <v>20.509023348238333</v>
      </c>
      <c r="X5" s="7">
        <f ca="1"/>
        <v>20.509023348238333</v>
      </c>
      <c r="Y5" s="7">
        <f ca="1"/>
        <v>20.509023348238333</v>
      </c>
      <c r="Z5" s="7">
        <f ca="1"/>
        <v>20.509023348238333</v>
      </c>
      <c r="AA5" s="7">
        <f ca="1"/>
        <v>20.509023348238333</v>
      </c>
      <c r="AB5" s="7">
        <f ca="1"/>
        <v>20.509023348238333</v>
      </c>
      <c r="AC5" s="7">
        <f ca="1"/>
        <v>20.509023348238333</v>
      </c>
      <c r="AD5" s="7">
        <f ca="1"/>
        <v>20.509023348238333</v>
      </c>
      <c r="AE5" s="7">
        <f ca="1"/>
        <v>20.509023348238333</v>
      </c>
      <c r="AF5" s="7"/>
    </row>
    <row r="6" spans="1:32">
      <c r="A6" s="9" t="s">
        <v>194</v>
      </c>
      <c r="B6" s="135" cm="1">
        <f t="array" aca="1" ref="B6:AE6" ca="1">Total_EUE__MWh____Option_1</f>
        <v>130.61803413005433</v>
      </c>
      <c r="C6" s="167">
        <f ca="1"/>
        <v>147.90231145984237</v>
      </c>
      <c r="D6" s="135">
        <f ca="1"/>
        <v>191.60407032893067</v>
      </c>
      <c r="E6" s="135">
        <f ca="1"/>
        <v>212.09838843139474</v>
      </c>
      <c r="F6" s="135">
        <f ca="1"/>
        <v>233.60440489931318</v>
      </c>
      <c r="G6" s="135">
        <f ca="1"/>
        <v>258.3293744514238</v>
      </c>
      <c r="H6" s="135">
        <f ca="1"/>
        <v>288.38648837759683</v>
      </c>
      <c r="I6" s="135">
        <f ca="1"/>
        <v>318.63075509422868</v>
      </c>
      <c r="J6" s="135">
        <f ca="1"/>
        <v>346.72966121669339</v>
      </c>
      <c r="K6" s="135">
        <f ca="1"/>
        <v>376.44534409449989</v>
      </c>
      <c r="L6" s="135">
        <f ca="1"/>
        <v>408.91769863188819</v>
      </c>
      <c r="M6" s="135">
        <f ca="1"/>
        <v>442.7813121168295</v>
      </c>
      <c r="N6" s="135">
        <f ca="1"/>
        <v>471.71325471072709</v>
      </c>
      <c r="O6" s="135">
        <f ca="1"/>
        <v>511.79859242522775</v>
      </c>
      <c r="P6" s="135">
        <f ca="1"/>
        <v>543.83476665264743</v>
      </c>
      <c r="Q6" s="135">
        <f ca="1"/>
        <v>543.83476665264743</v>
      </c>
      <c r="R6" s="135">
        <f ca="1"/>
        <v>543.83476665264743</v>
      </c>
      <c r="S6" s="135">
        <f ca="1"/>
        <v>543.83476665264743</v>
      </c>
      <c r="T6" s="135">
        <f ca="1"/>
        <v>543.83476665264743</v>
      </c>
      <c r="U6" s="135">
        <f ca="1"/>
        <v>543.83476665264743</v>
      </c>
      <c r="V6" s="135">
        <f ca="1"/>
        <v>543.83476665264743</v>
      </c>
      <c r="W6" s="135">
        <f ca="1"/>
        <v>543.83476665264743</v>
      </c>
      <c r="X6" s="135">
        <f ca="1"/>
        <v>543.83476665264743</v>
      </c>
      <c r="Y6" s="135">
        <f ca="1"/>
        <v>543.83476665264743</v>
      </c>
      <c r="Z6" s="135">
        <f ca="1"/>
        <v>543.83476665264743</v>
      </c>
      <c r="AA6" s="135">
        <f ca="1"/>
        <v>543.83476665264743</v>
      </c>
      <c r="AB6" s="135">
        <f ca="1"/>
        <v>543.83476665264743</v>
      </c>
      <c r="AC6" s="135">
        <f ca="1"/>
        <v>543.83476665264743</v>
      </c>
      <c r="AD6" s="135">
        <f ca="1"/>
        <v>543.83476665264743</v>
      </c>
      <c r="AE6" s="135">
        <f ca="1"/>
        <v>543.83476665264743</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4.9166406333423129</v>
      </c>
      <c r="C10" s="166">
        <f ca="1"/>
        <v>5.5776720154519728</v>
      </c>
      <c r="D10" s="7">
        <f ca="1"/>
        <v>7.2257468498762236</v>
      </c>
      <c r="E10" s="7">
        <f ca="1"/>
        <v>7.9986258091541629</v>
      </c>
      <c r="F10" s="7">
        <f ca="1"/>
        <v>8.8096578006962787</v>
      </c>
      <c r="G10" s="7">
        <f ca="1"/>
        <v>9.7420825166626237</v>
      </c>
      <c r="H10" s="7">
        <f ca="1"/>
        <v>10.875592341874423</v>
      </c>
      <c r="I10" s="7">
        <f ca="1"/>
        <v>12.016160047870184</v>
      </c>
      <c r="J10" s="7">
        <f ca="1"/>
        <v>13.075822204581216</v>
      </c>
      <c r="K10" s="7">
        <f ca="1"/>
        <v>14.196456028161375</v>
      </c>
      <c r="L10" s="7">
        <f ca="1"/>
        <v>15.42104908144981</v>
      </c>
      <c r="M10" s="7">
        <f ca="1"/>
        <v>16.6981091044659</v>
      </c>
      <c r="N10" s="7">
        <f ca="1"/>
        <v>17.789186620198038</v>
      </c>
      <c r="O10" s="7">
        <f ca="1"/>
        <v>19.300879467951926</v>
      </c>
      <c r="P10" s="7">
        <f ca="1"/>
        <v>20.509023348238333</v>
      </c>
      <c r="Q10" s="7">
        <f ca="1"/>
        <v>20.509023348238333</v>
      </c>
      <c r="R10" s="7">
        <f ca="1"/>
        <v>20.509023348238333</v>
      </c>
      <c r="S10" s="7">
        <f ca="1"/>
        <v>20.509023348238333</v>
      </c>
      <c r="T10" s="7">
        <f ca="1"/>
        <v>20.509023348238333</v>
      </c>
      <c r="U10" s="7">
        <f ca="1"/>
        <v>20.509023348238333</v>
      </c>
      <c r="V10" s="7">
        <f ca="1"/>
        <v>20.509023348238333</v>
      </c>
      <c r="W10" s="7">
        <f ca="1"/>
        <v>20.509023348238333</v>
      </c>
      <c r="X10" s="7">
        <f ca="1"/>
        <v>20.509023348238333</v>
      </c>
      <c r="Y10" s="7">
        <f ca="1"/>
        <v>20.509023348238333</v>
      </c>
      <c r="Z10" s="7">
        <f ca="1"/>
        <v>20.509023348238333</v>
      </c>
      <c r="AA10" s="7">
        <f ca="1"/>
        <v>20.509023348238333</v>
      </c>
      <c r="AB10" s="7">
        <f ca="1"/>
        <v>20.509023348238333</v>
      </c>
      <c r="AC10" s="7">
        <f ca="1"/>
        <v>20.509023348238333</v>
      </c>
      <c r="AD10" s="7">
        <f ca="1"/>
        <v>20.509023348238333</v>
      </c>
      <c r="AE10" s="7">
        <f ca="1"/>
        <v>20.509023348238333</v>
      </c>
      <c r="AF10" s="7"/>
    </row>
    <row r="11" spans="1:32">
      <c r="A11" s="355" t="s">
        <v>194</v>
      </c>
      <c r="B11" s="135" cm="1">
        <f t="array" aca="1" ref="B11:AE11" ca="1">Total_EUE__MWh____Option_2</f>
        <v>130.37383917056766</v>
      </c>
      <c r="C11" s="167">
        <f ca="1"/>
        <v>147.90231145984237</v>
      </c>
      <c r="D11" s="135">
        <f ca="1"/>
        <v>191.60407032893067</v>
      </c>
      <c r="E11" s="135">
        <f ca="1"/>
        <v>212.09838843139474</v>
      </c>
      <c r="F11" s="135">
        <f ca="1"/>
        <v>233.60440489931318</v>
      </c>
      <c r="G11" s="135">
        <f ca="1"/>
        <v>258.3293744514238</v>
      </c>
      <c r="H11" s="135">
        <f ca="1"/>
        <v>288.38648837759683</v>
      </c>
      <c r="I11" s="135">
        <f ca="1"/>
        <v>318.63075509422868</v>
      </c>
      <c r="J11" s="135">
        <f ca="1"/>
        <v>346.72966121669339</v>
      </c>
      <c r="K11" s="135">
        <f ca="1"/>
        <v>376.44534409449989</v>
      </c>
      <c r="L11" s="135">
        <f ca="1"/>
        <v>408.91769863188819</v>
      </c>
      <c r="M11" s="135">
        <f ca="1"/>
        <v>442.7813121168295</v>
      </c>
      <c r="N11" s="135">
        <f ca="1"/>
        <v>471.71325471072709</v>
      </c>
      <c r="O11" s="135">
        <f ca="1"/>
        <v>511.79859242522775</v>
      </c>
      <c r="P11" s="135">
        <f ca="1"/>
        <v>543.83476665264743</v>
      </c>
      <c r="Q11" s="135">
        <f ca="1"/>
        <v>543.83476665264743</v>
      </c>
      <c r="R11" s="135">
        <f ca="1"/>
        <v>543.83476665264743</v>
      </c>
      <c r="S11" s="135">
        <f ca="1"/>
        <v>543.83476665264743</v>
      </c>
      <c r="T11" s="135">
        <f ca="1"/>
        <v>543.83476665264743</v>
      </c>
      <c r="U11" s="135">
        <f ca="1"/>
        <v>543.83476665264743</v>
      </c>
      <c r="V11" s="135">
        <f ca="1"/>
        <v>543.83476665264743</v>
      </c>
      <c r="W11" s="135">
        <f ca="1"/>
        <v>543.83476665264743</v>
      </c>
      <c r="X11" s="135">
        <f ca="1"/>
        <v>543.83476665264743</v>
      </c>
      <c r="Y11" s="135">
        <f ca="1"/>
        <v>543.83476665264743</v>
      </c>
      <c r="Z11" s="135">
        <f ca="1"/>
        <v>543.83476665264743</v>
      </c>
      <c r="AA11" s="135">
        <f ca="1"/>
        <v>543.83476665264743</v>
      </c>
      <c r="AB11" s="135">
        <f ca="1"/>
        <v>543.83476665264743</v>
      </c>
      <c r="AC11" s="135">
        <f ca="1"/>
        <v>543.83476665264743</v>
      </c>
      <c r="AD11" s="135">
        <f ca="1"/>
        <v>543.83476665264743</v>
      </c>
      <c r="AE11" s="135">
        <f ca="1"/>
        <v>543.83476665264743</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4.9166406333423129</v>
      </c>
      <c r="C13" s="166">
        <f ca="1"/>
        <v>5.5776720154519728</v>
      </c>
      <c r="D13" s="7">
        <f ca="1"/>
        <v>7.2257468498762236</v>
      </c>
      <c r="E13" s="7">
        <f ca="1"/>
        <v>7.9986258091541629</v>
      </c>
      <c r="F13" s="7">
        <f ca="1"/>
        <v>8.8096578006962787</v>
      </c>
      <c r="G13" s="7">
        <f ca="1"/>
        <v>9.7420825166626237</v>
      </c>
      <c r="H13" s="7">
        <f ca="1"/>
        <v>10.875592341874423</v>
      </c>
      <c r="I13" s="7">
        <f ca="1"/>
        <v>12.016160047870184</v>
      </c>
      <c r="J13" s="7">
        <f ca="1"/>
        <v>13.075822204581216</v>
      </c>
      <c r="K13" s="7">
        <f ca="1"/>
        <v>14.196456028161375</v>
      </c>
      <c r="L13" s="7">
        <f ca="1"/>
        <v>15.42104908144981</v>
      </c>
      <c r="M13" s="7">
        <f ca="1"/>
        <v>16.6981091044659</v>
      </c>
      <c r="N13" s="7">
        <f ca="1"/>
        <v>17.789186620198038</v>
      </c>
      <c r="O13" s="7">
        <f ca="1"/>
        <v>19.300879467951926</v>
      </c>
      <c r="P13" s="7">
        <f ca="1"/>
        <v>20.509023348238333</v>
      </c>
      <c r="Q13" s="7">
        <f ca="1"/>
        <v>20.509023348238333</v>
      </c>
      <c r="R13" s="7">
        <f ca="1"/>
        <v>20.509023348238333</v>
      </c>
      <c r="S13" s="7">
        <f ca="1"/>
        <v>20.509023348238333</v>
      </c>
      <c r="T13" s="7">
        <f ca="1"/>
        <v>20.509023348238333</v>
      </c>
      <c r="U13" s="7">
        <f ca="1"/>
        <v>20.509023348238333</v>
      </c>
      <c r="V13" s="7">
        <f ca="1"/>
        <v>20.509023348238333</v>
      </c>
      <c r="W13" s="7">
        <f ca="1"/>
        <v>20.509023348238333</v>
      </c>
      <c r="X13" s="7">
        <f ca="1"/>
        <v>20.509023348238333</v>
      </c>
      <c r="Y13" s="7">
        <f ca="1"/>
        <v>20.509023348238333</v>
      </c>
      <c r="Z13" s="7">
        <f ca="1"/>
        <v>20.509023348238333</v>
      </c>
      <c r="AA13" s="7">
        <f ca="1"/>
        <v>20.509023348238333</v>
      </c>
      <c r="AB13" s="7">
        <f ca="1"/>
        <v>20.509023348238333</v>
      </c>
      <c r="AC13" s="7">
        <f ca="1"/>
        <v>20.509023348238333</v>
      </c>
      <c r="AD13" s="7">
        <f ca="1"/>
        <v>20.509023348238333</v>
      </c>
      <c r="AE13" s="7">
        <f ca="1"/>
        <v>20.509023348238333</v>
      </c>
      <c r="AF13" s="7"/>
    </row>
    <row r="14" spans="1:32">
      <c r="A14" s="355" t="s">
        <v>194</v>
      </c>
      <c r="B14" s="135" cm="1">
        <f t="array" aca="1" ref="B14:AE14" ca="1">Total_EUE__MWh____Option_3</f>
        <v>130.37383917056766</v>
      </c>
      <c r="C14" s="167">
        <f ca="1"/>
        <v>147.90231145984237</v>
      </c>
      <c r="D14" s="135">
        <f ca="1"/>
        <v>191.60407032893067</v>
      </c>
      <c r="E14" s="135">
        <f ca="1"/>
        <v>212.09838843139474</v>
      </c>
      <c r="F14" s="135">
        <f ca="1"/>
        <v>233.60440489931318</v>
      </c>
      <c r="G14" s="135">
        <f ca="1"/>
        <v>258.3293744514238</v>
      </c>
      <c r="H14" s="135">
        <f ca="1"/>
        <v>288.38648837759683</v>
      </c>
      <c r="I14" s="135">
        <f ca="1"/>
        <v>318.63075509422868</v>
      </c>
      <c r="J14" s="135">
        <f ca="1"/>
        <v>346.72966121669339</v>
      </c>
      <c r="K14" s="135">
        <f ca="1"/>
        <v>376.44534409449989</v>
      </c>
      <c r="L14" s="135">
        <f ca="1"/>
        <v>408.91769863188819</v>
      </c>
      <c r="M14" s="135">
        <f ca="1"/>
        <v>442.7813121168295</v>
      </c>
      <c r="N14" s="135">
        <f ca="1"/>
        <v>471.71325471072709</v>
      </c>
      <c r="O14" s="135">
        <f ca="1"/>
        <v>511.79859242522775</v>
      </c>
      <c r="P14" s="135">
        <f ca="1"/>
        <v>543.83476665264743</v>
      </c>
      <c r="Q14" s="135">
        <f ca="1"/>
        <v>543.83476665264743</v>
      </c>
      <c r="R14" s="135">
        <f ca="1"/>
        <v>543.83476665264743</v>
      </c>
      <c r="S14" s="135">
        <f ca="1"/>
        <v>543.83476665264743</v>
      </c>
      <c r="T14" s="135">
        <f ca="1"/>
        <v>543.83476665264743</v>
      </c>
      <c r="U14" s="135">
        <f ca="1"/>
        <v>543.83476665264743</v>
      </c>
      <c r="V14" s="135">
        <f ca="1"/>
        <v>543.83476665264743</v>
      </c>
      <c r="W14" s="135">
        <f ca="1"/>
        <v>543.83476665264743</v>
      </c>
      <c r="X14" s="135">
        <f ca="1"/>
        <v>543.83476665264743</v>
      </c>
      <c r="Y14" s="135">
        <f ca="1"/>
        <v>543.83476665264743</v>
      </c>
      <c r="Z14" s="135">
        <f ca="1"/>
        <v>543.83476665264743</v>
      </c>
      <c r="AA14" s="135">
        <f ca="1"/>
        <v>543.83476665264743</v>
      </c>
      <c r="AB14" s="135">
        <f ca="1"/>
        <v>543.83476665264743</v>
      </c>
      <c r="AC14" s="135">
        <f ca="1"/>
        <v>543.83476665264743</v>
      </c>
      <c r="AD14" s="135">
        <f ca="1"/>
        <v>543.83476665264743</v>
      </c>
      <c r="AE14" s="135">
        <f ca="1"/>
        <v>543.83476665264743</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4.9166406333423129</v>
      </c>
      <c r="C16" s="166">
        <f ca="1"/>
        <v>5.5776720154519728</v>
      </c>
      <c r="D16" s="7">
        <f ca="1"/>
        <v>7.2257468498762236</v>
      </c>
      <c r="E16" s="7">
        <f ca="1"/>
        <v>7.9986258091541629</v>
      </c>
      <c r="F16" s="7">
        <f ca="1"/>
        <v>8.8096578006962787</v>
      </c>
      <c r="G16" s="7">
        <f ca="1"/>
        <v>9.7420825166626237</v>
      </c>
      <c r="H16" s="7">
        <f ca="1"/>
        <v>10.875592341874423</v>
      </c>
      <c r="I16" s="7">
        <f ca="1"/>
        <v>12.016160047870184</v>
      </c>
      <c r="J16" s="7">
        <f ca="1"/>
        <v>13.075822204581216</v>
      </c>
      <c r="K16" s="7">
        <f ca="1"/>
        <v>14.196456028161375</v>
      </c>
      <c r="L16" s="7">
        <f ca="1"/>
        <v>15.42104908144981</v>
      </c>
      <c r="M16" s="7">
        <f ca="1"/>
        <v>16.6981091044659</v>
      </c>
      <c r="N16" s="7">
        <f ca="1"/>
        <v>17.789186620198038</v>
      </c>
      <c r="O16" s="7">
        <f ca="1"/>
        <v>19.300879467951926</v>
      </c>
      <c r="P16" s="7">
        <f ca="1"/>
        <v>20.509023348238333</v>
      </c>
      <c r="Q16" s="7">
        <f ca="1"/>
        <v>20.509023348238333</v>
      </c>
      <c r="R16" s="7">
        <f ca="1"/>
        <v>20.509023348238333</v>
      </c>
      <c r="S16" s="7">
        <f ca="1"/>
        <v>20.509023348238333</v>
      </c>
      <c r="T16" s="7">
        <f ca="1"/>
        <v>20.509023348238333</v>
      </c>
      <c r="U16" s="7">
        <f ca="1"/>
        <v>20.509023348238333</v>
      </c>
      <c r="V16" s="7">
        <f ca="1"/>
        <v>20.509023348238333</v>
      </c>
      <c r="W16" s="7">
        <f ca="1"/>
        <v>20.509023348238333</v>
      </c>
      <c r="X16" s="7">
        <f ca="1"/>
        <v>20.509023348238333</v>
      </c>
      <c r="Y16" s="7">
        <f ca="1"/>
        <v>20.509023348238333</v>
      </c>
      <c r="Z16" s="7">
        <f ca="1"/>
        <v>20.509023348238333</v>
      </c>
      <c r="AA16" s="7">
        <f ca="1"/>
        <v>20.509023348238333</v>
      </c>
      <c r="AB16" s="7">
        <f ca="1"/>
        <v>20.509023348238333</v>
      </c>
      <c r="AC16" s="7">
        <f ca="1"/>
        <v>20.509023348238333</v>
      </c>
      <c r="AD16" s="7">
        <f ca="1"/>
        <v>20.509023348238333</v>
      </c>
      <c r="AE16" s="7">
        <f ca="1"/>
        <v>20.509023348238333</v>
      </c>
      <c r="AF16" s="7"/>
    </row>
    <row r="17" spans="1:32">
      <c r="A17" s="355" t="s">
        <v>194</v>
      </c>
      <c r="B17" s="135" cm="1">
        <f t="array" aca="1" ref="B17:AE17" ca="1">Total_EUE__MWh____Option_4</f>
        <v>130.37383917056766</v>
      </c>
      <c r="C17" s="167">
        <f ca="1"/>
        <v>147.90231145984237</v>
      </c>
      <c r="D17" s="135">
        <f ca="1"/>
        <v>191.60407032893067</v>
      </c>
      <c r="E17" s="135">
        <f ca="1"/>
        <v>212.09838843139474</v>
      </c>
      <c r="F17" s="135">
        <f ca="1"/>
        <v>233.60440489931318</v>
      </c>
      <c r="G17" s="135">
        <f ca="1"/>
        <v>258.3293744514238</v>
      </c>
      <c r="H17" s="135">
        <f ca="1"/>
        <v>288.38648837759683</v>
      </c>
      <c r="I17" s="135">
        <f ca="1"/>
        <v>318.63075509422868</v>
      </c>
      <c r="J17" s="135">
        <f ca="1"/>
        <v>346.72966121669339</v>
      </c>
      <c r="K17" s="135">
        <f ca="1"/>
        <v>376.44534409449989</v>
      </c>
      <c r="L17" s="135">
        <f ca="1"/>
        <v>408.91769863188819</v>
      </c>
      <c r="M17" s="135">
        <f ca="1"/>
        <v>442.7813121168295</v>
      </c>
      <c r="N17" s="135">
        <f ca="1"/>
        <v>471.71325471072709</v>
      </c>
      <c r="O17" s="135">
        <f ca="1"/>
        <v>511.79859242522775</v>
      </c>
      <c r="P17" s="135">
        <f ca="1"/>
        <v>543.83476665264743</v>
      </c>
      <c r="Q17" s="135">
        <f ca="1"/>
        <v>543.83476665264743</v>
      </c>
      <c r="R17" s="135">
        <f ca="1"/>
        <v>543.83476665264743</v>
      </c>
      <c r="S17" s="135">
        <f ca="1"/>
        <v>543.83476665264743</v>
      </c>
      <c r="T17" s="135">
        <f ca="1"/>
        <v>543.83476665264743</v>
      </c>
      <c r="U17" s="135">
        <f ca="1"/>
        <v>543.83476665264743</v>
      </c>
      <c r="V17" s="135">
        <f ca="1"/>
        <v>543.83476665264743</v>
      </c>
      <c r="W17" s="135">
        <f ca="1"/>
        <v>543.83476665264743</v>
      </c>
      <c r="X17" s="135">
        <f ca="1"/>
        <v>543.83476665264743</v>
      </c>
      <c r="Y17" s="135">
        <f ca="1"/>
        <v>543.83476665264743</v>
      </c>
      <c r="Z17" s="135">
        <f ca="1"/>
        <v>543.83476665264743</v>
      </c>
      <c r="AA17" s="135">
        <f ca="1"/>
        <v>543.83476665264743</v>
      </c>
      <c r="AB17" s="135">
        <f ca="1"/>
        <v>543.83476665264743</v>
      </c>
      <c r="AC17" s="135">
        <f ca="1"/>
        <v>543.83476665264743</v>
      </c>
      <c r="AD17" s="135">
        <f ca="1"/>
        <v>543.83476665264743</v>
      </c>
      <c r="AE17" s="135">
        <f ca="1"/>
        <v>543.83476665264743</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4.9166406333423129</v>
      </c>
      <c r="C19" s="166">
        <f ca="1"/>
        <v>5.5776720154519728</v>
      </c>
      <c r="D19" s="7">
        <f ca="1"/>
        <v>7.2257468498762236</v>
      </c>
      <c r="E19" s="7">
        <f ca="1"/>
        <v>0</v>
      </c>
      <c r="F19" s="7">
        <f ca="1"/>
        <v>0</v>
      </c>
      <c r="G19" s="7">
        <f ca="1"/>
        <v>0</v>
      </c>
      <c r="H19" s="7">
        <f ca="1"/>
        <v>0</v>
      </c>
      <c r="I19" s="7">
        <f ca="1"/>
        <v>0</v>
      </c>
      <c r="J19" s="7">
        <f ca="1"/>
        <v>0</v>
      </c>
      <c r="K19" s="7">
        <f ca="1"/>
        <v>0</v>
      </c>
      <c r="L19" s="7">
        <f ca="1"/>
        <v>0</v>
      </c>
      <c r="M19" s="7">
        <f ca="1"/>
        <v>0</v>
      </c>
      <c r="N19" s="7">
        <f ca="1"/>
        <v>0</v>
      </c>
      <c r="O19" s="7">
        <f ca="1"/>
        <v>0</v>
      </c>
      <c r="P19" s="7">
        <f ca="1"/>
        <v>0</v>
      </c>
      <c r="Q19" s="7">
        <f ca="1"/>
        <v>0</v>
      </c>
      <c r="R19" s="7">
        <f ca="1"/>
        <v>0</v>
      </c>
      <c r="S19" s="7">
        <f ca="1"/>
        <v>0</v>
      </c>
      <c r="T19" s="7">
        <f ca="1"/>
        <v>0</v>
      </c>
      <c r="U19" s="7">
        <f ca="1"/>
        <v>0</v>
      </c>
      <c r="V19" s="7">
        <f ca="1"/>
        <v>0</v>
      </c>
      <c r="W19" s="7">
        <f ca="1"/>
        <v>0</v>
      </c>
      <c r="X19" s="7">
        <f ca="1"/>
        <v>0</v>
      </c>
      <c r="Y19" s="7">
        <f ca="1"/>
        <v>0</v>
      </c>
      <c r="Z19" s="7">
        <f ca="1"/>
        <v>0</v>
      </c>
      <c r="AA19" s="7">
        <f ca="1"/>
        <v>0</v>
      </c>
      <c r="AB19" s="7">
        <f ca="1"/>
        <v>0</v>
      </c>
      <c r="AC19" s="7">
        <f ca="1"/>
        <v>0</v>
      </c>
      <c r="AD19" s="7">
        <f ca="1"/>
        <v>0</v>
      </c>
      <c r="AE19" s="7">
        <f ca="1"/>
        <v>0</v>
      </c>
      <c r="AF19" s="7"/>
    </row>
    <row r="20" spans="1:32">
      <c r="A20" s="355" t="s">
        <v>194</v>
      </c>
      <c r="B20" s="135" cm="1">
        <f t="array" aca="1" ref="B20:AE20" ca="1">Total_EUE__MWh____Option_5</f>
        <v>130.37383917056766</v>
      </c>
      <c r="C20" s="167">
        <f ca="1"/>
        <v>147.90231145984237</v>
      </c>
      <c r="D20" s="135">
        <f ca="1"/>
        <v>191.60407032893067</v>
      </c>
      <c r="E20" s="135">
        <f ca="1"/>
        <v>0</v>
      </c>
      <c r="F20" s="135">
        <f ca="1"/>
        <v>0</v>
      </c>
      <c r="G20" s="135">
        <f ca="1"/>
        <v>0</v>
      </c>
      <c r="H20" s="135">
        <f ca="1"/>
        <v>0</v>
      </c>
      <c r="I20" s="135">
        <f ca="1"/>
        <v>0</v>
      </c>
      <c r="J20" s="135">
        <f ca="1"/>
        <v>0</v>
      </c>
      <c r="K20" s="135">
        <f ca="1"/>
        <v>0</v>
      </c>
      <c r="L20" s="135">
        <f ca="1"/>
        <v>0</v>
      </c>
      <c r="M20" s="135">
        <f ca="1"/>
        <v>0</v>
      </c>
      <c r="N20" s="135">
        <f ca="1"/>
        <v>0</v>
      </c>
      <c r="O20" s="135">
        <f ca="1"/>
        <v>0</v>
      </c>
      <c r="P20" s="135">
        <f ca="1"/>
        <v>0</v>
      </c>
      <c r="Q20" s="135">
        <f ca="1"/>
        <v>0</v>
      </c>
      <c r="R20" s="135">
        <f ca="1"/>
        <v>0</v>
      </c>
      <c r="S20" s="135">
        <f ca="1"/>
        <v>0</v>
      </c>
      <c r="T20" s="135">
        <f ca="1"/>
        <v>0</v>
      </c>
      <c r="U20" s="135">
        <f ca="1"/>
        <v>0</v>
      </c>
      <c r="V20" s="135">
        <f ca="1"/>
        <v>0</v>
      </c>
      <c r="W20" s="135">
        <f ca="1"/>
        <v>0</v>
      </c>
      <c r="X20" s="135">
        <f ca="1"/>
        <v>0</v>
      </c>
      <c r="Y20" s="135">
        <f ca="1"/>
        <v>0</v>
      </c>
      <c r="Z20" s="135">
        <f ca="1"/>
        <v>0</v>
      </c>
      <c r="AA20" s="135">
        <f ca="1"/>
        <v>0</v>
      </c>
      <c r="AB20" s="135">
        <f ca="1"/>
        <v>0</v>
      </c>
      <c r="AC20" s="135">
        <f ca="1"/>
        <v>0</v>
      </c>
      <c r="AD20" s="135">
        <f ca="1"/>
        <v>0</v>
      </c>
      <c r="AE20" s="135">
        <f ca="1"/>
        <v>0</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4.9166406333423129</v>
      </c>
      <c r="C22" s="166">
        <f ca="1"/>
        <v>5.5776720154519728</v>
      </c>
      <c r="D22" s="7">
        <f ca="1"/>
        <v>7.2257468498762236</v>
      </c>
      <c r="E22" s="7">
        <f ca="1"/>
        <v>7.9986258091541629</v>
      </c>
      <c r="F22" s="7">
        <f ca="1"/>
        <v>8.8096578006962787</v>
      </c>
      <c r="G22" s="7">
        <f ca="1"/>
        <v>9.7420825166626237</v>
      </c>
      <c r="H22" s="7">
        <f ca="1"/>
        <v>10.875592341874423</v>
      </c>
      <c r="I22" s="7">
        <f ca="1"/>
        <v>12.016160047870184</v>
      </c>
      <c r="J22" s="7">
        <f ca="1"/>
        <v>13.075822204581216</v>
      </c>
      <c r="K22" s="7">
        <f ca="1"/>
        <v>14.196456028161375</v>
      </c>
      <c r="L22" s="7">
        <f ca="1"/>
        <v>15.42104908144981</v>
      </c>
      <c r="M22" s="7">
        <f ca="1"/>
        <v>16.6981091044659</v>
      </c>
      <c r="N22" s="7">
        <f ca="1"/>
        <v>17.789186620198038</v>
      </c>
      <c r="O22" s="7">
        <f ca="1"/>
        <v>19.300879467951926</v>
      </c>
      <c r="P22" s="7">
        <f ca="1"/>
        <v>20.509023348238333</v>
      </c>
      <c r="Q22" s="7">
        <f ca="1"/>
        <v>20.509023348238333</v>
      </c>
      <c r="R22" s="7">
        <f ca="1"/>
        <v>20.509023348238333</v>
      </c>
      <c r="S22" s="7">
        <f ca="1"/>
        <v>20.509023348238333</v>
      </c>
      <c r="T22" s="7">
        <f ca="1"/>
        <v>20.509023348238333</v>
      </c>
      <c r="U22" s="7">
        <f ca="1"/>
        <v>20.509023348238333</v>
      </c>
      <c r="V22" s="7">
        <f ca="1"/>
        <v>20.509023348238333</v>
      </c>
      <c r="W22" s="7">
        <f ca="1"/>
        <v>20.509023348238333</v>
      </c>
      <c r="X22" s="7">
        <f ca="1"/>
        <v>20.509023348238333</v>
      </c>
      <c r="Y22" s="7">
        <f ca="1"/>
        <v>20.509023348238333</v>
      </c>
      <c r="Z22" s="7">
        <f ca="1"/>
        <v>20.509023348238333</v>
      </c>
      <c r="AA22" s="7">
        <f ca="1"/>
        <v>20.509023348238333</v>
      </c>
      <c r="AB22" s="7">
        <f ca="1"/>
        <v>20.509023348238333</v>
      </c>
      <c r="AC22" s="7">
        <f ca="1"/>
        <v>20.509023348238333</v>
      </c>
      <c r="AD22" s="7">
        <f ca="1"/>
        <v>20.509023348238333</v>
      </c>
      <c r="AE22" s="7">
        <f ca="1"/>
        <v>20.509023348238333</v>
      </c>
      <c r="AF22" s="7"/>
    </row>
    <row r="23" spans="1:32">
      <c r="A23" s="355" t="s">
        <v>194</v>
      </c>
      <c r="B23" s="135" cm="1">
        <f t="array" aca="1" ref="B23:AE23" ca="1">Total_EUE__MWh____Option_6</f>
        <v>130.37383917056766</v>
      </c>
      <c r="C23" s="167">
        <f ca="1"/>
        <v>147.90231145984237</v>
      </c>
      <c r="D23" s="135">
        <f ca="1"/>
        <v>191.60407032893067</v>
      </c>
      <c r="E23" s="135">
        <f ca="1"/>
        <v>212.09838843139474</v>
      </c>
      <c r="F23" s="135">
        <f ca="1"/>
        <v>233.60440489931318</v>
      </c>
      <c r="G23" s="135">
        <f ca="1"/>
        <v>258.3293744514238</v>
      </c>
      <c r="H23" s="135">
        <f ca="1"/>
        <v>288.38648837759683</v>
      </c>
      <c r="I23" s="135">
        <f ca="1"/>
        <v>318.63075509422868</v>
      </c>
      <c r="J23" s="135">
        <f ca="1"/>
        <v>346.72966121669339</v>
      </c>
      <c r="K23" s="135">
        <f ca="1"/>
        <v>376.44534409449989</v>
      </c>
      <c r="L23" s="135">
        <f ca="1"/>
        <v>408.91769863188819</v>
      </c>
      <c r="M23" s="135">
        <f ca="1"/>
        <v>442.7813121168295</v>
      </c>
      <c r="N23" s="135">
        <f ca="1"/>
        <v>471.71325471072709</v>
      </c>
      <c r="O23" s="135">
        <f ca="1"/>
        <v>511.79859242522775</v>
      </c>
      <c r="P23" s="135">
        <f ca="1"/>
        <v>543.83476665264743</v>
      </c>
      <c r="Q23" s="135">
        <f ca="1"/>
        <v>543.83476665264743</v>
      </c>
      <c r="R23" s="135">
        <f ca="1"/>
        <v>543.83476665264743</v>
      </c>
      <c r="S23" s="135">
        <f ca="1"/>
        <v>543.83476665264743</v>
      </c>
      <c r="T23" s="135">
        <f ca="1"/>
        <v>543.83476665264743</v>
      </c>
      <c r="U23" s="135">
        <f ca="1"/>
        <v>543.83476665264743</v>
      </c>
      <c r="V23" s="135">
        <f ca="1"/>
        <v>543.83476665264743</v>
      </c>
      <c r="W23" s="135">
        <f ca="1"/>
        <v>543.83476665264743</v>
      </c>
      <c r="X23" s="135">
        <f ca="1"/>
        <v>543.83476665264743</v>
      </c>
      <c r="Y23" s="135">
        <f ca="1"/>
        <v>543.83476665264743</v>
      </c>
      <c r="Z23" s="135">
        <f ca="1"/>
        <v>543.83476665264743</v>
      </c>
      <c r="AA23" s="135">
        <f ca="1"/>
        <v>543.83476665264743</v>
      </c>
      <c r="AB23" s="135">
        <f ca="1"/>
        <v>543.83476665264743</v>
      </c>
      <c r="AC23" s="135">
        <f ca="1"/>
        <v>543.83476665264743</v>
      </c>
      <c r="AD23" s="135">
        <f ca="1"/>
        <v>543.83476665264743</v>
      </c>
      <c r="AE23" s="135">
        <f ca="1"/>
        <v>543.83476665264743</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4.9166406333423129</v>
      </c>
      <c r="C25" s="166">
        <f ca="1"/>
        <v>5.5776720154519728</v>
      </c>
      <c r="D25" s="7">
        <f ca="1"/>
        <v>7.2257468498762236</v>
      </c>
      <c r="E25" s="7">
        <f ca="1"/>
        <v>7.9986258091541629</v>
      </c>
      <c r="F25" s="7">
        <f ca="1"/>
        <v>8.8096578006962787</v>
      </c>
      <c r="G25" s="7">
        <f ca="1"/>
        <v>9.7420825166626237</v>
      </c>
      <c r="H25" s="7">
        <f ca="1"/>
        <v>10.875592341874423</v>
      </c>
      <c r="I25" s="7">
        <f ca="1"/>
        <v>12.016160047870184</v>
      </c>
      <c r="J25" s="7">
        <f ca="1"/>
        <v>13.075822204581216</v>
      </c>
      <c r="K25" s="7">
        <f ca="1"/>
        <v>14.196456028161375</v>
      </c>
      <c r="L25" s="7">
        <f ca="1"/>
        <v>15.42104908144981</v>
      </c>
      <c r="M25" s="7">
        <f ca="1"/>
        <v>16.6981091044659</v>
      </c>
      <c r="N25" s="7">
        <f ca="1"/>
        <v>17.789186620198038</v>
      </c>
      <c r="O25" s="7">
        <f ca="1"/>
        <v>19.300879467951926</v>
      </c>
      <c r="P25" s="7">
        <f ca="1"/>
        <v>20.509023348238333</v>
      </c>
      <c r="Q25" s="7">
        <f ca="1"/>
        <v>20.509023348238333</v>
      </c>
      <c r="R25" s="7">
        <f ca="1"/>
        <v>20.509023348238333</v>
      </c>
      <c r="S25" s="7">
        <f ca="1"/>
        <v>20.509023348238333</v>
      </c>
      <c r="T25" s="7">
        <f ca="1"/>
        <v>20.509023348238333</v>
      </c>
      <c r="U25" s="7">
        <f ca="1"/>
        <v>20.509023348238333</v>
      </c>
      <c r="V25" s="7">
        <f ca="1"/>
        <v>20.509023348238333</v>
      </c>
      <c r="W25" s="7">
        <f ca="1"/>
        <v>20.509023348238333</v>
      </c>
      <c r="X25" s="7">
        <f ca="1"/>
        <v>20.509023348238333</v>
      </c>
      <c r="Y25" s="7">
        <f ca="1"/>
        <v>20.509023348238333</v>
      </c>
      <c r="Z25" s="7">
        <f ca="1"/>
        <v>20.509023348238333</v>
      </c>
      <c r="AA25" s="7">
        <f ca="1"/>
        <v>20.509023348238333</v>
      </c>
      <c r="AB25" s="7">
        <f ca="1"/>
        <v>20.509023348238333</v>
      </c>
      <c r="AC25" s="7">
        <f ca="1"/>
        <v>20.509023348238333</v>
      </c>
      <c r="AD25" s="7">
        <f ca="1"/>
        <v>20.509023348238333</v>
      </c>
      <c r="AE25" s="7">
        <f ca="1"/>
        <v>20.509023348238333</v>
      </c>
      <c r="AF25" s="7"/>
    </row>
    <row r="26" spans="1:32">
      <c r="A26" s="355" t="s">
        <v>194</v>
      </c>
      <c r="B26" s="135" cm="1">
        <f t="array" aca="1" ref="B26:AE26" ca="1">Total_EUE__MWh____Option_7</f>
        <v>130.37383917056766</v>
      </c>
      <c r="C26" s="167">
        <f ca="1"/>
        <v>147.90231145984237</v>
      </c>
      <c r="D26" s="135">
        <f ca="1"/>
        <v>191.60407032893067</v>
      </c>
      <c r="E26" s="135">
        <f ca="1"/>
        <v>212.09838843139474</v>
      </c>
      <c r="F26" s="135">
        <f ca="1"/>
        <v>233.60440489931318</v>
      </c>
      <c r="G26" s="135">
        <f ca="1"/>
        <v>258.3293744514238</v>
      </c>
      <c r="H26" s="135">
        <f ca="1"/>
        <v>288.38648837759683</v>
      </c>
      <c r="I26" s="135">
        <f ca="1"/>
        <v>318.63075509422868</v>
      </c>
      <c r="J26" s="135">
        <f ca="1"/>
        <v>346.72966121669339</v>
      </c>
      <c r="K26" s="135">
        <f ca="1"/>
        <v>376.44534409449989</v>
      </c>
      <c r="L26" s="135">
        <f ca="1"/>
        <v>408.91769863188819</v>
      </c>
      <c r="M26" s="135">
        <f ca="1"/>
        <v>442.7813121168295</v>
      </c>
      <c r="N26" s="135">
        <f ca="1"/>
        <v>471.71325471072709</v>
      </c>
      <c r="O26" s="135">
        <f ca="1"/>
        <v>511.79859242522775</v>
      </c>
      <c r="P26" s="135">
        <f ca="1"/>
        <v>543.83476665264743</v>
      </c>
      <c r="Q26" s="135">
        <f ca="1"/>
        <v>543.83476665264743</v>
      </c>
      <c r="R26" s="135">
        <f ca="1"/>
        <v>543.83476665264743</v>
      </c>
      <c r="S26" s="135">
        <f ca="1"/>
        <v>543.83476665264743</v>
      </c>
      <c r="T26" s="135">
        <f ca="1"/>
        <v>543.83476665264743</v>
      </c>
      <c r="U26" s="135">
        <f ca="1"/>
        <v>543.83476665264743</v>
      </c>
      <c r="V26" s="135">
        <f ca="1"/>
        <v>543.83476665264743</v>
      </c>
      <c r="W26" s="135">
        <f ca="1"/>
        <v>543.83476665264743</v>
      </c>
      <c r="X26" s="135">
        <f ca="1"/>
        <v>543.83476665264743</v>
      </c>
      <c r="Y26" s="135">
        <f ca="1"/>
        <v>543.83476665264743</v>
      </c>
      <c r="Z26" s="135">
        <f ca="1"/>
        <v>543.83476665264743</v>
      </c>
      <c r="AA26" s="135">
        <f ca="1"/>
        <v>543.83476665264743</v>
      </c>
      <c r="AB26" s="135">
        <f ca="1"/>
        <v>543.83476665264743</v>
      </c>
      <c r="AC26" s="135">
        <f ca="1"/>
        <v>543.83476665264743</v>
      </c>
      <c r="AD26" s="135">
        <f ca="1"/>
        <v>543.83476665264743</v>
      </c>
      <c r="AE26" s="135">
        <f ca="1"/>
        <v>543.83476665264743</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4.9166406333423129</v>
      </c>
      <c r="C28" s="166">
        <f ca="1"/>
        <v>5.5776720154519728</v>
      </c>
      <c r="D28" s="7">
        <f ca="1"/>
        <v>7.2257468498762236</v>
      </c>
      <c r="E28" s="7">
        <f ca="1"/>
        <v>7.9986258091541629</v>
      </c>
      <c r="F28" s="7">
        <f ca="1"/>
        <v>8.8096578006962787</v>
      </c>
      <c r="G28" s="7">
        <f ca="1"/>
        <v>9.7420825166626237</v>
      </c>
      <c r="H28" s="7">
        <f ca="1"/>
        <v>10.875592341874423</v>
      </c>
      <c r="I28" s="7">
        <f ca="1"/>
        <v>12.016160047870184</v>
      </c>
      <c r="J28" s="7">
        <f ca="1"/>
        <v>13.075822204581216</v>
      </c>
      <c r="K28" s="7">
        <f ca="1"/>
        <v>14.196456028161375</v>
      </c>
      <c r="L28" s="7">
        <f ca="1"/>
        <v>15.42104908144981</v>
      </c>
      <c r="M28" s="7">
        <f ca="1"/>
        <v>16.6981091044659</v>
      </c>
      <c r="N28" s="7">
        <f ca="1"/>
        <v>17.789186620198038</v>
      </c>
      <c r="O28" s="7">
        <f ca="1"/>
        <v>19.300879467951926</v>
      </c>
      <c r="P28" s="7">
        <f ca="1"/>
        <v>20.509023348238333</v>
      </c>
      <c r="Q28" s="7">
        <f ca="1"/>
        <v>20.509023348238333</v>
      </c>
      <c r="R28" s="7">
        <f ca="1"/>
        <v>20.509023348238333</v>
      </c>
      <c r="S28" s="7">
        <f ca="1"/>
        <v>20.509023348238333</v>
      </c>
      <c r="T28" s="7">
        <f ca="1"/>
        <v>20.509023348238333</v>
      </c>
      <c r="U28" s="7">
        <f ca="1"/>
        <v>20.509023348238333</v>
      </c>
      <c r="V28" s="7">
        <f ca="1"/>
        <v>20.509023348238333</v>
      </c>
      <c r="W28" s="7">
        <f ca="1"/>
        <v>20.509023348238333</v>
      </c>
      <c r="X28" s="7">
        <f ca="1"/>
        <v>20.509023348238333</v>
      </c>
      <c r="Y28" s="7">
        <f ca="1"/>
        <v>20.509023348238333</v>
      </c>
      <c r="Z28" s="7">
        <f ca="1"/>
        <v>20.509023348238333</v>
      </c>
      <c r="AA28" s="7">
        <f ca="1"/>
        <v>20.509023348238333</v>
      </c>
      <c r="AB28" s="7">
        <f ca="1"/>
        <v>20.509023348238333</v>
      </c>
      <c r="AC28" s="7">
        <f ca="1"/>
        <v>20.509023348238333</v>
      </c>
      <c r="AD28" s="7">
        <f ca="1"/>
        <v>20.509023348238333</v>
      </c>
      <c r="AE28" s="7">
        <f ca="1"/>
        <v>20.509023348238333</v>
      </c>
      <c r="AF28" s="7"/>
    </row>
    <row r="29" spans="1:32">
      <c r="A29" s="355" t="s">
        <v>194</v>
      </c>
      <c r="B29" s="135" cm="1">
        <f t="array" aca="1" ref="B29:AE29" ca="1">Total_EUE__MWh____Option_8</f>
        <v>130.37383917056766</v>
      </c>
      <c r="C29" s="167">
        <f ca="1"/>
        <v>147.90231145984237</v>
      </c>
      <c r="D29" s="135">
        <f ca="1"/>
        <v>191.60407032893067</v>
      </c>
      <c r="E29" s="135">
        <f ca="1"/>
        <v>212.09838843139474</v>
      </c>
      <c r="F29" s="135">
        <f ca="1"/>
        <v>233.60440489931318</v>
      </c>
      <c r="G29" s="135">
        <f ca="1"/>
        <v>258.3293744514238</v>
      </c>
      <c r="H29" s="135">
        <f ca="1"/>
        <v>288.38648837759683</v>
      </c>
      <c r="I29" s="135">
        <f ca="1"/>
        <v>318.63075509422868</v>
      </c>
      <c r="J29" s="135">
        <f ca="1"/>
        <v>346.72966121669339</v>
      </c>
      <c r="K29" s="135">
        <f ca="1"/>
        <v>376.44534409449989</v>
      </c>
      <c r="L29" s="135">
        <f ca="1"/>
        <v>408.91769863188819</v>
      </c>
      <c r="M29" s="135">
        <f ca="1"/>
        <v>442.7813121168295</v>
      </c>
      <c r="N29" s="135">
        <f ca="1"/>
        <v>471.71325471072709</v>
      </c>
      <c r="O29" s="135">
        <f ca="1"/>
        <v>511.79859242522775</v>
      </c>
      <c r="P29" s="135">
        <f ca="1"/>
        <v>543.83476665264743</v>
      </c>
      <c r="Q29" s="135">
        <f ca="1"/>
        <v>543.83476665264743</v>
      </c>
      <c r="R29" s="135">
        <f ca="1"/>
        <v>543.83476665264743</v>
      </c>
      <c r="S29" s="135">
        <f ca="1"/>
        <v>543.83476665264743</v>
      </c>
      <c r="T29" s="135">
        <f ca="1"/>
        <v>543.83476665264743</v>
      </c>
      <c r="U29" s="135">
        <f ca="1"/>
        <v>543.83476665264743</v>
      </c>
      <c r="V29" s="135">
        <f ca="1"/>
        <v>543.83476665264743</v>
      </c>
      <c r="W29" s="135">
        <f ca="1"/>
        <v>543.83476665264743</v>
      </c>
      <c r="X29" s="135">
        <f ca="1"/>
        <v>543.83476665264743</v>
      </c>
      <c r="Y29" s="135">
        <f ca="1"/>
        <v>543.83476665264743</v>
      </c>
      <c r="Z29" s="135">
        <f ca="1"/>
        <v>543.83476665264743</v>
      </c>
      <c r="AA29" s="135">
        <f ca="1"/>
        <v>543.83476665264743</v>
      </c>
      <c r="AB29" s="135">
        <f ca="1"/>
        <v>543.83476665264743</v>
      </c>
      <c r="AC29" s="135">
        <f ca="1"/>
        <v>543.83476665264743</v>
      </c>
      <c r="AD29" s="135">
        <f ca="1"/>
        <v>543.83476665264743</v>
      </c>
      <c r="AE29" s="135">
        <f ca="1"/>
        <v>543.83476665264743</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8" t="s">
        <v>200</v>
      </c>
      <c r="E1" s="448"/>
      <c r="F1" s="448"/>
      <c r="G1" s="448"/>
      <c r="H1" s="448"/>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8" t="s">
        <v>213</v>
      </c>
      <c r="E7" s="448"/>
      <c r="F7" s="121"/>
      <c r="G7" s="448" t="s">
        <v>214</v>
      </c>
      <c r="H7" s="448"/>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5" t="s">
        <v>219</v>
      </c>
      <c r="C9" s="99"/>
      <c r="D9" s="121" t="s">
        <v>220</v>
      </c>
      <c r="E9" s="103">
        <v>1.1299999999999999</v>
      </c>
      <c r="F9" s="99"/>
      <c r="G9" s="103" t="s">
        <v>221</v>
      </c>
      <c r="H9" s="101">
        <f>IF(G9="High",150%,IF(G9="Low",50%,100%))</f>
        <v>1.5</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5"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5" t="s">
        <v>223</v>
      </c>
      <c r="C11" s="99"/>
      <c r="D11" s="449" t="s">
        <v>224</v>
      </c>
      <c r="E11" s="449"/>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5"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5"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5"/>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5"/>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5"/>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c r="F29" s="361"/>
      <c r="G29" s="361"/>
      <c r="H29" s="361"/>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1"/>
      <c r="C30" s="361"/>
      <c r="D30" s="361"/>
      <c r="E30" s="361"/>
      <c r="F30" s="361"/>
      <c r="G30" s="361"/>
      <c r="H30" s="361"/>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1"/>
      <c r="C31" s="361"/>
      <c r="D31" s="361"/>
      <c r="E31" s="361"/>
      <c r="F31" s="361"/>
      <c r="G31" s="361"/>
      <c r="H31" s="361"/>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ht="16.5">
      <c r="A32" s="121" t="str">
        <f>_xlfn.CONCAT($A$19," Option 5 N")</f>
        <v>Added Capacity (MVA) Option 5 N</v>
      </c>
      <c r="B32" s="361"/>
      <c r="C32" s="361"/>
      <c r="D32" s="361"/>
      <c r="E32" s="361">
        <v>47.4</v>
      </c>
      <c r="F32" s="361">
        <v>47.4</v>
      </c>
      <c r="G32" s="361">
        <v>47.4</v>
      </c>
      <c r="H32" s="361">
        <v>47.4</v>
      </c>
      <c r="I32" s="104">
        <f t="shared" si="2"/>
        <v>47.4</v>
      </c>
      <c r="J32" s="104">
        <f t="shared" si="3"/>
        <v>47.4</v>
      </c>
      <c r="K32" s="104">
        <f t="shared" si="4"/>
        <v>47.4</v>
      </c>
      <c r="L32" s="104">
        <f t="shared" si="5"/>
        <v>47.4</v>
      </c>
      <c r="M32" s="104">
        <f t="shared" si="6"/>
        <v>47.4</v>
      </c>
      <c r="N32" s="104">
        <f t="shared" si="7"/>
        <v>47.4</v>
      </c>
      <c r="O32" s="104">
        <f t="shared" si="8"/>
        <v>47.4</v>
      </c>
      <c r="P32" s="104">
        <f t="shared" si="9"/>
        <v>47.4</v>
      </c>
      <c r="Q32" s="99"/>
      <c r="R32" s="99"/>
      <c r="S32" s="99"/>
      <c r="T32" s="99"/>
      <c r="U32" s="99"/>
      <c r="V32" s="99"/>
      <c r="W32" s="99"/>
      <c r="X32" s="99"/>
      <c r="Y32" s="99"/>
      <c r="Z32" s="99"/>
      <c r="AA32" s="99"/>
    </row>
    <row r="33" spans="1:27" ht="16.5">
      <c r="A33" s="121" t="str">
        <f>_xlfn.CONCAT($A$19," Option 5 N-1")</f>
        <v>Added Capacity (MVA) Option 5 N-1</v>
      </c>
      <c r="B33" s="361"/>
      <c r="C33" s="361"/>
      <c r="D33" s="361"/>
      <c r="E33" s="361">
        <v>47.4</v>
      </c>
      <c r="F33" s="361">
        <v>47.4</v>
      </c>
      <c r="G33" s="361">
        <v>47.4</v>
      </c>
      <c r="H33" s="361">
        <v>47.4</v>
      </c>
      <c r="I33" s="104">
        <f t="shared" si="2"/>
        <v>47.4</v>
      </c>
      <c r="J33" s="104">
        <f t="shared" si="3"/>
        <v>47.4</v>
      </c>
      <c r="K33" s="104">
        <f t="shared" si="4"/>
        <v>47.4</v>
      </c>
      <c r="L33" s="104">
        <f t="shared" si="5"/>
        <v>47.4</v>
      </c>
      <c r="M33" s="104">
        <f t="shared" si="6"/>
        <v>47.4</v>
      </c>
      <c r="N33" s="104">
        <f t="shared" si="7"/>
        <v>47.4</v>
      </c>
      <c r="O33" s="104">
        <f t="shared" si="8"/>
        <v>47.4</v>
      </c>
      <c r="P33" s="104">
        <f t="shared" si="9"/>
        <v>47.4</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c r="D56" s="361"/>
      <c r="E56" s="361"/>
      <c r="F56" s="361"/>
      <c r="G56" s="361"/>
      <c r="H56" s="361"/>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c r="F67" s="361"/>
      <c r="G67" s="361"/>
      <c r="H67" s="361"/>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361"/>
      <c r="C68" s="361"/>
      <c r="D68" s="361"/>
      <c r="E68" s="361"/>
      <c r="F68" s="361"/>
      <c r="G68" s="361"/>
      <c r="H68" s="361"/>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1"/>
      <c r="C69" s="361"/>
      <c r="D69" s="361"/>
      <c r="E69" s="361"/>
      <c r="F69" s="361"/>
      <c r="G69" s="361"/>
      <c r="H69" s="361"/>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1"/>
      <c r="C70" s="361"/>
      <c r="D70" s="361"/>
      <c r="E70" s="361"/>
      <c r="F70" s="361"/>
      <c r="G70" s="361"/>
      <c r="H70" s="361"/>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221</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50" t="s">
        <v>675</v>
      </c>
      <c r="E3" s="450"/>
      <c r="F3" s="450" t="s">
        <v>676</v>
      </c>
      <c r="G3" s="450"/>
      <c r="H3" s="450" t="s">
        <v>677</v>
      </c>
      <c r="I3" s="450"/>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198</v>
      </c>
      <c r="B11" s="322">
        <v>1</v>
      </c>
      <c r="C11" s="322">
        <v>33</v>
      </c>
      <c r="D11" s="322">
        <v>47.4</v>
      </c>
      <c r="E11" s="322">
        <v>48.3</v>
      </c>
      <c r="F11" s="322">
        <v>0</v>
      </c>
      <c r="G11" s="322">
        <v>0</v>
      </c>
      <c r="H11" s="322">
        <f t="shared" si="0"/>
        <v>0</v>
      </c>
      <c r="I11" s="322">
        <f t="shared" si="1"/>
        <v>0</v>
      </c>
      <c r="J11" s="322" t="s">
        <v>700</v>
      </c>
      <c r="K11" s="322"/>
      <c r="L11" s="322">
        <v>22</v>
      </c>
      <c r="M11" s="322">
        <v>4</v>
      </c>
      <c r="N11" s="322"/>
    </row>
    <row r="12" spans="1:14" ht="14.45">
      <c r="A12" s="322" t="s">
        <v>701</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702</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N39" sqref="N39"/>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51" t="s">
        <v>707</v>
      </c>
      <c r="D1" s="451"/>
      <c r="E1" s="451"/>
      <c r="F1" s="451"/>
      <c r="G1" s="451"/>
      <c r="H1" s="451"/>
      <c r="I1" s="451"/>
      <c r="J1" s="451"/>
      <c r="K1" s="451"/>
      <c r="L1" s="451"/>
    </row>
    <row r="2" spans="1:19">
      <c r="A2" s="356" t="s">
        <v>281</v>
      </c>
      <c r="B2" s="62"/>
      <c r="C2" s="61" t="str">
        <f>ZSS</f>
        <v>LLG</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23.5081455320943</v>
      </c>
      <c r="F9" s="72" cm="1">
        <f t="array" ref="F9">_xlfn._xlws.FILTER('Forecast - Summer'!$J:$J,  ('Forecast - Summer'!$B:$B=$C$2) *  ('Forecast - Summer'!$D:$D=F$4) *  ('Forecast - Summer'!$E:$E=F$6) *  ('Forecast - Summer'!$G:$G=$B$9),  "No match")</f>
        <v>26.097626210048801</v>
      </c>
      <c r="G9" s="72" cm="1">
        <f t="array" ref="G9">_xlfn._xlws.FILTER('Forecast - Summer'!$J:$J,  ('Forecast - Summer'!$B:$B=$C$2) *  ('Forecast - Summer'!$D:$D=G$4) *  ('Forecast - Summer'!$E:$E=G$6) *  ('Forecast - Summer'!$G:$G=$B$9),  "No match")</f>
        <v>30.457450856750501</v>
      </c>
      <c r="H9" s="72" cm="1">
        <f t="array" ref="H9">_xlfn._xlws.FILTER('Forecast - Summer'!$J:$J,  ('Forecast - Summer'!$B:$B=$C$2) *  ('Forecast - Summer'!$D:$D=H$4) *  ('Forecast - Summer'!$E:$E=H$6) *  ('Forecast - Summer'!$G:$G=$B$9),  "No match")</f>
        <v>30.4246945111245</v>
      </c>
      <c r="I9" s="72" cm="1">
        <f t="array" ref="I9">_xlfn._xlws.FILTER('Forecast - Summer'!$J:$J,  ('Forecast - Summer'!$B:$B=$C$2) *  ('Forecast - Summer'!$D:$D=I$4) *  ('Forecast - Summer'!$E:$E=I$6) *  ('Forecast - Summer'!$G:$G=$B$9),  "No match")</f>
        <v>30.395172341899801</v>
      </c>
      <c r="J9" s="72" cm="1">
        <f t="array" ref="J9">_xlfn._xlws.FILTER('Forecast - Summer'!$J:$J,  ('Forecast - Summer'!$B:$B=$C$2) *  ('Forecast - Summer'!$D:$D=J$4) *  ('Forecast - Summer'!$E:$E=J$6) *  ('Forecast - Summer'!$G:$G=$B$9),  "No match")</f>
        <v>30.867739669741699</v>
      </c>
      <c r="K9" s="72" cm="1">
        <f t="array" ref="K9">_xlfn._xlws.FILTER('Forecast - Summer'!$J:$J,  ('Forecast - Summer'!$B:$B=$C$2) *  ('Forecast - Summer'!$D:$D=K$4) *  ('Forecast - Summer'!$E:$E=K$6) *  ('Forecast - Summer'!$G:$G=$B$9),  "No match")</f>
        <v>31.561565240577298</v>
      </c>
      <c r="L9" s="72" cm="1">
        <f t="array" ref="L9">_xlfn._xlws.FILTER('Forecast - Summer'!$J:$J,  ('Forecast - Summer'!$B:$B=$C$2) *  ('Forecast - Summer'!$D:$D=L$4) *  ('Forecast - Summer'!$E:$E=L$6) *  ('Forecast - Summer'!$G:$G=$B$9),  "No match")</f>
        <v>32.037024744713001</v>
      </c>
      <c r="M9" s="72" cm="1">
        <f t="array" ref="M9">_xlfn._xlws.FILTER('Forecast - Summer'!$J:$J,  ('Forecast - Summer'!$B:$B=$C$2) *  ('Forecast - Summer'!$D:$D=M$4) *  ('Forecast - Summer'!$E:$E=M$6) *  ('Forecast - Summer'!$G:$G=$B$9),  "No match")</f>
        <v>31.4590917761832</v>
      </c>
      <c r="N9" s="72" cm="1">
        <f t="array" ref="N9">_xlfn._xlws.FILTER('Forecast - Summer'!$J:$J,  ('Forecast - Summer'!$B:$B=$C$2) *  ('Forecast - Summer'!$D:$D=N$4) *  ('Forecast - Summer'!$E:$E=N$6) *  ('Forecast - Summer'!$G:$G=$B$9),  "No match")</f>
        <v>31.516562332411802</v>
      </c>
      <c r="O9" s="72" cm="1">
        <f t="array" ref="O9">_xlfn._xlws.FILTER('Forecast - Summer'!$J:$J,  ('Forecast - Summer'!$B:$B=$C$2) *  ('Forecast - Summer'!$D:$D=O$4) *  ('Forecast - Summer'!$E:$E=O$6) *  ('Forecast - Summer'!$G:$G=$B$9),  "No match")</f>
        <v>31.792002878675</v>
      </c>
      <c r="P9" s="72" cm="1">
        <f t="array" ref="P9">_xlfn._xlws.FILTER('Forecast - Summer'!$J:$J,  ('Forecast - Summer'!$B:$B=$C$2) *  ('Forecast - Summer'!$D:$D=P$4) *  ('Forecast - Summer'!$E:$E=P$6) *  ('Forecast - Summer'!$G:$G=$B$9),  "No match")</f>
        <v>32.882742118794397</v>
      </c>
      <c r="Q9" s="72" cm="1">
        <f t="array" ref="Q9">_xlfn._xlws.FILTER('Forecast - Summer'!$J:$J,  ('Forecast - Summer'!$B:$B=$C$2) *  ('Forecast - Summer'!$D:$D=Q$4) *  ('Forecast - Summer'!$E:$E=Q$6) *  ('Forecast - Summer'!$G:$G=$B$9),  "No match")</f>
        <v>31.849239059105599</v>
      </c>
      <c r="R9" s="72" cm="1">
        <f t="array" ref="R9">_xlfn._xlws.FILTER('Forecast - Summer'!$J:$J,  ('Forecast - Summer'!$B:$B=$C$2) *  ('Forecast - Summer'!$D:$D=R$4) *  ('Forecast - Summer'!$E:$E=R$6) *  ('Forecast - Summer'!$G:$G=$B$9),  "No match")</f>
        <v>31.788526210511499</v>
      </c>
      <c r="S9" s="72" cm="1">
        <f t="array" ref="S9">_xlfn._xlws.FILTER('Forecast - Summer'!$J:$J,  ('Forecast - Summer'!$B:$B=$C$2) *  ('Forecast - Summer'!$D:$D=S$4) *  ('Forecast - Summer'!$E:$E=S$6) *  ('Forecast - Summer'!$G:$G=$B$9),  "No match")</f>
        <v>31.7233741164492</v>
      </c>
    </row>
    <row r="10" spans="1:19" ht="14.45">
      <c r="A10" s="64" t="s">
        <v>139</v>
      </c>
      <c r="B10" s="64">
        <v>10</v>
      </c>
      <c r="C10" s="72"/>
      <c r="D10" s="72"/>
      <c r="E10" s="72" cm="1">
        <f t="array" ref="E10">_xlfn._xlws.FILTER('Forecast - Summer'!$J:$J,  ('Forecast - Summer'!$B:$B=$C$2) *  ('Forecast - Summer'!$D:$D=E4) *  ('Forecast - Summer'!$E:$E=E6) *  ('Forecast - Summer'!$G:$G=$B$10),  "No match")</f>
        <v>25.5440063670281</v>
      </c>
      <c r="F10" s="72" cm="1">
        <f t="array" ref="F10">_xlfn._xlws.FILTER('Forecast - Summer'!$J:$J,  ('Forecast - Summer'!$B:$B=$C$2) *  ('Forecast - Summer'!$D:$D=F4) *  ('Forecast - Summer'!$E:$E=F6) *  ('Forecast - Summer'!$G:$G=$B$10),  "No match")</f>
        <v>28.7311507794455</v>
      </c>
      <c r="G10" s="72" cm="1">
        <f t="array" ref="G10">_xlfn._xlws.FILTER('Forecast - Summer'!$J:$J,  ('Forecast - Summer'!$B:$B=$C$2) *  ('Forecast - Summer'!$D:$D=G4) *  ('Forecast - Summer'!$E:$E=G6) *  ('Forecast - Summer'!$G:$G=$B$10),  "No match")</f>
        <v>33.083366407631303</v>
      </c>
      <c r="H10" s="72" cm="1">
        <f t="array" ref="H10">_xlfn._xlws.FILTER('Forecast - Summer'!$J:$J,  ('Forecast - Summer'!$B:$B=$C$2) *  ('Forecast - Summer'!$D:$D=H4) *  ('Forecast - Summer'!$E:$E=H6) *  ('Forecast - Summer'!$G:$G=$B$10),  "No match")</f>
        <v>33.024905658097303</v>
      </c>
      <c r="I10" s="72" cm="1">
        <f t="array" ref="I10">_xlfn._xlws.FILTER('Forecast - Summer'!$J:$J,  ('Forecast - Summer'!$B:$B=$C$2) *  ('Forecast - Summer'!$D:$D=I4) *  ('Forecast - Summer'!$E:$E=I6) *  ('Forecast - Summer'!$G:$G=$B$10),  "No match")</f>
        <v>33.063261038870102</v>
      </c>
      <c r="J10" s="72" cm="1">
        <f t="array" ref="J10">_xlfn._xlws.FILTER('Forecast - Summer'!$J:$J,  ('Forecast - Summer'!$B:$B=$C$2) *  ('Forecast - Summer'!$D:$D=J4) *  ('Forecast - Summer'!$E:$E=J6) *  ('Forecast - Summer'!$G:$G=$B$10),  "No match")</f>
        <v>33.1822418294851</v>
      </c>
      <c r="K10" s="72" cm="1">
        <f t="array" ref="K10">_xlfn._xlws.FILTER('Forecast - Summer'!$J:$J,  ('Forecast - Summer'!$B:$B=$C$2) *  ('Forecast - Summer'!$D:$D=K4) *  ('Forecast - Summer'!$E:$E=K6) *  ('Forecast - Summer'!$G:$G=$B$10),  "No match")</f>
        <v>33.586520962170802</v>
      </c>
      <c r="L10" s="72" cm="1">
        <f t="array" ref="L10">_xlfn._xlws.FILTER('Forecast - Summer'!$J:$J,  ('Forecast - Summer'!$B:$B=$C$2) *  ('Forecast - Summer'!$D:$D=L4) *  ('Forecast - Summer'!$E:$E=L6) *  ('Forecast - Summer'!$G:$G=$B$10),  "No match")</f>
        <v>33.857312201010103</v>
      </c>
      <c r="M10" s="72" cm="1">
        <f t="array" ref="M10">_xlfn._xlws.FILTER('Forecast - Summer'!$J:$J,  ('Forecast - Summer'!$B:$B=$C$2) *  ('Forecast - Summer'!$D:$D=M4) *  ('Forecast - Summer'!$E:$E=M6) *  ('Forecast - Summer'!$G:$G=$B$10),  "No match")</f>
        <v>34.079413848366499</v>
      </c>
      <c r="N10" s="72" cm="1">
        <f t="array" ref="N10">_xlfn._xlws.FILTER('Forecast - Summer'!$J:$J,  ('Forecast - Summer'!$B:$B=$C$2) *  ('Forecast - Summer'!$D:$D=N4) *  ('Forecast - Summer'!$E:$E=N6) *  ('Forecast - Summer'!$G:$G=$B$10),  "No match")</f>
        <v>34.1121187899573</v>
      </c>
      <c r="O10" s="72" cm="1">
        <f t="array" ref="O10">_xlfn._xlws.FILTER('Forecast - Summer'!$J:$J,  ('Forecast - Summer'!$B:$B=$C$2) *  ('Forecast - Summer'!$D:$D=O4) *  ('Forecast - Summer'!$E:$E=O6) *  ('Forecast - Summer'!$G:$G=$B$10),  "No match")</f>
        <v>34.312427706377498</v>
      </c>
      <c r="P10" s="72" cm="1">
        <f t="array" ref="P10">_xlfn._xlws.FILTER('Forecast - Summer'!$J:$J,  ('Forecast - Summer'!$B:$B=$C$2) *  ('Forecast - Summer'!$D:$D=P4) *  ('Forecast - Summer'!$E:$E=P6) *  ('Forecast - Summer'!$G:$G=$B$10),  "No match")</f>
        <v>34.383416852640103</v>
      </c>
      <c r="Q10" s="72" cm="1">
        <f t="array" ref="Q10">_xlfn._xlws.FILTER('Forecast - Summer'!$J:$J,  ('Forecast - Summer'!$B:$B=$C$2) *  ('Forecast - Summer'!$D:$D=Q4) *  ('Forecast - Summer'!$E:$E=Q6) *  ('Forecast - Summer'!$G:$G=$B$10),  "No match")</f>
        <v>34.383237291331902</v>
      </c>
      <c r="R10" s="72" cm="1">
        <f t="array" ref="R10">_xlfn._xlws.FILTER('Forecast - Summer'!$J:$J,  ('Forecast - Summer'!$B:$B=$C$2) *  ('Forecast - Summer'!$D:$D=R4) *  ('Forecast - Summer'!$E:$E=R6) *  ('Forecast - Summer'!$G:$G=$B$10),  "No match")</f>
        <v>34.337378062267497</v>
      </c>
      <c r="S10" s="72" cm="1">
        <f t="array" ref="S10">_xlfn._xlws.FILTER('Forecast - Summer'!$J:$J,  ('Forecast - Summer'!$B:$B=$C$2) *  ('Forecast - Summer'!$D:$D=S4) *  ('Forecast - Summer'!$E:$E=S6) *  ('Forecast - Summer'!$G:$G=$B$10),  "No match")</f>
        <v>34.327630667177402</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20.573818448019001</v>
      </c>
      <c r="F17" s="72" cm="1">
        <f t="array" ref="F17">_xlfn._xlws.FILTER('Forecast- Winter'!$J:$J,  ('Forecast- Winter'!$B:$B=$C$2) *  ('Forecast- Winter'!$D:$D=F$12) *  ('Forecast- Winter'!$E:$E=F$14) *  ('Forecast- Winter'!$G:$G=$B$17),  "No match")</f>
        <v>23.915922076927401</v>
      </c>
      <c r="G17" s="72" cm="1">
        <f t="array" ref="G17">_xlfn._xlws.FILTER('Forecast- Winter'!$J:$J,  ('Forecast- Winter'!$B:$B=$C$2) *  ('Forecast- Winter'!$D:$D=G$12) *  ('Forecast- Winter'!$E:$E=G$14) *  ('Forecast- Winter'!$G:$G=$B$17),  "No match")</f>
        <v>28.439775491855901</v>
      </c>
      <c r="H17" s="72" cm="1">
        <f t="array" ref="H17">_xlfn._xlws.FILTER('Forecast- Winter'!$J:$J,  ('Forecast- Winter'!$B:$B=$C$2) *  ('Forecast- Winter'!$D:$D=H$12) *  ('Forecast- Winter'!$E:$E=H$14) *  ('Forecast- Winter'!$G:$G=$B$17),  "No match")</f>
        <v>28.840208654984</v>
      </c>
      <c r="I17" s="72" cm="1">
        <f t="array" ref="I17">_xlfn._xlws.FILTER('Forecast- Winter'!$J:$J,  ('Forecast- Winter'!$B:$B=$C$2) *  ('Forecast- Winter'!$D:$D=I$12) *  ('Forecast- Winter'!$E:$E=I$14) *  ('Forecast- Winter'!$G:$G=$B$17),  "No match")</f>
        <v>29.108037669993699</v>
      </c>
      <c r="J17" s="72" cm="1">
        <f t="array" ref="J17">_xlfn._xlws.FILTER('Forecast- Winter'!$J:$J,  ('Forecast- Winter'!$B:$B=$C$2) *  ('Forecast- Winter'!$D:$D=J$12) *  ('Forecast- Winter'!$E:$E=J$14) *  ('Forecast- Winter'!$G:$G=$B$17),  "No match")</f>
        <v>29.4845610756384</v>
      </c>
      <c r="K17" s="72" cm="1">
        <f t="array" ref="K17">_xlfn._xlws.FILTER('Forecast- Winter'!$J:$J,  ('Forecast- Winter'!$B:$B=$C$2) *  ('Forecast- Winter'!$D:$D=K$12) *  ('Forecast- Winter'!$E:$E=K$14) *  ('Forecast- Winter'!$G:$G=$B$17),  "No match")</f>
        <v>30.3425786850385</v>
      </c>
      <c r="L17" s="72" cm="1">
        <f t="array" ref="L17">_xlfn._xlws.FILTER('Forecast- Winter'!$J:$J,  ('Forecast- Winter'!$B:$B=$C$2) *  ('Forecast- Winter'!$D:$D=L$12) *  ('Forecast- Winter'!$E:$E=L$14) *  ('Forecast- Winter'!$G:$G=$B$17),  "No match")</f>
        <v>31.016298218457901</v>
      </c>
      <c r="M17" s="72" cm="1">
        <f t="array" ref="M17">_xlfn._xlws.FILTER('Forecast- Winter'!$J:$J,  ('Forecast- Winter'!$B:$B=$C$2) *  ('Forecast- Winter'!$D:$D=M$12) *  ('Forecast- Winter'!$E:$E=M$14) *  ('Forecast- Winter'!$G:$G=$B$17),  "No match")</f>
        <v>31.6153537063973</v>
      </c>
      <c r="N17" s="72" cm="1">
        <f t="array" ref="N17">_xlfn._xlws.FILTER('Forecast- Winter'!$J:$J,  ('Forecast- Winter'!$B:$B=$C$2) *  ('Forecast- Winter'!$D:$D=N$12) *  ('Forecast- Winter'!$E:$E=N$14) *  ('Forecast- Winter'!$G:$G=$B$17),  "No match")</f>
        <v>31.825497030378099</v>
      </c>
      <c r="O17" s="72" cm="1">
        <f t="array" ref="O17">_xlfn._xlws.FILTER('Forecast- Winter'!$J:$J,  ('Forecast- Winter'!$B:$B=$C$2) *  ('Forecast- Winter'!$D:$D=O$12) *  ('Forecast- Winter'!$E:$E=O$14) *  ('Forecast- Winter'!$G:$G=$B$17),  "No match")</f>
        <v>32.065591290999301</v>
      </c>
      <c r="P17" s="72" cm="1">
        <f t="array" ref="P17">_xlfn._xlws.FILTER('Forecast- Winter'!$J:$J,  ('Forecast- Winter'!$B:$B=$C$2) *  ('Forecast- Winter'!$D:$D=P$12) *  ('Forecast- Winter'!$E:$E=P$14) *  ('Forecast- Winter'!$G:$G=$B$17),  "No match")</f>
        <v>31.729922246094201</v>
      </c>
      <c r="Q17" s="72" cm="1">
        <f t="array" ref="Q17">_xlfn._xlws.FILTER('Forecast- Winter'!$J:$J,  ('Forecast- Winter'!$B:$B=$C$2) *  ('Forecast- Winter'!$D:$D=Q$12) *  ('Forecast- Winter'!$E:$E=Q$14) *  ('Forecast- Winter'!$G:$G=$B$17),  "No match")</f>
        <v>31.906931826896798</v>
      </c>
      <c r="R17" s="72" cm="1">
        <f t="array" ref="R17">_xlfn._xlws.FILTER('Forecast- Winter'!$J:$J,  ('Forecast- Winter'!$B:$B=$C$2) *  ('Forecast- Winter'!$D:$D=R$12) *  ('Forecast- Winter'!$E:$E=R$14) *  ('Forecast- Winter'!$G:$G=$B$17),  "No match")</f>
        <v>32.7389393182684</v>
      </c>
      <c r="S17" s="72" cm="1">
        <f t="array" ref="S17">_xlfn._xlws.FILTER('Forecast- Winter'!$J:$J,  ('Forecast- Winter'!$B:$B=$C$2) *  ('Forecast- Winter'!$D:$D=S$12) *  ('Forecast- Winter'!$E:$E=S$14) *  ('Forecast- Winter'!$G:$G=$B$17),  "No match")</f>
        <v>32.370932859232198</v>
      </c>
    </row>
    <row r="18" spans="1:19" ht="14.45">
      <c r="A18" s="64" t="s">
        <v>141</v>
      </c>
      <c r="B18" s="64">
        <v>10</v>
      </c>
      <c r="C18" s="72"/>
      <c r="D18" s="72"/>
      <c r="E18" s="72" cm="1">
        <f t="array" ref="E18">_xlfn._xlws.FILTER('Forecast- Winter'!$J:$J,  ('Forecast- Winter'!$B:$B=$C$2) *  ('Forecast- Winter'!$D:$D=E$12) *  ('Forecast- Winter'!$E:$E=E$14) *  ('Forecast- Winter'!$G:$G=$B$18),  "No match")</f>
        <v>22.770536100120101</v>
      </c>
      <c r="F18" s="72" cm="1">
        <f t="array" ref="F18">_xlfn._xlws.FILTER('Forecast- Winter'!$J:$J,  ('Forecast- Winter'!$B:$B=$C$2) *  ('Forecast- Winter'!$D:$D=F$12) *  ('Forecast- Winter'!$E:$E=F$14) *  ('Forecast- Winter'!$G:$G=$B$18),  "No match")</f>
        <v>26.122485990805</v>
      </c>
      <c r="G18" s="72" cm="1">
        <f t="array" ref="G18">_xlfn._xlws.FILTER('Forecast- Winter'!$J:$J,  ('Forecast- Winter'!$B:$B=$C$2) *  ('Forecast- Winter'!$D:$D=G$12) *  ('Forecast- Winter'!$E:$E=G$14) *  ('Forecast- Winter'!$G:$G=$B$18),  "No match")</f>
        <v>30.6828745017336</v>
      </c>
      <c r="H18" s="72" cm="1">
        <f t="array" ref="H18">_xlfn._xlws.FILTER('Forecast- Winter'!$J:$J,  ('Forecast- Winter'!$B:$B=$C$2) *  ('Forecast- Winter'!$D:$D=H$12) *  ('Forecast- Winter'!$E:$E=H$14) *  ('Forecast- Winter'!$G:$G=$B$18),  "No match")</f>
        <v>31.049022457538001</v>
      </c>
      <c r="I18" s="72" cm="1">
        <f t="array" ref="I18">_xlfn._xlws.FILTER('Forecast- Winter'!$J:$J,  ('Forecast- Winter'!$B:$B=$C$2) *  ('Forecast- Winter'!$D:$D=I$12) *  ('Forecast- Winter'!$E:$E=I$14) *  ('Forecast- Winter'!$G:$G=$B$18),  "No match")</f>
        <v>31.306377350824999</v>
      </c>
      <c r="J18" s="72" cm="1">
        <f t="array" ref="J18">_xlfn._xlws.FILTER('Forecast- Winter'!$J:$J,  ('Forecast- Winter'!$B:$B=$C$2) *  ('Forecast- Winter'!$D:$D=J$12) *  ('Forecast- Winter'!$E:$E=J$14) *  ('Forecast- Winter'!$G:$G=$B$18),  "No match")</f>
        <v>31.571364377857901</v>
      </c>
      <c r="K18" s="72" cm="1">
        <f t="array" ref="K18">_xlfn._xlws.FILTER('Forecast- Winter'!$J:$J,  ('Forecast- Winter'!$B:$B=$C$2) *  ('Forecast- Winter'!$D:$D=K$12) *  ('Forecast- Winter'!$E:$E=K$14) *  ('Forecast- Winter'!$G:$G=$B$18),  "No match")</f>
        <v>32.593209577405197</v>
      </c>
      <c r="L18" s="72" cm="1">
        <f t="array" ref="L18">_xlfn._xlws.FILTER('Forecast- Winter'!$J:$J,  ('Forecast- Winter'!$B:$B=$C$2) *  ('Forecast- Winter'!$D:$D=L$12) *  ('Forecast- Winter'!$E:$E=L$14) *  ('Forecast- Winter'!$G:$G=$B$18),  "No match")</f>
        <v>33.190509673620802</v>
      </c>
      <c r="M18" s="72" cm="1">
        <f t="array" ref="M18">_xlfn._xlws.FILTER('Forecast- Winter'!$J:$J,  ('Forecast- Winter'!$B:$B=$C$2) *  ('Forecast- Winter'!$D:$D=M$12) *  ('Forecast- Winter'!$E:$E=M$14) *  ('Forecast- Winter'!$G:$G=$B$18),  "No match")</f>
        <v>33.801402479914302</v>
      </c>
      <c r="N18" s="72" cm="1">
        <f t="array" ref="N18">_xlfn._xlws.FILTER('Forecast- Winter'!$J:$J,  ('Forecast- Winter'!$B:$B=$C$2) *  ('Forecast- Winter'!$D:$D=N$12) *  ('Forecast- Winter'!$E:$E=N$14) *  ('Forecast- Winter'!$G:$G=$B$18),  "No match")</f>
        <v>34.079287616971399</v>
      </c>
      <c r="O18" s="72" cm="1">
        <f t="array" ref="O18">_xlfn._xlws.FILTER('Forecast- Winter'!$J:$J,  ('Forecast- Winter'!$B:$B=$C$2) *  ('Forecast- Winter'!$D:$D=O$12) *  ('Forecast- Winter'!$E:$E=O$14) *  ('Forecast- Winter'!$G:$G=$B$18),  "No match")</f>
        <v>34.225343157148899</v>
      </c>
      <c r="P18" s="72" cm="1">
        <f t="array" ref="P18">_xlfn._xlws.FILTER('Forecast- Winter'!$J:$J,  ('Forecast- Winter'!$B:$B=$C$2) *  ('Forecast- Winter'!$D:$D=P$12) *  ('Forecast- Winter'!$E:$E=P$14) *  ('Forecast- Winter'!$G:$G=$B$18),  "No match")</f>
        <v>33.718536514954799</v>
      </c>
      <c r="Q18" s="72" cm="1">
        <f t="array" ref="Q18">_xlfn._xlws.FILTER('Forecast- Winter'!$J:$J,  ('Forecast- Winter'!$B:$B=$C$2) *  ('Forecast- Winter'!$D:$D=Q$12) *  ('Forecast- Winter'!$E:$E=Q$14) *  ('Forecast- Winter'!$G:$G=$B$18),  "No match")</f>
        <v>33.9831581110328</v>
      </c>
      <c r="R18" s="72" cm="1">
        <f t="array" ref="R18">_xlfn._xlws.FILTER('Forecast- Winter'!$J:$J,  ('Forecast- Winter'!$B:$B=$C$2) *  ('Forecast- Winter'!$D:$D=R$12) *  ('Forecast- Winter'!$E:$E=R$14) *  ('Forecast- Winter'!$G:$G=$B$18),  "No match")</f>
        <v>34.998678547023502</v>
      </c>
      <c r="S18" s="72" cm="1">
        <f t="array" ref="S18">_xlfn._xlws.FILTER('Forecast- Winter'!$J:$J,  ('Forecast- Winter'!$B:$B=$C$2) *  ('Forecast- Winter'!$D:$D=S$12) *  ('Forecast- Winter'!$E:$E=S$14) *  ('Forecast- Winter'!$G:$G=$B$18),  "No match")</f>
        <v>34.5208789450231</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LLG</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7" t="s">
        <v>742</v>
      </c>
      <c r="D31" s="61">
        <f>_xlfn.XLOOKUP(ZSS,'Power Factor'!B:B,'Power Factor'!C:C,"NF",0,1)</f>
        <v>0.99</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5"/>
    </row>
    <row r="2" spans="1:122">
      <c r="C2" s="105" t="str">
        <f>'Key Model Assumption &amp; Inputs'!$B$1</f>
        <v>LLG</v>
      </c>
      <c r="D2" s="105"/>
      <c r="E2" s="105"/>
    </row>
    <row r="3" spans="1:122" s="106" customFormat="1">
      <c r="A3" s="452" t="s">
        <v>744</v>
      </c>
      <c r="B3" s="452"/>
      <c r="C3" s="452"/>
      <c r="D3" s="452"/>
      <c r="E3" s="452"/>
      <c r="F3" s="452"/>
    </row>
    <row r="4" spans="1:122">
      <c r="H4" s="34" t="s">
        <v>745</v>
      </c>
      <c r="I4" s="34" t="s">
        <v>698</v>
      </c>
      <c r="J4" s="34"/>
      <c r="K4" s="34" t="s">
        <v>695</v>
      </c>
      <c r="L4" s="34"/>
      <c r="M4" s="34" t="s">
        <v>693</v>
      </c>
      <c r="N4" s="34"/>
      <c r="O4" s="34" t="s">
        <v>692</v>
      </c>
      <c r="P4" s="34"/>
      <c r="Q4" s="34" t="s">
        <v>702</v>
      </c>
      <c r="R4" s="34"/>
      <c r="S4" s="34" t="s">
        <v>701</v>
      </c>
      <c r="T4" s="34"/>
      <c r="U4" s="34" t="s">
        <v>198</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6.766815536608472E-5</v>
      </c>
      <c r="D7" s="125">
        <f t="shared" ca="1" si="0"/>
        <v>0.2971985383678441</v>
      </c>
      <c r="E7" s="124">
        <f t="shared" ref="E7:E29" ca="1" si="3">OFFSET(H7,0,MATCH($C$2,$I$4:$DZ$4,0))</f>
        <v>2.5830893748923713E-4</v>
      </c>
      <c r="F7" s="125">
        <f t="shared" ca="1" si="1"/>
        <v>1.1344928534527294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4.3051489581539518E-4</v>
      </c>
      <c r="F8" s="125">
        <f t="shared" ca="1" si="1"/>
        <v>1.8908214224212156</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4.7367708756259296E-4</v>
      </c>
      <c r="D9" s="125">
        <f t="shared" ca="1" si="0"/>
        <v>2.0803897685749084</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9.4735417512518581E-4</v>
      </c>
      <c r="D10" s="125">
        <f t="shared" ca="1" si="0"/>
        <v>4.160779537149816</v>
      </c>
      <c r="E10" s="124">
        <f t="shared" ca="1" si="3"/>
        <v>9.4713277079386965E-4</v>
      </c>
      <c r="F10" s="125">
        <f t="shared" ca="1" si="1"/>
        <v>4.1598071293266754</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2.6390580592773054E-3</v>
      </c>
      <c r="D11" s="125">
        <f t="shared" ca="1" si="0"/>
        <v>11.590742996345925</v>
      </c>
      <c r="E11" s="124">
        <f t="shared" ca="1" si="3"/>
        <v>3.5302221456862391E-3</v>
      </c>
      <c r="F11" s="125">
        <f t="shared" ca="1" si="1"/>
        <v>15.504735663853962</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7.4434970902693114E-3</v>
      </c>
      <c r="D12" s="125">
        <f t="shared" ca="1" si="0"/>
        <v>32.691839220462818</v>
      </c>
      <c r="E12" s="124">
        <f t="shared" ca="1" si="3"/>
        <v>7.1465472705355563E-3</v>
      </c>
      <c r="F12" s="125">
        <f t="shared" ca="1" si="1"/>
        <v>31.387635612192163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1.9150087968601927E-2</v>
      </c>
      <c r="D13" s="125">
        <f t="shared" ca="1" si="0"/>
        <v>84.107186358099668</v>
      </c>
      <c r="E13" s="124">
        <f t="shared" ca="1" si="3"/>
        <v>1.3173755811951139E-2</v>
      </c>
      <c r="F13" s="125">
        <f t="shared" ca="1" si="1"/>
        <v>57.859135526089403</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4.6014345648938221E-2</v>
      </c>
      <c r="D14" s="125">
        <f t="shared" ca="1" si="0"/>
        <v>202.09500609013668</v>
      </c>
      <c r="E14" s="124">
        <f t="shared" ca="1" si="3"/>
        <v>2.763905631134831E-2</v>
      </c>
      <c r="F14" s="125">
        <f t="shared" ca="1" si="1"/>
        <v>121.39073531944177</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8.8374610908109275E-2</v>
      </c>
      <c r="D15" s="125">
        <f t="shared" ca="1" si="0"/>
        <v>388.14129110841594</v>
      </c>
      <c r="E15" s="124">
        <f t="shared" ca="1" si="3"/>
        <v>6.2252453934906957E-2</v>
      </c>
      <c r="F15" s="125">
        <f t="shared" ca="1" si="1"/>
        <v>273.41277768211137</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0.15252402219515501</v>
      </c>
      <c r="D16" s="125">
        <f t="shared" ca="1" si="0"/>
        <v>669.88550548112084</v>
      </c>
      <c r="E16" s="124">
        <f t="shared" ca="1" si="3"/>
        <v>0.1205441708283085</v>
      </c>
      <c r="F16" s="125">
        <f t="shared" ca="1" si="1"/>
        <v>529.42999827793096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0.2515225334957214</v>
      </c>
      <c r="D17" s="125">
        <f t="shared" ca="1" si="0"/>
        <v>1104.6869671132083</v>
      </c>
      <c r="E17" s="124">
        <f t="shared" ca="1" si="3"/>
        <v>0.20923023936628896</v>
      </c>
      <c r="F17" s="125">
        <f t="shared" ca="1" si="1"/>
        <v>918.93921129674106</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0.37149817295977072</v>
      </c>
      <c r="D18" s="125">
        <f t="shared" ca="1" si="0"/>
        <v>1631.619975639313</v>
      </c>
      <c r="E18" s="124">
        <f t="shared" ca="1" si="3"/>
        <v>0.33106595488203305</v>
      </c>
      <c r="F18" s="125">
        <f t="shared" ca="1" si="1"/>
        <v>1454.0416738418892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0.51319529029632982</v>
      </c>
      <c r="D19" s="125">
        <f t="shared" ca="1" si="0"/>
        <v>2253.9537149814805</v>
      </c>
      <c r="E19" s="124">
        <f t="shared" ca="1" si="3"/>
        <v>0.47933528500082367</v>
      </c>
      <c r="F19" s="125">
        <f t="shared" ca="1" si="1"/>
        <v>2105.2405717236174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0.65854648802265692</v>
      </c>
      <c r="D20" s="125">
        <f t="shared" ca="1" si="0"/>
        <v>2892.3361753955091</v>
      </c>
      <c r="E20" s="124">
        <f t="shared" ca="1" si="3"/>
        <v>0.62803513001551214</v>
      </c>
      <c r="F20" s="125">
        <f t="shared" ca="1" si="1"/>
        <v>2758.3302910281295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0.79083773176333172</v>
      </c>
      <c r="D21" s="125">
        <f t="shared" ca="1" si="0"/>
        <v>3473.3593179045529</v>
      </c>
      <c r="E21" s="124">
        <f t="shared" ca="1" si="3"/>
        <v>0.76235577750997352</v>
      </c>
      <c r="F21" s="125">
        <f t="shared" ca="1" si="1"/>
        <v>3348.2665748238037</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0.88408444985778178</v>
      </c>
      <c r="D22" s="125">
        <f t="shared" ca="1" si="0"/>
        <v>3882.8989037753777</v>
      </c>
      <c r="E22" s="124">
        <f t="shared" ca="1" si="3"/>
        <v>0.86895126571391146</v>
      </c>
      <c r="F22" s="125">
        <f t="shared" ca="1" si="1"/>
        <v>3816.4339590154991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0.93970767356869467</v>
      </c>
      <c r="D23" s="125">
        <f t="shared" ca="1" si="0"/>
        <v>4127.1961023137073</v>
      </c>
      <c r="E23" s="124">
        <f t="shared" ca="1" si="3"/>
        <v>0.92603754089905754</v>
      </c>
      <c r="F23" s="125">
        <f t="shared" ca="1" si="1"/>
        <v>4067.1568796286606</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0.96657193124902607</v>
      </c>
      <c r="D24" s="125">
        <f t="shared" ca="1" si="0"/>
        <v>4245.1839220457223</v>
      </c>
      <c r="E24" s="124">
        <f t="shared" ca="1" si="3"/>
        <v>0.96469777854329675</v>
      </c>
      <c r="F24" s="125">
        <f t="shared" ca="1" si="1"/>
        <v>4236.9526433621595</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0.98409798348883926</v>
      </c>
      <c r="D25" s="125">
        <f t="shared" ca="1" si="0"/>
        <v>4322.1583434829818</v>
      </c>
      <c r="E25" s="124">
        <f t="shared" ca="1" si="3"/>
        <v>0.98648183227156516</v>
      </c>
      <c r="F25" s="125">
        <f t="shared" ca="1" si="1"/>
        <v>4332.6282073367138</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0.99140614426837526</v>
      </c>
      <c r="D26" s="125">
        <f t="shared" ca="1" si="0"/>
        <v>4354.255785626704</v>
      </c>
      <c r="E26" s="124">
        <f t="shared" ca="1" si="3"/>
        <v>0.99311176166712511</v>
      </c>
      <c r="F26" s="125">
        <f t="shared" ca="1" si="1"/>
        <v>4361.7468572420139</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0.99411287048301822</v>
      </c>
      <c r="D27" s="125">
        <f t="shared" ca="1" si="0"/>
        <v>4366.1437271614159</v>
      </c>
      <c r="E27" s="124">
        <f t="shared" ca="1" si="3"/>
        <v>0.99629757189616042</v>
      </c>
      <c r="F27" s="125">
        <f t="shared" ca="1" si="1"/>
        <v>4375.7389357679367</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0.99600757883326829</v>
      </c>
      <c r="D28" s="125">
        <f t="shared" ca="1" si="0"/>
        <v>4374.4652862357143</v>
      </c>
      <c r="E28" s="124">
        <f t="shared" ca="1" si="3"/>
        <v>0.99681418977113911</v>
      </c>
      <c r="F28" s="125">
        <f t="shared" ca="1" si="1"/>
        <v>4378.007921474843</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0.99707249870862846</v>
      </c>
      <c r="F29" s="125">
        <f t="shared" ca="1" si="1"/>
        <v>4379.1424143282966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2" t="s">
        <v>749</v>
      </c>
      <c r="B32" s="452"/>
      <c r="C32" s="452"/>
      <c r="D32" s="452"/>
      <c r="E32" s="452"/>
      <c r="F32" s="452"/>
      <c r="G32" s="452"/>
    </row>
    <row r="33" spans="1:122">
      <c r="A33" s="107"/>
      <c r="B33" s="107"/>
      <c r="C33" s="107"/>
      <c r="D33" s="107"/>
      <c r="E33" s="107"/>
      <c r="F33" s="107"/>
      <c r="G33" s="107"/>
      <c r="H33" s="73" t="s">
        <v>745</v>
      </c>
      <c r="I33" s="73" t="s">
        <v>698</v>
      </c>
      <c r="J33" s="73"/>
      <c r="K33" s="73" t="s">
        <v>695</v>
      </c>
      <c r="L33" s="73"/>
      <c r="M33" s="73" t="s">
        <v>693</v>
      </c>
      <c r="N33" s="73"/>
      <c r="O33" s="73" t="s">
        <v>692</v>
      </c>
      <c r="P33" s="73"/>
      <c r="Q33" s="73" t="s">
        <v>702</v>
      </c>
      <c r="R33" s="73"/>
      <c r="S33" s="73" t="s">
        <v>701</v>
      </c>
      <c r="T33" s="73"/>
      <c r="U33" s="73" t="s">
        <v>198</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4.0600893219650826E-4</v>
      </c>
      <c r="D38" s="125">
        <f t="shared" ca="1" si="5"/>
        <v>1.7831912302070643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1.0150223304912706E-3</v>
      </c>
      <c r="D39" s="125">
        <f t="shared" ca="1" si="5"/>
        <v>4.4579780755176603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3.4510759236703243E-3</v>
      </c>
      <c r="D40" s="125">
        <f t="shared" ca="1" si="5"/>
        <v>15.157125456760065</v>
      </c>
      <c r="E40" s="340">
        <f t="shared" ca="1" si="8"/>
        <v>8.6102979163079057E-4</v>
      </c>
      <c r="F40" s="125">
        <f t="shared" ca="1" si="6"/>
        <v>3.7816428448424322</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8.9998646636892544E-3</v>
      </c>
      <c r="D41" s="125">
        <f t="shared" ca="1" si="5"/>
        <v>39.527405602923203</v>
      </c>
      <c r="E41" s="340">
        <f t="shared" ca="1" si="8"/>
        <v>3.0997072498708442E-3</v>
      </c>
      <c r="F41" s="125">
        <f t="shared" ca="1" si="6"/>
        <v>13.613914241432747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2.5172553796183446E-2</v>
      </c>
      <c r="D42" s="125">
        <f t="shared" ca="1" si="5"/>
        <v>110.5578562728377</v>
      </c>
      <c r="E42" s="340">
        <f t="shared" ca="1" si="8"/>
        <v>8.0075770621663486E-3</v>
      </c>
      <c r="F42" s="125">
        <f t="shared" ca="1" si="6"/>
        <v>35.169278457034601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5.5623223710922709E-2</v>
      </c>
      <c r="D43" s="125">
        <f t="shared" ca="1" si="5"/>
        <v>244.29719853837253</v>
      </c>
      <c r="E43" s="340">
        <f t="shared" ca="1" si="8"/>
        <v>1.8339934561735875E-2</v>
      </c>
      <c r="F43" s="125">
        <f t="shared" ca="1" si="6"/>
        <v>80.548992595143957</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0.10109622411693381</v>
      </c>
      <c r="D44" s="125">
        <f t="shared" ca="1" si="5"/>
        <v>444.01461632157327</v>
      </c>
      <c r="E44" s="340">
        <f t="shared" ca="1" si="8"/>
        <v>4.3740313414844419E-2</v>
      </c>
      <c r="F44" s="125">
        <f t="shared" ca="1" si="6"/>
        <v>192.1074565179967</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0.17539585870888805</v>
      </c>
      <c r="D45" s="125">
        <f t="shared" ca="1" si="5"/>
        <v>770.33861144943626</v>
      </c>
      <c r="E45" s="340">
        <f t="shared" ca="1" si="8"/>
        <v>9.178577578784157E-2</v>
      </c>
      <c r="F45" s="125">
        <f t="shared" ca="1" si="6"/>
        <v>403.12312726020019</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0.27534172418457947</v>
      </c>
      <c r="D46" s="125">
        <f t="shared" ca="1" si="5"/>
        <v>1209.3008526186729</v>
      </c>
      <c r="E46" s="340">
        <f t="shared" ca="1" si="8"/>
        <v>0.16833132426382191</v>
      </c>
      <c r="F46" s="125">
        <f t="shared" ca="1" si="6"/>
        <v>739.31117616670588</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0.40018947083498613</v>
      </c>
      <c r="D47" s="125">
        <f t="shared" ca="1" si="5"/>
        <v>1757.6321559072592</v>
      </c>
      <c r="E47" s="340">
        <f t="shared" ca="1" si="8"/>
        <v>0.27432409161357602</v>
      </c>
      <c r="F47" s="125">
        <f t="shared" ca="1" si="6"/>
        <v>1204.8314103668258</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0.54154824739471485</v>
      </c>
      <c r="D48" s="125">
        <f t="shared" ca="1" si="5"/>
        <v>2378.4799025575876</v>
      </c>
      <c r="E48" s="340">
        <f t="shared" ca="1" si="8"/>
        <v>0.40597554675389591</v>
      </c>
      <c r="F48" s="125">
        <f t="shared" ca="1" si="6"/>
        <v>1783.0446013431108</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0.68392204628493469</v>
      </c>
      <c r="D49" s="125">
        <f t="shared" ca="1" si="5"/>
        <v>3003.7856272834333</v>
      </c>
      <c r="E49" s="340">
        <f t="shared" ca="1" si="8"/>
        <v>0.53969347339415485</v>
      </c>
      <c r="F49" s="125">
        <f t="shared" ca="1" si="6"/>
        <v>2370.3337351471282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0.80789010691558238</v>
      </c>
      <c r="D50" s="125">
        <f t="shared" ca="1" si="5"/>
        <v>3548.2533495732378</v>
      </c>
      <c r="E50" s="340">
        <f t="shared" ca="1" si="8"/>
        <v>0.6521439641811847</v>
      </c>
      <c r="F50" s="125">
        <f t="shared" ca="1" si="6"/>
        <v>2864.2162906837634</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0.89430234131805897</v>
      </c>
      <c r="D51" s="125">
        <f t="shared" ca="1" si="5"/>
        <v>3927.7758830689149</v>
      </c>
      <c r="E51" s="340">
        <f t="shared" ca="1" si="8"/>
        <v>0.75090408128127906</v>
      </c>
      <c r="F51" s="125">
        <f t="shared" ca="1" si="6"/>
        <v>3297.9707249873777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0.94167005007431082</v>
      </c>
      <c r="D52" s="125">
        <f t="shared" ca="1" si="5"/>
        <v>4135.8148599263732</v>
      </c>
      <c r="E52" s="340">
        <f t="shared" ca="1" si="8"/>
        <v>0.81505080075780068</v>
      </c>
      <c r="F52" s="125">
        <f t="shared" ca="1" si="6"/>
        <v>3579.7031169282604</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0.96812829882244578</v>
      </c>
      <c r="D53" s="125">
        <f t="shared" ca="1" si="5"/>
        <v>4252.0194884281818</v>
      </c>
      <c r="E53" s="340">
        <f t="shared" ca="1" si="8"/>
        <v>0.8643878078182663</v>
      </c>
      <c r="F53" s="125">
        <f t="shared" ca="1" si="6"/>
        <v>3796.3912519378255</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0.98484233319786607</v>
      </c>
      <c r="D54" s="125">
        <f t="shared" ca="1" si="5"/>
        <v>4325.4275274050278</v>
      </c>
      <c r="E54" s="340">
        <f t="shared" ca="1" si="8"/>
        <v>0.90520061994158341</v>
      </c>
      <c r="F54" s="125">
        <f t="shared" ca="1" si="6"/>
        <v>3975.6411227834342</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0.99282717553106281</v>
      </c>
      <c r="D55" s="125">
        <f t="shared" ca="1" si="5"/>
        <v>4360.4969549324278</v>
      </c>
      <c r="E55" s="340">
        <f t="shared" ca="1" si="8"/>
        <v>0.93748923712775201</v>
      </c>
      <c r="F55" s="125">
        <f t="shared" ca="1" si="6"/>
        <v>4117.452729465087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0.96194248321007703</v>
      </c>
      <c r="F56" s="125">
        <f t="shared" ca="1" si="6"/>
        <v>4224.8513862586587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0.99769928271742014</v>
      </c>
      <c r="D57" s="125">
        <f t="shared" ca="1" si="5"/>
        <v>4381.8952496949096</v>
      </c>
      <c r="E57" s="340">
        <f t="shared" ca="1" si="8"/>
        <v>0.9814017565009413</v>
      </c>
      <c r="F57" s="125">
        <f t="shared" ca="1" si="6"/>
        <v>4310.3165145521343</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0.99784742552109651</v>
      </c>
      <c r="F58" s="125">
        <f t="shared" ca="1" si="6"/>
        <v>4382.5458928886555</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3" t="s">
        <v>750</v>
      </c>
      <c r="C60" s="454"/>
      <c r="D60" s="454"/>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3" t="s">
        <v>756</v>
      </c>
      <c r="C68" s="454"/>
      <c r="D68" s="454"/>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48.3</v>
      </c>
      <c r="C3" s="20">
        <f>B3+B5</f>
        <v>48.3</v>
      </c>
      <c r="D3" s="20">
        <f t="shared" ref="D3:AE3" si="0">C3+C5</f>
        <v>48.3</v>
      </c>
      <c r="E3" s="20">
        <f t="shared" si="0"/>
        <v>48.3</v>
      </c>
      <c r="F3" s="20">
        <f t="shared" si="0"/>
        <v>48.3</v>
      </c>
      <c r="G3" s="20">
        <f t="shared" si="0"/>
        <v>48.3</v>
      </c>
      <c r="H3" s="20">
        <f t="shared" si="0"/>
        <v>48.3</v>
      </c>
      <c r="I3" s="20">
        <f t="shared" si="0"/>
        <v>48.3</v>
      </c>
      <c r="J3" s="20">
        <f t="shared" si="0"/>
        <v>48.3</v>
      </c>
      <c r="K3" s="20">
        <f t="shared" si="0"/>
        <v>48.3</v>
      </c>
      <c r="L3" s="20">
        <f t="shared" si="0"/>
        <v>48.3</v>
      </c>
      <c r="M3" s="20">
        <f t="shared" si="0"/>
        <v>48.3</v>
      </c>
      <c r="N3" s="20">
        <f t="shared" si="0"/>
        <v>48.3</v>
      </c>
      <c r="O3" s="20">
        <f t="shared" si="0"/>
        <v>48.3</v>
      </c>
      <c r="P3" s="20">
        <f t="shared" si="0"/>
        <v>48.3</v>
      </c>
      <c r="Q3" s="20">
        <f t="shared" si="0"/>
        <v>48.3</v>
      </c>
      <c r="R3" s="20">
        <f t="shared" si="0"/>
        <v>48.3</v>
      </c>
      <c r="S3" s="20">
        <f t="shared" si="0"/>
        <v>48.3</v>
      </c>
      <c r="T3" s="20">
        <f t="shared" si="0"/>
        <v>48.3</v>
      </c>
      <c r="U3" s="20">
        <f t="shared" si="0"/>
        <v>48.3</v>
      </c>
      <c r="V3" s="20">
        <f t="shared" si="0"/>
        <v>48.3</v>
      </c>
      <c r="W3" s="20">
        <f t="shared" si="0"/>
        <v>48.3</v>
      </c>
      <c r="X3" s="20">
        <f t="shared" si="0"/>
        <v>48.3</v>
      </c>
      <c r="Y3" s="20">
        <f t="shared" si="0"/>
        <v>48.3</v>
      </c>
      <c r="Z3" s="20">
        <f t="shared" si="0"/>
        <v>48.3</v>
      </c>
      <c r="AA3" s="20">
        <f t="shared" si="0"/>
        <v>48.3</v>
      </c>
      <c r="AB3" s="20">
        <f t="shared" si="0"/>
        <v>48.3</v>
      </c>
      <c r="AC3" s="20">
        <f t="shared" si="0"/>
        <v>48.3</v>
      </c>
      <c r="AD3" s="20">
        <f t="shared" si="0"/>
        <v>48.3</v>
      </c>
      <c r="AE3" s="20">
        <f t="shared" si="0"/>
        <v>48.3</v>
      </c>
    </row>
    <row r="4" spans="1:36" s="6" customFormat="1">
      <c r="A4" s="6" t="s">
        <v>759</v>
      </c>
      <c r="B4" s="20">
        <f>_xlfn.XLOOKUP(ZSS,Ratings!A:A,Ratings!D:D,"NF",0,1)+B5</f>
        <v>47.4</v>
      </c>
      <c r="C4" s="20">
        <f>B4+C5</f>
        <v>47.4</v>
      </c>
      <c r="D4" s="20">
        <f t="shared" ref="D4:AE4" si="1">C4+D5</f>
        <v>47.4</v>
      </c>
      <c r="E4" s="20">
        <f t="shared" si="1"/>
        <v>47.4</v>
      </c>
      <c r="F4" s="20">
        <f t="shared" si="1"/>
        <v>47.4</v>
      </c>
      <c r="G4" s="20">
        <f t="shared" si="1"/>
        <v>47.4</v>
      </c>
      <c r="H4" s="20">
        <f t="shared" si="1"/>
        <v>47.4</v>
      </c>
      <c r="I4" s="20">
        <f t="shared" si="1"/>
        <v>47.4</v>
      </c>
      <c r="J4" s="20">
        <f t="shared" si="1"/>
        <v>47.4</v>
      </c>
      <c r="K4" s="20">
        <f t="shared" si="1"/>
        <v>47.4</v>
      </c>
      <c r="L4" s="20">
        <f t="shared" si="1"/>
        <v>47.4</v>
      </c>
      <c r="M4" s="20">
        <f t="shared" si="1"/>
        <v>47.4</v>
      </c>
      <c r="N4" s="20">
        <f t="shared" si="1"/>
        <v>47.4</v>
      </c>
      <c r="O4" s="20">
        <f t="shared" si="1"/>
        <v>47.4</v>
      </c>
      <c r="P4" s="20">
        <f t="shared" si="1"/>
        <v>47.4</v>
      </c>
      <c r="Q4" s="20">
        <f t="shared" si="1"/>
        <v>47.4</v>
      </c>
      <c r="R4" s="20">
        <f t="shared" si="1"/>
        <v>47.4</v>
      </c>
      <c r="S4" s="20">
        <f t="shared" si="1"/>
        <v>47.4</v>
      </c>
      <c r="T4" s="20">
        <f t="shared" si="1"/>
        <v>47.4</v>
      </c>
      <c r="U4" s="20">
        <f t="shared" si="1"/>
        <v>47.4</v>
      </c>
      <c r="V4" s="20">
        <f t="shared" si="1"/>
        <v>47.4</v>
      </c>
      <c r="W4" s="20">
        <f t="shared" si="1"/>
        <v>47.4</v>
      </c>
      <c r="X4" s="20">
        <f t="shared" si="1"/>
        <v>47.4</v>
      </c>
      <c r="Y4" s="20">
        <f t="shared" si="1"/>
        <v>47.4</v>
      </c>
      <c r="Z4" s="20">
        <f t="shared" si="1"/>
        <v>47.4</v>
      </c>
      <c r="AA4" s="20">
        <f t="shared" si="1"/>
        <v>47.4</v>
      </c>
      <c r="AB4" s="20">
        <f t="shared" si="1"/>
        <v>47.4</v>
      </c>
      <c r="AC4" s="20">
        <f t="shared" si="1"/>
        <v>47.4</v>
      </c>
      <c r="AD4" s="20">
        <f t="shared" si="1"/>
        <v>47.4</v>
      </c>
      <c r="AE4" s="20">
        <f t="shared" si="1"/>
        <v>47.4</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48.3</v>
      </c>
      <c r="C8" s="16">
        <v>48.3</v>
      </c>
      <c r="D8" s="16">
        <v>48.3</v>
      </c>
      <c r="E8" s="16">
        <v>48.3</v>
      </c>
      <c r="F8" s="16">
        <v>48.3</v>
      </c>
      <c r="G8" s="16">
        <v>48.3</v>
      </c>
      <c r="H8" s="16">
        <v>48.3</v>
      </c>
      <c r="I8" s="16">
        <v>48.3</v>
      </c>
      <c r="J8" s="20">
        <v>48.3</v>
      </c>
      <c r="K8" s="20">
        <v>48.3</v>
      </c>
      <c r="L8" s="20">
        <v>48.3</v>
      </c>
      <c r="M8" s="20">
        <v>48.3</v>
      </c>
      <c r="N8" s="20">
        <v>48.3</v>
      </c>
      <c r="O8" s="20">
        <v>48.3</v>
      </c>
      <c r="P8" s="20">
        <v>48.3</v>
      </c>
      <c r="Q8" s="20">
        <v>48.3</v>
      </c>
      <c r="R8" s="20">
        <v>48.3</v>
      </c>
      <c r="S8" s="20">
        <v>48.3</v>
      </c>
      <c r="T8" s="20">
        <v>48.3</v>
      </c>
      <c r="U8" s="20">
        <v>48.3</v>
      </c>
      <c r="V8" s="20">
        <v>48.3</v>
      </c>
      <c r="W8" s="20">
        <v>48.3</v>
      </c>
      <c r="X8" s="20">
        <v>48.3</v>
      </c>
      <c r="Y8" s="20">
        <v>48.3</v>
      </c>
      <c r="Z8" s="20">
        <v>48.3</v>
      </c>
      <c r="AA8" s="20">
        <v>48.3</v>
      </c>
      <c r="AB8" s="20">
        <v>48.3</v>
      </c>
      <c r="AC8" s="20">
        <v>48.3</v>
      </c>
      <c r="AD8" s="20">
        <v>48.3</v>
      </c>
      <c r="AE8" s="20">
        <v>48.3</v>
      </c>
    </row>
    <row r="9" spans="1:36" s="6" customFormat="1">
      <c r="A9" s="6" t="s">
        <v>762</v>
      </c>
      <c r="B9" s="16" cm="1">
        <f t="array" ref="B9:AE9">SCR_BAU+B10:AE10</f>
        <v>47.4</v>
      </c>
      <c r="C9" s="16">
        <v>47.4</v>
      </c>
      <c r="D9" s="16">
        <v>47.4</v>
      </c>
      <c r="E9" s="16">
        <v>47.4</v>
      </c>
      <c r="F9" s="16">
        <v>47.4</v>
      </c>
      <c r="G9" s="16">
        <v>47.4</v>
      </c>
      <c r="H9" s="16">
        <v>47.4</v>
      </c>
      <c r="I9" s="16">
        <v>47.4</v>
      </c>
      <c r="J9" s="20">
        <v>47.4</v>
      </c>
      <c r="K9" s="20">
        <v>47.4</v>
      </c>
      <c r="L9" s="20">
        <v>47.4</v>
      </c>
      <c r="M9" s="20">
        <v>47.4</v>
      </c>
      <c r="N9" s="20">
        <v>47.4</v>
      </c>
      <c r="O9" s="20">
        <v>47.4</v>
      </c>
      <c r="P9" s="20">
        <v>47.4</v>
      </c>
      <c r="Q9" s="20">
        <v>47.4</v>
      </c>
      <c r="R9" s="20">
        <v>47.4</v>
      </c>
      <c r="S9" s="20">
        <v>47.4</v>
      </c>
      <c r="T9" s="20">
        <v>47.4</v>
      </c>
      <c r="U9" s="20">
        <v>47.4</v>
      </c>
      <c r="V9" s="20">
        <v>47.4</v>
      </c>
      <c r="W9" s="20">
        <v>47.4</v>
      </c>
      <c r="X9" s="20">
        <v>47.4</v>
      </c>
      <c r="Y9" s="20">
        <v>47.4</v>
      </c>
      <c r="Z9" s="20">
        <v>47.4</v>
      </c>
      <c r="AA9" s="20">
        <v>47.4</v>
      </c>
      <c r="AB9" s="20">
        <v>47.4</v>
      </c>
      <c r="AC9" s="20">
        <v>47.4</v>
      </c>
      <c r="AD9" s="20">
        <v>47.4</v>
      </c>
      <c r="AE9" s="20">
        <v>47.4</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48.3</v>
      </c>
      <c r="C14" s="20">
        <v>48.3</v>
      </c>
      <c r="D14" s="20">
        <v>48.3</v>
      </c>
      <c r="E14" s="20">
        <v>48.3</v>
      </c>
      <c r="F14" s="20">
        <v>48.3</v>
      </c>
      <c r="G14" s="20">
        <v>48.3</v>
      </c>
      <c r="H14" s="20">
        <v>48.3</v>
      </c>
      <c r="I14" s="20">
        <v>48.3</v>
      </c>
      <c r="J14" s="20">
        <v>48.3</v>
      </c>
      <c r="K14" s="20">
        <v>48.3</v>
      </c>
      <c r="L14" s="20">
        <v>48.3</v>
      </c>
      <c r="M14" s="20">
        <v>48.3</v>
      </c>
      <c r="N14" s="20">
        <v>48.3</v>
      </c>
      <c r="O14" s="20">
        <v>48.3</v>
      </c>
      <c r="P14" s="20">
        <v>48.3</v>
      </c>
      <c r="Q14" s="20">
        <v>48.3</v>
      </c>
      <c r="R14" s="20">
        <v>48.3</v>
      </c>
      <c r="S14" s="20">
        <v>48.3</v>
      </c>
      <c r="T14" s="20">
        <v>48.3</v>
      </c>
      <c r="U14" s="20">
        <v>48.3</v>
      </c>
      <c r="V14" s="20">
        <v>48.3</v>
      </c>
      <c r="W14" s="20">
        <v>48.3</v>
      </c>
      <c r="X14" s="20">
        <v>48.3</v>
      </c>
      <c r="Y14" s="20">
        <v>48.3</v>
      </c>
      <c r="Z14" s="20">
        <v>48.3</v>
      </c>
      <c r="AA14" s="20">
        <v>48.3</v>
      </c>
      <c r="AB14" s="20">
        <v>48.3</v>
      </c>
      <c r="AC14" s="20">
        <v>48.3</v>
      </c>
      <c r="AD14" s="20">
        <v>48.3</v>
      </c>
      <c r="AE14" s="20">
        <v>48.3</v>
      </c>
    </row>
    <row r="15" spans="1:36" s="6" customFormat="1">
      <c r="A15" s="6" t="s">
        <v>765</v>
      </c>
      <c r="B15" s="20" cm="1">
        <f t="array" ref="B15:AE15">SCR_BAU+B16:AE16</f>
        <v>47.4</v>
      </c>
      <c r="C15" s="20">
        <v>47.4</v>
      </c>
      <c r="D15" s="20">
        <v>47.4</v>
      </c>
      <c r="E15" s="20">
        <v>47.4</v>
      </c>
      <c r="F15" s="20">
        <v>47.4</v>
      </c>
      <c r="G15" s="20">
        <v>47.4</v>
      </c>
      <c r="H15" s="20">
        <v>47.4</v>
      </c>
      <c r="I15" s="20">
        <v>47.4</v>
      </c>
      <c r="J15" s="20">
        <v>47.4</v>
      </c>
      <c r="K15" s="20">
        <v>47.4</v>
      </c>
      <c r="L15" s="20">
        <v>47.4</v>
      </c>
      <c r="M15" s="20">
        <v>47.4</v>
      </c>
      <c r="N15" s="20">
        <v>47.4</v>
      </c>
      <c r="O15" s="20">
        <v>47.4</v>
      </c>
      <c r="P15" s="20">
        <v>47.4</v>
      </c>
      <c r="Q15" s="20">
        <v>47.4</v>
      </c>
      <c r="R15" s="20">
        <v>47.4</v>
      </c>
      <c r="S15" s="20">
        <v>47.4</v>
      </c>
      <c r="T15" s="20">
        <v>47.4</v>
      </c>
      <c r="U15" s="20">
        <v>47.4</v>
      </c>
      <c r="V15" s="20">
        <v>47.4</v>
      </c>
      <c r="W15" s="20">
        <v>47.4</v>
      </c>
      <c r="X15" s="20">
        <v>47.4</v>
      </c>
      <c r="Y15" s="20">
        <v>47.4</v>
      </c>
      <c r="Z15" s="20">
        <v>47.4</v>
      </c>
      <c r="AA15" s="20">
        <v>47.4</v>
      </c>
      <c r="AB15" s="20">
        <v>47.4</v>
      </c>
      <c r="AC15" s="20">
        <v>47.4</v>
      </c>
      <c r="AD15" s="20">
        <v>47.4</v>
      </c>
      <c r="AE15" s="20">
        <v>47.4</v>
      </c>
    </row>
    <row r="16" spans="1:36" s="6" customFormat="1">
      <c r="A16" s="6" t="s">
        <v>763</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48.3</v>
      </c>
      <c r="C20" s="20">
        <v>48.3</v>
      </c>
      <c r="D20" s="20">
        <v>48.3</v>
      </c>
      <c r="E20" s="20">
        <v>48.3</v>
      </c>
      <c r="F20" s="20">
        <v>48.3</v>
      </c>
      <c r="G20" s="20">
        <v>48.3</v>
      </c>
      <c r="H20" s="20">
        <v>48.3</v>
      </c>
      <c r="I20" s="20">
        <v>48.3</v>
      </c>
      <c r="J20" s="20">
        <v>48.3</v>
      </c>
      <c r="K20" s="20">
        <v>48.3</v>
      </c>
      <c r="L20" s="20">
        <v>48.3</v>
      </c>
      <c r="M20" s="20">
        <v>48.3</v>
      </c>
      <c r="N20" s="20">
        <v>48.3</v>
      </c>
      <c r="O20" s="20">
        <v>48.3</v>
      </c>
      <c r="P20" s="20">
        <v>48.3</v>
      </c>
      <c r="Q20" s="20">
        <v>48.3</v>
      </c>
      <c r="R20" s="20">
        <v>48.3</v>
      </c>
      <c r="S20" s="20">
        <v>48.3</v>
      </c>
      <c r="T20" s="20">
        <v>48.3</v>
      </c>
      <c r="U20" s="20">
        <v>48.3</v>
      </c>
      <c r="V20" s="20">
        <v>48.3</v>
      </c>
      <c r="W20" s="20">
        <v>48.3</v>
      </c>
      <c r="X20" s="20">
        <v>48.3</v>
      </c>
      <c r="Y20" s="20">
        <v>48.3</v>
      </c>
      <c r="Z20" s="20">
        <v>48.3</v>
      </c>
      <c r="AA20" s="20">
        <v>48.3</v>
      </c>
      <c r="AB20" s="20">
        <v>48.3</v>
      </c>
      <c r="AC20" s="20">
        <v>48.3</v>
      </c>
      <c r="AD20" s="20">
        <v>48.3</v>
      </c>
      <c r="AE20" s="20">
        <v>48.3</v>
      </c>
    </row>
    <row r="21" spans="1:32" s="6" customFormat="1">
      <c r="A21" s="6" t="s">
        <v>767</v>
      </c>
      <c r="B21" s="20" cm="1">
        <f t="array" ref="B21:AE21">SCR_BAU+B22:AE22</f>
        <v>47.4</v>
      </c>
      <c r="C21" s="20">
        <v>47.4</v>
      </c>
      <c r="D21" s="20">
        <v>47.4</v>
      </c>
      <c r="E21" s="20">
        <v>47.4</v>
      </c>
      <c r="F21" s="20">
        <v>47.4</v>
      </c>
      <c r="G21" s="20">
        <v>47.4</v>
      </c>
      <c r="H21" s="20">
        <v>47.4</v>
      </c>
      <c r="I21" s="20">
        <v>47.4</v>
      </c>
      <c r="J21" s="20">
        <v>47.4</v>
      </c>
      <c r="K21" s="20">
        <v>47.4</v>
      </c>
      <c r="L21" s="20">
        <v>47.4</v>
      </c>
      <c r="M21" s="20">
        <v>47.4</v>
      </c>
      <c r="N21" s="20">
        <v>47.4</v>
      </c>
      <c r="O21" s="20">
        <v>47.4</v>
      </c>
      <c r="P21" s="20">
        <v>47.4</v>
      </c>
      <c r="Q21" s="20">
        <v>47.4</v>
      </c>
      <c r="R21" s="20">
        <v>47.4</v>
      </c>
      <c r="S21" s="20">
        <v>47.4</v>
      </c>
      <c r="T21" s="20">
        <v>47.4</v>
      </c>
      <c r="U21" s="20">
        <v>47.4</v>
      </c>
      <c r="V21" s="20">
        <v>47.4</v>
      </c>
      <c r="W21" s="20">
        <v>47.4</v>
      </c>
      <c r="X21" s="20">
        <v>47.4</v>
      </c>
      <c r="Y21" s="20">
        <v>47.4</v>
      </c>
      <c r="Z21" s="20">
        <v>47.4</v>
      </c>
      <c r="AA21" s="20">
        <v>47.4</v>
      </c>
      <c r="AB21" s="20">
        <v>47.4</v>
      </c>
      <c r="AC21" s="20">
        <v>47.4</v>
      </c>
      <c r="AD21" s="20">
        <v>47.4</v>
      </c>
      <c r="AE21" s="20">
        <v>47.4</v>
      </c>
    </row>
    <row r="22" spans="1:32" s="6" customFormat="1">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48.3</v>
      </c>
      <c r="C26" s="20">
        <v>48.3</v>
      </c>
      <c r="D26" s="20">
        <v>48.3</v>
      </c>
      <c r="E26" s="20">
        <v>95.699999999999989</v>
      </c>
      <c r="F26" s="20">
        <v>95.699999999999989</v>
      </c>
      <c r="G26" s="20">
        <v>95.699999999999989</v>
      </c>
      <c r="H26" s="20">
        <v>95.699999999999989</v>
      </c>
      <c r="I26" s="20">
        <v>95.699999999999989</v>
      </c>
      <c r="J26" s="20">
        <v>95.699999999999989</v>
      </c>
      <c r="K26" s="20">
        <v>95.699999999999989</v>
      </c>
      <c r="L26" s="20">
        <v>95.699999999999989</v>
      </c>
      <c r="M26" s="20">
        <v>95.699999999999989</v>
      </c>
      <c r="N26" s="20">
        <v>95.699999999999989</v>
      </c>
      <c r="O26" s="20">
        <v>95.699999999999989</v>
      </c>
      <c r="P26" s="20">
        <v>95.699999999999989</v>
      </c>
      <c r="Q26" s="20">
        <v>95.699999999999989</v>
      </c>
      <c r="R26" s="20">
        <v>95.699999999999989</v>
      </c>
      <c r="S26" s="20">
        <v>95.699999999999989</v>
      </c>
      <c r="T26" s="20">
        <v>95.699999999999989</v>
      </c>
      <c r="U26" s="20">
        <v>95.699999999999989</v>
      </c>
      <c r="V26" s="20">
        <v>95.699999999999989</v>
      </c>
      <c r="W26" s="20">
        <v>95.699999999999989</v>
      </c>
      <c r="X26" s="20">
        <v>95.699999999999989</v>
      </c>
      <c r="Y26" s="20">
        <v>95.699999999999989</v>
      </c>
      <c r="Z26" s="20">
        <v>95.699999999999989</v>
      </c>
      <c r="AA26" s="20">
        <v>95.699999999999989</v>
      </c>
      <c r="AB26" s="20">
        <v>95.699999999999989</v>
      </c>
      <c r="AC26" s="20">
        <v>95.699999999999989</v>
      </c>
      <c r="AD26" s="20">
        <v>95.699999999999989</v>
      </c>
      <c r="AE26" s="20">
        <v>95.699999999999989</v>
      </c>
    </row>
    <row r="27" spans="1:32">
      <c r="A27" s="6" t="s">
        <v>769</v>
      </c>
      <c r="B27" s="20" cm="1">
        <f t="array" ref="B27:AE27">SCR_BAU+B28:AE28</f>
        <v>47.4</v>
      </c>
      <c r="C27" s="20">
        <v>47.4</v>
      </c>
      <c r="D27" s="20">
        <v>47.4</v>
      </c>
      <c r="E27" s="20">
        <v>94.8</v>
      </c>
      <c r="F27" s="20">
        <v>94.8</v>
      </c>
      <c r="G27" s="20">
        <v>94.8</v>
      </c>
      <c r="H27" s="20">
        <v>94.8</v>
      </c>
      <c r="I27" s="20">
        <v>94.8</v>
      </c>
      <c r="J27" s="20">
        <v>94.8</v>
      </c>
      <c r="K27" s="20">
        <v>94.8</v>
      </c>
      <c r="L27" s="20">
        <v>94.8</v>
      </c>
      <c r="M27" s="20">
        <v>94.8</v>
      </c>
      <c r="N27" s="20">
        <v>94.8</v>
      </c>
      <c r="O27" s="20">
        <v>94.8</v>
      </c>
      <c r="P27" s="20">
        <v>94.8</v>
      </c>
      <c r="Q27" s="20">
        <v>94.8</v>
      </c>
      <c r="R27" s="20">
        <v>94.8</v>
      </c>
      <c r="S27" s="20">
        <v>94.8</v>
      </c>
      <c r="T27" s="20">
        <v>94.8</v>
      </c>
      <c r="U27" s="20">
        <v>94.8</v>
      </c>
      <c r="V27" s="20">
        <v>94.8</v>
      </c>
      <c r="W27" s="20">
        <v>94.8</v>
      </c>
      <c r="X27" s="20">
        <v>94.8</v>
      </c>
      <c r="Y27" s="20">
        <v>94.8</v>
      </c>
      <c r="Z27" s="20">
        <v>94.8</v>
      </c>
      <c r="AA27" s="20">
        <v>94.8</v>
      </c>
      <c r="AB27" s="20">
        <v>94.8</v>
      </c>
      <c r="AC27" s="20">
        <v>94.8</v>
      </c>
      <c r="AD27" s="20">
        <v>94.8</v>
      </c>
      <c r="AE27" s="20">
        <v>94.8</v>
      </c>
    </row>
    <row r="28" spans="1:32">
      <c r="A28" s="6" t="s">
        <v>763</v>
      </c>
      <c r="B28" s="6" cm="1">
        <f t="array" ref="B28:P28">Added_Capacity__MVA__Option_5</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48.3</v>
      </c>
      <c r="C32" s="20">
        <v>48.3</v>
      </c>
      <c r="D32" s="20">
        <v>48.3</v>
      </c>
      <c r="E32" s="20">
        <v>48.3</v>
      </c>
      <c r="F32" s="20">
        <v>48.3</v>
      </c>
      <c r="G32" s="20">
        <v>48.3</v>
      </c>
      <c r="H32" s="20">
        <v>48.3</v>
      </c>
      <c r="I32" s="20">
        <v>48.3</v>
      </c>
      <c r="J32" s="20">
        <v>48.3</v>
      </c>
      <c r="K32" s="20">
        <v>48.3</v>
      </c>
      <c r="L32" s="20">
        <v>48.3</v>
      </c>
      <c r="M32" s="20">
        <v>48.3</v>
      </c>
      <c r="N32" s="20">
        <v>48.3</v>
      </c>
      <c r="O32" s="20">
        <v>48.3</v>
      </c>
      <c r="P32" s="20">
        <v>48.3</v>
      </c>
      <c r="Q32" s="20">
        <v>48.3</v>
      </c>
      <c r="R32" s="20">
        <v>48.3</v>
      </c>
      <c r="S32" s="20">
        <v>48.3</v>
      </c>
      <c r="T32" s="20">
        <v>48.3</v>
      </c>
      <c r="U32" s="20">
        <v>48.3</v>
      </c>
      <c r="V32" s="20">
        <v>48.3</v>
      </c>
      <c r="W32" s="20">
        <v>48.3</v>
      </c>
      <c r="X32" s="20">
        <v>48.3</v>
      </c>
      <c r="Y32" s="20">
        <v>48.3</v>
      </c>
      <c r="Z32" s="20">
        <v>48.3</v>
      </c>
      <c r="AA32" s="20">
        <v>48.3</v>
      </c>
      <c r="AB32" s="20">
        <v>48.3</v>
      </c>
      <c r="AC32" s="20">
        <v>48.3</v>
      </c>
      <c r="AD32" s="20">
        <v>48.3</v>
      </c>
      <c r="AE32" s="20">
        <v>48.3</v>
      </c>
    </row>
    <row r="33" spans="1:31">
      <c r="A33" s="6" t="s">
        <v>771</v>
      </c>
      <c r="B33" s="20" cm="1">
        <f t="array" ref="B33:AE33">SCR_BAU+B34:AE34</f>
        <v>47.4</v>
      </c>
      <c r="C33" s="20">
        <v>47.4</v>
      </c>
      <c r="D33" s="20">
        <v>47.4</v>
      </c>
      <c r="E33" s="20">
        <v>47.4</v>
      </c>
      <c r="F33" s="20">
        <v>47.4</v>
      </c>
      <c r="G33" s="20">
        <v>47.4</v>
      </c>
      <c r="H33" s="20">
        <v>47.4</v>
      </c>
      <c r="I33" s="20">
        <v>47.4</v>
      </c>
      <c r="J33" s="20">
        <v>47.4</v>
      </c>
      <c r="K33" s="20">
        <v>47.4</v>
      </c>
      <c r="L33" s="20">
        <v>47.4</v>
      </c>
      <c r="M33" s="20">
        <v>47.4</v>
      </c>
      <c r="N33" s="20">
        <v>47.4</v>
      </c>
      <c r="O33" s="20">
        <v>47.4</v>
      </c>
      <c r="P33" s="20">
        <v>47.4</v>
      </c>
      <c r="Q33" s="20">
        <v>47.4</v>
      </c>
      <c r="R33" s="20">
        <v>47.4</v>
      </c>
      <c r="S33" s="20">
        <v>47.4</v>
      </c>
      <c r="T33" s="20">
        <v>47.4</v>
      </c>
      <c r="U33" s="20">
        <v>47.4</v>
      </c>
      <c r="V33" s="20">
        <v>47.4</v>
      </c>
      <c r="W33" s="20">
        <v>47.4</v>
      </c>
      <c r="X33" s="20">
        <v>47.4</v>
      </c>
      <c r="Y33" s="20">
        <v>47.4</v>
      </c>
      <c r="Z33" s="20">
        <v>47.4</v>
      </c>
      <c r="AA33" s="20">
        <v>47.4</v>
      </c>
      <c r="AB33" s="20">
        <v>47.4</v>
      </c>
      <c r="AC33" s="20">
        <v>47.4</v>
      </c>
      <c r="AD33" s="20">
        <v>47.4</v>
      </c>
      <c r="AE33" s="20">
        <v>47.4</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48.3</v>
      </c>
      <c r="C38" s="20">
        <v>48.3</v>
      </c>
      <c r="D38" s="20">
        <v>48.3</v>
      </c>
      <c r="E38" s="20">
        <v>48.3</v>
      </c>
      <c r="F38" s="20">
        <v>48.3</v>
      </c>
      <c r="G38" s="20">
        <v>48.3</v>
      </c>
      <c r="H38" s="20">
        <v>48.3</v>
      </c>
      <c r="I38" s="20">
        <v>48.3</v>
      </c>
      <c r="J38" s="20">
        <v>48.3</v>
      </c>
      <c r="K38" s="20">
        <v>48.3</v>
      </c>
      <c r="L38" s="20">
        <v>48.3</v>
      </c>
      <c r="M38" s="20">
        <v>48.3</v>
      </c>
      <c r="N38" s="20">
        <v>48.3</v>
      </c>
      <c r="O38" s="20">
        <v>48.3</v>
      </c>
      <c r="P38" s="20">
        <v>48.3</v>
      </c>
      <c r="Q38" s="20">
        <v>48.3</v>
      </c>
      <c r="R38" s="20">
        <v>48.3</v>
      </c>
      <c r="S38" s="20">
        <v>48.3</v>
      </c>
      <c r="T38" s="20">
        <v>48.3</v>
      </c>
      <c r="U38" s="20">
        <v>48.3</v>
      </c>
      <c r="V38" s="20">
        <v>48.3</v>
      </c>
      <c r="W38" s="20">
        <v>48.3</v>
      </c>
      <c r="X38" s="20">
        <v>48.3</v>
      </c>
      <c r="Y38" s="20">
        <v>48.3</v>
      </c>
      <c r="Z38" s="20">
        <v>48.3</v>
      </c>
      <c r="AA38" s="20">
        <v>48.3</v>
      </c>
      <c r="AB38" s="20">
        <v>48.3</v>
      </c>
      <c r="AC38" s="20">
        <v>48.3</v>
      </c>
      <c r="AD38" s="20">
        <v>48.3</v>
      </c>
      <c r="AE38" s="20">
        <v>48.3</v>
      </c>
    </row>
    <row r="39" spans="1:31">
      <c r="A39" s="6" t="s">
        <v>773</v>
      </c>
      <c r="B39" s="20" cm="1">
        <f t="array" ref="B39:AE39">SCR_BAU+B40:AE40</f>
        <v>47.4</v>
      </c>
      <c r="C39" s="20">
        <v>47.4</v>
      </c>
      <c r="D39" s="20">
        <v>47.4</v>
      </c>
      <c r="E39" s="20">
        <v>47.4</v>
      </c>
      <c r="F39" s="20">
        <v>47.4</v>
      </c>
      <c r="G39" s="20">
        <v>47.4</v>
      </c>
      <c r="H39" s="20">
        <v>47.4</v>
      </c>
      <c r="I39" s="20">
        <v>47.4</v>
      </c>
      <c r="J39" s="20">
        <v>47.4</v>
      </c>
      <c r="K39" s="20">
        <v>47.4</v>
      </c>
      <c r="L39" s="20">
        <v>47.4</v>
      </c>
      <c r="M39" s="20">
        <v>47.4</v>
      </c>
      <c r="N39" s="20">
        <v>47.4</v>
      </c>
      <c r="O39" s="20">
        <v>47.4</v>
      </c>
      <c r="P39" s="20">
        <v>47.4</v>
      </c>
      <c r="Q39" s="20">
        <v>47.4</v>
      </c>
      <c r="R39" s="20">
        <v>47.4</v>
      </c>
      <c r="S39" s="20">
        <v>47.4</v>
      </c>
      <c r="T39" s="20">
        <v>47.4</v>
      </c>
      <c r="U39" s="20">
        <v>47.4</v>
      </c>
      <c r="V39" s="20">
        <v>47.4</v>
      </c>
      <c r="W39" s="20">
        <v>47.4</v>
      </c>
      <c r="X39" s="20">
        <v>47.4</v>
      </c>
      <c r="Y39" s="20">
        <v>47.4</v>
      </c>
      <c r="Z39" s="20">
        <v>47.4</v>
      </c>
      <c r="AA39" s="20">
        <v>47.4</v>
      </c>
      <c r="AB39" s="20">
        <v>47.4</v>
      </c>
      <c r="AC39" s="20">
        <v>47.4</v>
      </c>
      <c r="AD39" s="20">
        <v>47.4</v>
      </c>
      <c r="AE39" s="20">
        <v>47.4</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48.3</v>
      </c>
      <c r="C44" s="20">
        <v>48.3</v>
      </c>
      <c r="D44" s="20">
        <v>48.3</v>
      </c>
      <c r="E44" s="20">
        <v>48.3</v>
      </c>
      <c r="F44" s="20">
        <v>48.3</v>
      </c>
      <c r="G44" s="20">
        <v>48.3</v>
      </c>
      <c r="H44" s="20">
        <v>48.3</v>
      </c>
      <c r="I44" s="20">
        <v>48.3</v>
      </c>
      <c r="J44" s="20">
        <v>48.3</v>
      </c>
      <c r="K44" s="20">
        <v>48.3</v>
      </c>
      <c r="L44" s="20">
        <v>48.3</v>
      </c>
      <c r="M44" s="20">
        <v>48.3</v>
      </c>
      <c r="N44" s="20">
        <v>48.3</v>
      </c>
      <c r="O44" s="20">
        <v>48.3</v>
      </c>
      <c r="P44" s="20">
        <v>48.3</v>
      </c>
      <c r="Q44" s="20">
        <v>48.3</v>
      </c>
      <c r="R44" s="20">
        <v>48.3</v>
      </c>
      <c r="S44" s="20">
        <v>48.3</v>
      </c>
      <c r="T44" s="20">
        <v>48.3</v>
      </c>
      <c r="U44" s="20">
        <v>48.3</v>
      </c>
      <c r="V44" s="20">
        <v>48.3</v>
      </c>
      <c r="W44" s="20">
        <v>48.3</v>
      </c>
      <c r="X44" s="20">
        <v>48.3</v>
      </c>
      <c r="Y44" s="20">
        <v>48.3</v>
      </c>
      <c r="Z44" s="20">
        <v>48.3</v>
      </c>
      <c r="AA44" s="20">
        <v>48.3</v>
      </c>
      <c r="AB44" s="20">
        <v>48.3</v>
      </c>
      <c r="AC44" s="20">
        <v>48.3</v>
      </c>
      <c r="AD44" s="20">
        <v>48.3</v>
      </c>
      <c r="AE44" s="20">
        <v>48.3</v>
      </c>
    </row>
    <row r="45" spans="1:31">
      <c r="A45" s="6" t="s">
        <v>775</v>
      </c>
      <c r="B45" s="20" cm="1">
        <f t="array" ref="B45:AE45">SCR_BAU+B46:AE46</f>
        <v>47.4</v>
      </c>
      <c r="C45" s="20">
        <v>47.4</v>
      </c>
      <c r="D45" s="20">
        <v>47.4</v>
      </c>
      <c r="E45" s="20">
        <v>47.4</v>
      </c>
      <c r="F45" s="20">
        <v>47.4</v>
      </c>
      <c r="G45" s="20">
        <v>47.4</v>
      </c>
      <c r="H45" s="20">
        <v>47.4</v>
      </c>
      <c r="I45" s="20">
        <v>47.4</v>
      </c>
      <c r="J45" s="20">
        <v>47.4</v>
      </c>
      <c r="K45" s="20">
        <v>47.4</v>
      </c>
      <c r="L45" s="20">
        <v>47.4</v>
      </c>
      <c r="M45" s="20">
        <v>47.4</v>
      </c>
      <c r="N45" s="20">
        <v>47.4</v>
      </c>
      <c r="O45" s="20">
        <v>47.4</v>
      </c>
      <c r="P45" s="20">
        <v>47.4</v>
      </c>
      <c r="Q45" s="20">
        <v>47.4</v>
      </c>
      <c r="R45" s="20">
        <v>47.4</v>
      </c>
      <c r="S45" s="20">
        <v>47.4</v>
      </c>
      <c r="T45" s="20">
        <v>47.4</v>
      </c>
      <c r="U45" s="20">
        <v>47.4</v>
      </c>
      <c r="V45" s="20">
        <v>47.4</v>
      </c>
      <c r="W45" s="20">
        <v>47.4</v>
      </c>
      <c r="X45" s="20">
        <v>47.4</v>
      </c>
      <c r="Y45" s="20">
        <v>47.4</v>
      </c>
      <c r="Z45" s="20">
        <v>47.4</v>
      </c>
      <c r="AA45" s="20">
        <v>47.4</v>
      </c>
      <c r="AB45" s="20">
        <v>47.4</v>
      </c>
      <c r="AC45" s="20">
        <v>47.4</v>
      </c>
      <c r="AD45" s="20">
        <v>47.4</v>
      </c>
      <c r="AE45" s="20">
        <v>47.4</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777</v>
      </c>
      <c r="B4" s="20">
        <f>_xlfn.XLOOKUP(ZSS,Ratings!A:A,Ratings!F:F,"NF",0,1)+B5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779</v>
      </c>
      <c r="B9" s="16" cm="1">
        <f t="array" ref="B9:AE9">SCR_BAU_N_1+B10:AE10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781</v>
      </c>
      <c r="B15" s="20" cm="1">
        <f t="array" ref="B15:AE15">SCR_BAU_N_1+B16:AE16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783</v>
      </c>
      <c r="B21" s="20" cm="1">
        <f t="array" ref="B21:AE21">SCR_BAU_N_1+B22:AE22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0</v>
      </c>
      <c r="C26" s="20">
        <v>0</v>
      </c>
      <c r="D26" s="20">
        <v>0</v>
      </c>
      <c r="E26" s="20">
        <v>47.4</v>
      </c>
      <c r="F26" s="20">
        <v>47.4</v>
      </c>
      <c r="G26" s="20">
        <v>47.4</v>
      </c>
      <c r="H26" s="20">
        <v>47.4</v>
      </c>
      <c r="I26" s="20">
        <v>47.4</v>
      </c>
      <c r="J26" s="20">
        <v>47.4</v>
      </c>
      <c r="K26" s="20">
        <v>47.4</v>
      </c>
      <c r="L26" s="20">
        <v>47.4</v>
      </c>
      <c r="M26" s="20">
        <v>47.4</v>
      </c>
      <c r="N26" s="20">
        <v>47.4</v>
      </c>
      <c r="O26" s="20">
        <v>47.4</v>
      </c>
      <c r="P26" s="20">
        <v>47.4</v>
      </c>
      <c r="Q26" s="20">
        <v>47.4</v>
      </c>
      <c r="R26" s="20">
        <v>47.4</v>
      </c>
      <c r="S26" s="20">
        <v>47.4</v>
      </c>
      <c r="T26" s="20">
        <v>47.4</v>
      </c>
      <c r="U26" s="20">
        <v>47.4</v>
      </c>
      <c r="V26" s="20">
        <v>47.4</v>
      </c>
      <c r="W26" s="20">
        <v>47.4</v>
      </c>
      <c r="X26" s="20">
        <v>47.4</v>
      </c>
      <c r="Y26" s="20">
        <v>47.4</v>
      </c>
      <c r="Z26" s="20">
        <v>47.4</v>
      </c>
      <c r="AA26" s="20">
        <v>47.4</v>
      </c>
      <c r="AB26" s="20">
        <v>47.4</v>
      </c>
      <c r="AC26" s="20">
        <v>47.4</v>
      </c>
      <c r="AD26" s="20">
        <v>47.4</v>
      </c>
      <c r="AE26" s="20">
        <v>47.4</v>
      </c>
    </row>
    <row r="27" spans="1:32">
      <c r="A27" s="6" t="s">
        <v>785</v>
      </c>
      <c r="B27" s="20" cm="1">
        <f t="array" ref="B27:AE27">SCR_BAU_N_1+B28:AE28</f>
        <v>0</v>
      </c>
      <c r="C27" s="20">
        <v>0</v>
      </c>
      <c r="D27" s="20">
        <v>0</v>
      </c>
      <c r="E27" s="20">
        <v>47.4</v>
      </c>
      <c r="F27" s="20">
        <v>47.4</v>
      </c>
      <c r="G27" s="20">
        <v>47.4</v>
      </c>
      <c r="H27" s="20">
        <v>47.4</v>
      </c>
      <c r="I27" s="20">
        <v>47.4</v>
      </c>
      <c r="J27" s="20">
        <v>47.4</v>
      </c>
      <c r="K27" s="20">
        <v>47.4</v>
      </c>
      <c r="L27" s="20">
        <v>47.4</v>
      </c>
      <c r="M27" s="20">
        <v>47.4</v>
      </c>
      <c r="N27" s="20">
        <v>47.4</v>
      </c>
      <c r="O27" s="20">
        <v>47.4</v>
      </c>
      <c r="P27" s="20">
        <v>47.4</v>
      </c>
      <c r="Q27" s="20">
        <v>47.4</v>
      </c>
      <c r="R27" s="20">
        <v>47.4</v>
      </c>
      <c r="S27" s="20">
        <v>47.4</v>
      </c>
      <c r="T27" s="20">
        <v>47.4</v>
      </c>
      <c r="U27" s="20">
        <v>47.4</v>
      </c>
      <c r="V27" s="20">
        <v>47.4</v>
      </c>
      <c r="W27" s="20">
        <v>47.4</v>
      </c>
      <c r="X27" s="20">
        <v>47.4</v>
      </c>
      <c r="Y27" s="20">
        <v>47.4</v>
      </c>
      <c r="Z27" s="20">
        <v>47.4</v>
      </c>
      <c r="AA27" s="20">
        <v>47.4</v>
      </c>
      <c r="AB27" s="20">
        <v>47.4</v>
      </c>
      <c r="AC27" s="20">
        <v>47.4</v>
      </c>
      <c r="AD27" s="20">
        <v>47.4</v>
      </c>
      <c r="AE27" s="20">
        <v>47.4</v>
      </c>
    </row>
    <row r="28" spans="1:32">
      <c r="A28" s="6" t="s">
        <v>763</v>
      </c>
      <c r="B28" s="6" cm="1">
        <f t="array" ref="B28:P28">Added_Capacity__MVA__Option_5_N_1</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787</v>
      </c>
      <c r="B33" s="20" cm="1">
        <f t="array" ref="B33:AE33">SCR_BAU_N_1+B34:AE34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789</v>
      </c>
      <c r="B39" s="20" cm="1">
        <f t="array" ref="B39:AE39">SCR_BAU_N_1+B40:AE40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791</v>
      </c>
      <c r="B45" s="20" cm="1">
        <f t="array" ref="B45:AE45">SCR_BAU_N_1+B46:AE46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797</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799</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20.573818448019001</v>
      </c>
      <c r="C4" s="20">
        <v>23.915922076927401</v>
      </c>
      <c r="D4" s="20">
        <v>28.439775491855901</v>
      </c>
      <c r="E4" s="20">
        <v>28.840208654984</v>
      </c>
      <c r="F4" s="20">
        <v>29.108037669993699</v>
      </c>
      <c r="G4" s="20">
        <v>29.4845610756384</v>
      </c>
      <c r="H4" s="20">
        <v>30.3425786850385</v>
      </c>
      <c r="I4" s="20">
        <v>31.016298218457901</v>
      </c>
      <c r="J4" s="20">
        <v>31.6153537063973</v>
      </c>
      <c r="K4" s="20">
        <v>31.825497030378099</v>
      </c>
      <c r="L4" s="20">
        <v>32.065591290999301</v>
      </c>
      <c r="M4" s="20">
        <v>31.729922246094201</v>
      </c>
      <c r="N4" s="20">
        <v>31.906931826896798</v>
      </c>
      <c r="O4" s="20">
        <v>32.7389393182684</v>
      </c>
      <c r="P4" s="20">
        <v>32.370932859232198</v>
      </c>
      <c r="Q4" s="20">
        <f>P4</f>
        <v>32.370932859232198</v>
      </c>
      <c r="R4" s="20">
        <f t="shared" ref="R4:AD4" si="1">Q4</f>
        <v>32.370932859232198</v>
      </c>
      <c r="S4" s="20">
        <f t="shared" si="1"/>
        <v>32.370932859232198</v>
      </c>
      <c r="T4" s="20">
        <f t="shared" si="1"/>
        <v>32.370932859232198</v>
      </c>
      <c r="U4" s="20">
        <f t="shared" si="1"/>
        <v>32.370932859232198</v>
      </c>
      <c r="V4" s="20">
        <f t="shared" si="1"/>
        <v>32.370932859232198</v>
      </c>
      <c r="W4" s="20">
        <f t="shared" si="1"/>
        <v>32.370932859232198</v>
      </c>
      <c r="X4" s="20">
        <f t="shared" si="1"/>
        <v>32.370932859232198</v>
      </c>
      <c r="Y4" s="20">
        <f t="shared" si="1"/>
        <v>32.370932859232198</v>
      </c>
      <c r="Z4" s="20">
        <f t="shared" si="1"/>
        <v>32.370932859232198</v>
      </c>
      <c r="AA4" s="20">
        <f t="shared" si="1"/>
        <v>32.370932859232198</v>
      </c>
      <c r="AB4" s="20">
        <f t="shared" si="1"/>
        <v>32.370932859232198</v>
      </c>
      <c r="AC4" s="20">
        <f t="shared" si="1"/>
        <v>32.370932859232198</v>
      </c>
      <c r="AD4" s="20">
        <f t="shared" si="1"/>
        <v>32.370932859232198</v>
      </c>
      <c r="AE4" s="20">
        <f t="shared" ref="Q4:AE6" si="2">AD4</f>
        <v>32.370932859232198</v>
      </c>
    </row>
    <row r="5" spans="1:31">
      <c r="A5" s="6" t="s">
        <v>810</v>
      </c>
      <c r="B5" s="148" cm="1">
        <f t="array" ref="B5:P5">Winter_POE10*Forecast_Sensitivity</f>
        <v>22.770536100120101</v>
      </c>
      <c r="C5" s="148">
        <v>26.122485990805</v>
      </c>
      <c r="D5" s="148">
        <v>30.6828745017336</v>
      </c>
      <c r="E5" s="148">
        <v>31.049022457538001</v>
      </c>
      <c r="F5" s="148">
        <v>31.306377350824999</v>
      </c>
      <c r="G5" s="148">
        <v>31.571364377857901</v>
      </c>
      <c r="H5" s="148">
        <v>32.593209577405197</v>
      </c>
      <c r="I5" s="20">
        <v>33.190509673620802</v>
      </c>
      <c r="J5" s="20">
        <v>33.801402479914302</v>
      </c>
      <c r="K5" s="20">
        <v>34.079287616971399</v>
      </c>
      <c r="L5" s="20">
        <v>34.225343157148899</v>
      </c>
      <c r="M5" s="20">
        <v>33.718536514954799</v>
      </c>
      <c r="N5" s="20">
        <v>33.9831581110328</v>
      </c>
      <c r="O5" s="20">
        <v>34.998678547023502</v>
      </c>
      <c r="P5" s="20">
        <v>34.5208789450231</v>
      </c>
      <c r="Q5" s="20">
        <f t="shared" ref="Q5" si="3">P5</f>
        <v>34.5208789450231</v>
      </c>
      <c r="R5" s="20">
        <f t="shared" si="2"/>
        <v>34.5208789450231</v>
      </c>
      <c r="S5" s="20">
        <f t="shared" si="2"/>
        <v>34.5208789450231</v>
      </c>
      <c r="T5" s="20">
        <f t="shared" si="2"/>
        <v>34.5208789450231</v>
      </c>
      <c r="U5" s="20">
        <f t="shared" si="2"/>
        <v>34.5208789450231</v>
      </c>
      <c r="V5" s="20">
        <f t="shared" si="2"/>
        <v>34.5208789450231</v>
      </c>
      <c r="W5" s="20">
        <f t="shared" si="2"/>
        <v>34.5208789450231</v>
      </c>
      <c r="X5" s="20">
        <f t="shared" si="2"/>
        <v>34.5208789450231</v>
      </c>
      <c r="Y5" s="20">
        <f t="shared" si="2"/>
        <v>34.5208789450231</v>
      </c>
      <c r="Z5" s="20">
        <f t="shared" si="2"/>
        <v>34.5208789450231</v>
      </c>
      <c r="AA5" s="20">
        <f t="shared" si="2"/>
        <v>34.5208789450231</v>
      </c>
      <c r="AB5" s="20">
        <f t="shared" si="2"/>
        <v>34.5208789450231</v>
      </c>
      <c r="AC5" s="20">
        <f t="shared" si="2"/>
        <v>34.5208789450231</v>
      </c>
      <c r="AD5" s="20">
        <f t="shared" si="2"/>
        <v>34.5208789450231</v>
      </c>
      <c r="AE5" s="20">
        <f t="shared" si="2"/>
        <v>34.5208789450231</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20.573818448019001</v>
      </c>
      <c r="C12" s="148">
        <v>23.915922076927401</v>
      </c>
      <c r="D12" s="148">
        <v>28.439775491855901</v>
      </c>
      <c r="E12" s="148">
        <v>28.840208654984</v>
      </c>
      <c r="F12" s="148">
        <v>29.108037669993699</v>
      </c>
      <c r="G12" s="20">
        <v>29.4845610756384</v>
      </c>
      <c r="H12" s="20">
        <v>30.3425786850385</v>
      </c>
      <c r="I12" s="20">
        <v>31.016298218457901</v>
      </c>
      <c r="J12" s="20">
        <v>31.6153537063973</v>
      </c>
      <c r="K12" s="20">
        <v>31.825497030378099</v>
      </c>
      <c r="L12" s="20">
        <v>32.065591290999301</v>
      </c>
      <c r="M12" s="20">
        <v>31.729922246094201</v>
      </c>
      <c r="N12" s="20">
        <v>31.906931826896798</v>
      </c>
      <c r="O12" s="20">
        <v>32.7389393182684</v>
      </c>
      <c r="P12" s="20">
        <v>32.370932859232198</v>
      </c>
      <c r="Q12" s="20">
        <v>32.370932859232198</v>
      </c>
      <c r="R12" s="20">
        <v>32.370932859232198</v>
      </c>
      <c r="S12" s="20">
        <v>32.370932859232198</v>
      </c>
      <c r="T12" s="20">
        <v>32.370932859232198</v>
      </c>
      <c r="U12" s="20">
        <v>32.370932859232198</v>
      </c>
      <c r="V12" s="20">
        <v>32.370932859232198</v>
      </c>
      <c r="W12" s="20">
        <v>32.370932859232198</v>
      </c>
      <c r="X12" s="20">
        <v>32.370932859232198</v>
      </c>
      <c r="Y12" s="20">
        <v>32.370932859232198</v>
      </c>
      <c r="Z12" s="20">
        <v>32.370932859232198</v>
      </c>
      <c r="AA12" s="20">
        <v>32.370932859232198</v>
      </c>
      <c r="AB12" s="20">
        <v>32.370932859232198</v>
      </c>
      <c r="AC12" s="20">
        <v>32.370932859232198</v>
      </c>
      <c r="AD12" s="20">
        <v>32.370932859232198</v>
      </c>
      <c r="AE12" s="20">
        <v>32.370932859232198</v>
      </c>
    </row>
    <row r="13" spans="1:31">
      <c r="A13" s="4" t="s">
        <v>816</v>
      </c>
      <c r="B13" s="20" cm="1">
        <f t="array" ref="B13:AE13">(Winter_Maximum_Demand__MVA____P10+Block_loads__MVA__not_in_the_forecast)-Transfer_Winter-Demand_management__MVA_Option1-Embedded_generation__MVA_Option1</f>
        <v>22.770536100120101</v>
      </c>
      <c r="C13" s="148">
        <v>26.122485990805</v>
      </c>
      <c r="D13" s="148">
        <v>30.6828745017336</v>
      </c>
      <c r="E13" s="148">
        <v>31.049022457538001</v>
      </c>
      <c r="F13" s="148">
        <v>31.306377350824999</v>
      </c>
      <c r="G13" s="20">
        <v>31.571364377857901</v>
      </c>
      <c r="H13" s="20">
        <v>32.593209577405197</v>
      </c>
      <c r="I13" s="20">
        <v>33.190509673620802</v>
      </c>
      <c r="J13" s="20">
        <v>33.801402479914302</v>
      </c>
      <c r="K13" s="20">
        <v>34.079287616971399</v>
      </c>
      <c r="L13" s="20">
        <v>34.225343157148899</v>
      </c>
      <c r="M13" s="20">
        <v>33.718536514954799</v>
      </c>
      <c r="N13" s="20">
        <v>33.9831581110328</v>
      </c>
      <c r="O13" s="20">
        <v>34.998678547023502</v>
      </c>
      <c r="P13" s="20">
        <v>34.5208789450231</v>
      </c>
      <c r="Q13" s="20">
        <v>34.5208789450231</v>
      </c>
      <c r="R13" s="20">
        <v>34.5208789450231</v>
      </c>
      <c r="S13" s="20">
        <v>34.5208789450231</v>
      </c>
      <c r="T13" s="20">
        <v>34.5208789450231</v>
      </c>
      <c r="U13" s="20">
        <v>34.5208789450231</v>
      </c>
      <c r="V13" s="20">
        <v>34.5208789450231</v>
      </c>
      <c r="W13" s="20">
        <v>34.5208789450231</v>
      </c>
      <c r="X13" s="20">
        <v>34.5208789450231</v>
      </c>
      <c r="Y13" s="20">
        <v>34.5208789450231</v>
      </c>
      <c r="Z13" s="20">
        <v>34.5208789450231</v>
      </c>
      <c r="AA13" s="20">
        <v>34.5208789450231</v>
      </c>
      <c r="AB13" s="20">
        <v>34.5208789450231</v>
      </c>
      <c r="AC13" s="20">
        <v>34.5208789450231</v>
      </c>
      <c r="AD13" s="20">
        <v>34.5208789450231</v>
      </c>
      <c r="AE13" s="20">
        <v>34.5208789450231</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23.5081455320943</v>
      </c>
      <c r="C16" s="20">
        <v>26.097626210048801</v>
      </c>
      <c r="D16" s="20">
        <v>30.457450856750501</v>
      </c>
      <c r="E16" s="20">
        <v>30.4246945111245</v>
      </c>
      <c r="F16" s="20">
        <v>30.395172341899801</v>
      </c>
      <c r="G16" s="20">
        <v>30.867739669741699</v>
      </c>
      <c r="H16" s="20">
        <v>31.561565240577298</v>
      </c>
      <c r="I16" s="20">
        <v>32.037024744713001</v>
      </c>
      <c r="J16" s="20">
        <v>31.4590917761832</v>
      </c>
      <c r="K16" s="20">
        <v>31.516562332411802</v>
      </c>
      <c r="L16" s="20">
        <v>31.792002878675</v>
      </c>
      <c r="M16" s="20">
        <v>32.882742118794397</v>
      </c>
      <c r="N16" s="20">
        <v>31.849239059105599</v>
      </c>
      <c r="O16" s="20">
        <v>31.788526210511499</v>
      </c>
      <c r="P16" s="20">
        <v>31.7233741164492</v>
      </c>
      <c r="Q16" s="20">
        <f t="shared" ref="Q16:Q17" si="6">P16</f>
        <v>31.7233741164492</v>
      </c>
      <c r="R16" s="20">
        <f t="shared" ref="R16:AE17" si="7">Q16</f>
        <v>31.7233741164492</v>
      </c>
      <c r="S16" s="20">
        <f t="shared" si="7"/>
        <v>31.7233741164492</v>
      </c>
      <c r="T16" s="20">
        <f t="shared" si="7"/>
        <v>31.7233741164492</v>
      </c>
      <c r="U16" s="20">
        <f t="shared" si="7"/>
        <v>31.7233741164492</v>
      </c>
      <c r="V16" s="20">
        <f t="shared" si="7"/>
        <v>31.7233741164492</v>
      </c>
      <c r="W16" s="20">
        <f t="shared" si="7"/>
        <v>31.7233741164492</v>
      </c>
      <c r="X16" s="20">
        <f t="shared" si="7"/>
        <v>31.7233741164492</v>
      </c>
      <c r="Y16" s="20">
        <f t="shared" si="7"/>
        <v>31.7233741164492</v>
      </c>
      <c r="Z16" s="20">
        <f t="shared" si="7"/>
        <v>31.7233741164492</v>
      </c>
      <c r="AA16" s="20">
        <f t="shared" si="7"/>
        <v>31.7233741164492</v>
      </c>
      <c r="AB16" s="20">
        <f t="shared" si="7"/>
        <v>31.7233741164492</v>
      </c>
      <c r="AC16" s="20">
        <f t="shared" si="7"/>
        <v>31.7233741164492</v>
      </c>
      <c r="AD16" s="20">
        <f t="shared" si="7"/>
        <v>31.7233741164492</v>
      </c>
      <c r="AE16" s="20">
        <f t="shared" si="7"/>
        <v>31.7233741164492</v>
      </c>
    </row>
    <row r="17" spans="1:31">
      <c r="A17" s="6" t="s">
        <v>810</v>
      </c>
      <c r="B17" s="20" cm="1">
        <f t="array" ref="B17:P17">Summer_POE10*Forecast_Sensitivity</f>
        <v>25.5440063670281</v>
      </c>
      <c r="C17" s="20">
        <v>28.7311507794455</v>
      </c>
      <c r="D17" s="20">
        <v>33.083366407631303</v>
      </c>
      <c r="E17" s="20">
        <v>33.024905658097303</v>
      </c>
      <c r="F17" s="20">
        <v>33.063261038870102</v>
      </c>
      <c r="G17" s="20">
        <v>33.1822418294851</v>
      </c>
      <c r="H17" s="20">
        <v>33.586520962170802</v>
      </c>
      <c r="I17" s="20">
        <v>33.857312201010103</v>
      </c>
      <c r="J17" s="20">
        <v>34.079413848366499</v>
      </c>
      <c r="K17" s="20">
        <v>34.1121187899573</v>
      </c>
      <c r="L17" s="20">
        <v>34.312427706377498</v>
      </c>
      <c r="M17" s="20">
        <v>34.383416852640103</v>
      </c>
      <c r="N17" s="20">
        <v>34.383237291331902</v>
      </c>
      <c r="O17" s="20">
        <v>34.337378062267497</v>
      </c>
      <c r="P17" s="20">
        <v>34.327630667177402</v>
      </c>
      <c r="Q17" s="20">
        <f t="shared" si="6"/>
        <v>34.327630667177402</v>
      </c>
      <c r="R17" s="20">
        <f t="shared" si="7"/>
        <v>34.327630667177402</v>
      </c>
      <c r="S17" s="20">
        <f t="shared" si="7"/>
        <v>34.327630667177402</v>
      </c>
      <c r="T17" s="20">
        <f t="shared" si="7"/>
        <v>34.327630667177402</v>
      </c>
      <c r="U17" s="20">
        <f t="shared" si="7"/>
        <v>34.327630667177402</v>
      </c>
      <c r="V17" s="20">
        <f t="shared" si="7"/>
        <v>34.327630667177402</v>
      </c>
      <c r="W17" s="20">
        <f t="shared" si="7"/>
        <v>34.327630667177402</v>
      </c>
      <c r="X17" s="20">
        <f t="shared" si="7"/>
        <v>34.327630667177402</v>
      </c>
      <c r="Y17" s="20">
        <f t="shared" si="7"/>
        <v>34.327630667177402</v>
      </c>
      <c r="Z17" s="20">
        <f t="shared" si="7"/>
        <v>34.327630667177402</v>
      </c>
      <c r="AA17" s="20">
        <f t="shared" si="7"/>
        <v>34.327630667177402</v>
      </c>
      <c r="AB17" s="20">
        <f t="shared" si="7"/>
        <v>34.327630667177402</v>
      </c>
      <c r="AC17" s="20">
        <f t="shared" si="7"/>
        <v>34.327630667177402</v>
      </c>
      <c r="AD17" s="20">
        <f t="shared" si="7"/>
        <v>34.327630667177402</v>
      </c>
      <c r="AE17" s="20">
        <f t="shared" si="7"/>
        <v>34.327630667177402</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23.5081455320943</v>
      </c>
      <c r="C24" s="179">
        <v>26.097626210048801</v>
      </c>
      <c r="D24" s="179">
        <v>30.457450856750501</v>
      </c>
      <c r="E24" s="179">
        <v>30.4246945111245</v>
      </c>
      <c r="F24" s="179">
        <v>30.395172341899801</v>
      </c>
      <c r="G24" s="179">
        <v>30.867739669741699</v>
      </c>
      <c r="H24" s="179">
        <v>31.561565240577298</v>
      </c>
      <c r="I24" s="179">
        <v>32.037024744713001</v>
      </c>
      <c r="J24" s="179">
        <v>31.4590917761832</v>
      </c>
      <c r="K24" s="179">
        <v>31.516562332411802</v>
      </c>
      <c r="L24" s="179">
        <v>31.792002878675</v>
      </c>
      <c r="M24" s="179">
        <v>32.882742118794397</v>
      </c>
      <c r="N24" s="179">
        <v>31.849239059105599</v>
      </c>
      <c r="O24" s="179">
        <v>31.788526210511499</v>
      </c>
      <c r="P24" s="179">
        <v>31.7233741164492</v>
      </c>
      <c r="Q24" s="179">
        <v>31.7233741164492</v>
      </c>
      <c r="R24" s="179">
        <v>31.7233741164492</v>
      </c>
      <c r="S24" s="179">
        <v>31.7233741164492</v>
      </c>
      <c r="T24" s="179">
        <v>31.7233741164492</v>
      </c>
      <c r="U24" s="179">
        <v>31.7233741164492</v>
      </c>
      <c r="V24" s="179">
        <v>31.7233741164492</v>
      </c>
      <c r="W24" s="179">
        <v>31.7233741164492</v>
      </c>
      <c r="X24" s="179">
        <v>31.7233741164492</v>
      </c>
      <c r="Y24" s="179">
        <v>31.7233741164492</v>
      </c>
      <c r="Z24" s="179">
        <v>31.7233741164492</v>
      </c>
      <c r="AA24" s="179">
        <v>31.7233741164492</v>
      </c>
      <c r="AB24" s="179">
        <v>31.7233741164492</v>
      </c>
      <c r="AC24" s="179">
        <v>31.7233741164492</v>
      </c>
      <c r="AD24" s="179">
        <v>31.7233741164492</v>
      </c>
      <c r="AE24" s="179">
        <v>31.7233741164492</v>
      </c>
    </row>
    <row r="25" spans="1:31">
      <c r="A25" s="4" t="s">
        <v>819</v>
      </c>
      <c r="B25" s="179" cm="1">
        <f t="array" ref="B25:AE25">(Summer_Maximum_Demand__MVA____P10+Block_loads__MVA__not_in_the_forecast)-Transfer_Summer-Demand_management__MVA_Option1-Embedded_Generation_Summer</f>
        <v>25.5440063670281</v>
      </c>
      <c r="C25" s="179">
        <v>28.7311507794455</v>
      </c>
      <c r="D25" s="179">
        <v>33.083366407631303</v>
      </c>
      <c r="E25" s="179">
        <v>33.024905658097303</v>
      </c>
      <c r="F25" s="179">
        <v>33.063261038870102</v>
      </c>
      <c r="G25" s="179">
        <v>33.1822418294851</v>
      </c>
      <c r="H25" s="179">
        <v>33.586520962170802</v>
      </c>
      <c r="I25" s="179">
        <v>33.857312201010103</v>
      </c>
      <c r="J25" s="179">
        <v>34.079413848366499</v>
      </c>
      <c r="K25" s="179">
        <v>34.1121187899573</v>
      </c>
      <c r="L25" s="179">
        <v>34.312427706377498</v>
      </c>
      <c r="M25" s="179">
        <v>34.383416852640103</v>
      </c>
      <c r="N25" s="179">
        <v>34.383237291331902</v>
      </c>
      <c r="O25" s="179">
        <v>34.337378062267497</v>
      </c>
      <c r="P25" s="179">
        <v>34.327630667177402</v>
      </c>
      <c r="Q25" s="179">
        <v>34.327630667177402</v>
      </c>
      <c r="R25" s="179">
        <v>34.327630667177402</v>
      </c>
      <c r="S25" s="179">
        <v>34.327630667177402</v>
      </c>
      <c r="T25" s="179">
        <v>34.327630667177402</v>
      </c>
      <c r="U25" s="179">
        <v>34.327630667177402</v>
      </c>
      <c r="V25" s="179">
        <v>34.327630667177402</v>
      </c>
      <c r="W25" s="179">
        <v>34.327630667177402</v>
      </c>
      <c r="X25" s="179">
        <v>34.327630667177402</v>
      </c>
      <c r="Y25" s="179">
        <v>34.327630667177402</v>
      </c>
      <c r="Z25" s="179">
        <v>34.327630667177402</v>
      </c>
      <c r="AA25" s="179">
        <v>34.327630667177402</v>
      </c>
      <c r="AB25" s="179">
        <v>34.327630667177402</v>
      </c>
      <c r="AC25" s="179">
        <v>34.327630667177402</v>
      </c>
      <c r="AD25" s="179">
        <v>34.327630667177402</v>
      </c>
      <c r="AE25" s="179">
        <v>34.327630667177402</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20.573818448019001</v>
      </c>
      <c r="C34" s="20">
        <v>23.915922076927401</v>
      </c>
      <c r="D34" s="20">
        <v>28.439775491855901</v>
      </c>
      <c r="E34" s="20">
        <v>28.840208654984</v>
      </c>
      <c r="F34" s="20">
        <v>29.108037669993699</v>
      </c>
      <c r="G34" s="20">
        <v>29.4845610756384</v>
      </c>
      <c r="H34" s="20">
        <v>30.3425786850385</v>
      </c>
      <c r="I34" s="20">
        <v>31.016298218457901</v>
      </c>
      <c r="J34" s="20">
        <v>31.6153537063973</v>
      </c>
      <c r="K34" s="20">
        <v>31.825497030378099</v>
      </c>
      <c r="L34" s="20">
        <v>32.065591290999301</v>
      </c>
      <c r="M34" s="20">
        <v>31.729922246094201</v>
      </c>
      <c r="N34" s="20">
        <v>31.906931826896798</v>
      </c>
      <c r="O34" s="20">
        <v>32.7389393182684</v>
      </c>
      <c r="P34" s="20">
        <v>32.370932859232198</v>
      </c>
      <c r="Q34" s="20">
        <v>32.370932859232198</v>
      </c>
      <c r="R34" s="20">
        <v>32.370932859232198</v>
      </c>
      <c r="S34" s="20">
        <v>32.370932859232198</v>
      </c>
      <c r="T34" s="20">
        <v>32.370932859232198</v>
      </c>
      <c r="U34" s="20">
        <v>32.370932859232198</v>
      </c>
      <c r="V34" s="20">
        <v>32.370932859232198</v>
      </c>
      <c r="W34" s="20">
        <v>32.370932859232198</v>
      </c>
      <c r="X34" s="20">
        <v>32.370932859232198</v>
      </c>
      <c r="Y34" s="20">
        <v>32.370932859232198</v>
      </c>
      <c r="Z34" s="20">
        <v>32.370932859232198</v>
      </c>
      <c r="AA34" s="20">
        <v>32.370932859232198</v>
      </c>
      <c r="AB34" s="20">
        <v>32.370932859232198</v>
      </c>
      <c r="AC34" s="20">
        <v>32.370932859232198</v>
      </c>
      <c r="AD34" s="20">
        <v>32.370932859232198</v>
      </c>
      <c r="AE34" s="20">
        <v>32.370932859232198</v>
      </c>
    </row>
    <row r="35" spans="1:31">
      <c r="A35" s="4" t="s">
        <v>824</v>
      </c>
      <c r="B35" s="20" cm="1">
        <f t="array" ref="B35:AE35">Base_Case_Winter_POE10-B30:AE30-B31:AE31-B32:AE32</f>
        <v>22.770536100120101</v>
      </c>
      <c r="C35" s="20">
        <v>26.122485990805</v>
      </c>
      <c r="D35" s="20">
        <v>30.6828745017336</v>
      </c>
      <c r="E35" s="20">
        <v>31.049022457538001</v>
      </c>
      <c r="F35" s="20">
        <v>31.306377350824999</v>
      </c>
      <c r="G35" s="20">
        <v>31.571364377857901</v>
      </c>
      <c r="H35" s="20">
        <v>32.593209577405197</v>
      </c>
      <c r="I35" s="20">
        <v>33.190509673620802</v>
      </c>
      <c r="J35" s="20">
        <v>33.801402479914302</v>
      </c>
      <c r="K35" s="20">
        <v>34.079287616971399</v>
      </c>
      <c r="L35" s="20">
        <v>34.225343157148899</v>
      </c>
      <c r="M35" s="20">
        <v>33.718536514954799</v>
      </c>
      <c r="N35" s="20">
        <v>33.9831581110328</v>
      </c>
      <c r="O35" s="20">
        <v>34.998678547023502</v>
      </c>
      <c r="P35" s="20">
        <v>34.5208789450231</v>
      </c>
      <c r="Q35" s="20">
        <v>34.5208789450231</v>
      </c>
      <c r="R35" s="20">
        <v>34.5208789450231</v>
      </c>
      <c r="S35" s="20">
        <v>34.5208789450231</v>
      </c>
      <c r="T35" s="20">
        <v>34.5208789450231</v>
      </c>
      <c r="U35" s="20">
        <v>34.5208789450231</v>
      </c>
      <c r="V35" s="20">
        <v>34.5208789450231</v>
      </c>
      <c r="W35" s="20">
        <v>34.5208789450231</v>
      </c>
      <c r="X35" s="20">
        <v>34.5208789450231</v>
      </c>
      <c r="Y35" s="20">
        <v>34.5208789450231</v>
      </c>
      <c r="Z35" s="20">
        <v>34.5208789450231</v>
      </c>
      <c r="AA35" s="20">
        <v>34.5208789450231</v>
      </c>
      <c r="AB35" s="20">
        <v>34.5208789450231</v>
      </c>
      <c r="AC35" s="20">
        <v>34.5208789450231</v>
      </c>
      <c r="AD35" s="20">
        <v>34.5208789450231</v>
      </c>
      <c r="AE35" s="20">
        <v>34.5208789450231</v>
      </c>
    </row>
    <row r="36" spans="1:31">
      <c r="A36" s="4" t="s">
        <v>825</v>
      </c>
      <c r="B36" s="20" cm="1">
        <f t="array" ref="B36:AE36">Base_Case_Summer_POE50-B30:AE30-B31:AE31-B32:AE32</f>
        <v>23.5081455320943</v>
      </c>
      <c r="C36" s="20">
        <v>26.097626210048801</v>
      </c>
      <c r="D36" s="20">
        <v>30.457450856750501</v>
      </c>
      <c r="E36" s="20">
        <v>30.4246945111245</v>
      </c>
      <c r="F36" s="20">
        <v>30.395172341899801</v>
      </c>
      <c r="G36" s="20">
        <v>30.867739669741699</v>
      </c>
      <c r="H36" s="20">
        <v>31.561565240577298</v>
      </c>
      <c r="I36" s="20">
        <v>32.037024744713001</v>
      </c>
      <c r="J36" s="20">
        <v>31.4590917761832</v>
      </c>
      <c r="K36" s="20">
        <v>31.516562332411802</v>
      </c>
      <c r="L36" s="20">
        <v>31.792002878675</v>
      </c>
      <c r="M36" s="20">
        <v>32.882742118794397</v>
      </c>
      <c r="N36" s="20">
        <v>31.849239059105599</v>
      </c>
      <c r="O36" s="20">
        <v>31.788526210511499</v>
      </c>
      <c r="P36" s="20">
        <v>31.7233741164492</v>
      </c>
      <c r="Q36" s="20">
        <v>31.7233741164492</v>
      </c>
      <c r="R36" s="20">
        <v>31.7233741164492</v>
      </c>
      <c r="S36" s="20">
        <v>31.7233741164492</v>
      </c>
      <c r="T36" s="20">
        <v>31.7233741164492</v>
      </c>
      <c r="U36" s="20">
        <v>31.7233741164492</v>
      </c>
      <c r="V36" s="20">
        <v>31.7233741164492</v>
      </c>
      <c r="W36" s="20">
        <v>31.7233741164492</v>
      </c>
      <c r="X36" s="20">
        <v>31.7233741164492</v>
      </c>
      <c r="Y36" s="20">
        <v>31.7233741164492</v>
      </c>
      <c r="Z36" s="20">
        <v>31.7233741164492</v>
      </c>
      <c r="AA36" s="20">
        <v>31.7233741164492</v>
      </c>
      <c r="AB36" s="20">
        <v>31.7233741164492</v>
      </c>
      <c r="AC36" s="20">
        <v>31.7233741164492</v>
      </c>
      <c r="AD36" s="20">
        <v>31.7233741164492</v>
      </c>
      <c r="AE36" s="20">
        <v>31.7233741164492</v>
      </c>
    </row>
    <row r="37" spans="1:31">
      <c r="A37" s="4" t="s">
        <v>826</v>
      </c>
      <c r="B37" s="20" cm="1">
        <f t="array" ref="B37:AE37">Base_Case_Summer_POE10-B30:AE30-B31:AE31-B32:AE32</f>
        <v>25.5440063670281</v>
      </c>
      <c r="C37" s="20">
        <v>28.7311507794455</v>
      </c>
      <c r="D37" s="20">
        <v>33.083366407631303</v>
      </c>
      <c r="E37" s="20">
        <v>33.024905658097303</v>
      </c>
      <c r="F37" s="20">
        <v>33.063261038870102</v>
      </c>
      <c r="G37" s="20">
        <v>33.1822418294851</v>
      </c>
      <c r="H37" s="20">
        <v>33.586520962170802</v>
      </c>
      <c r="I37" s="20">
        <v>33.857312201010103</v>
      </c>
      <c r="J37" s="20">
        <v>34.079413848366499</v>
      </c>
      <c r="K37" s="20">
        <v>34.1121187899573</v>
      </c>
      <c r="L37" s="20">
        <v>34.312427706377498</v>
      </c>
      <c r="M37" s="20">
        <v>34.383416852640103</v>
      </c>
      <c r="N37" s="20">
        <v>34.383237291331902</v>
      </c>
      <c r="O37" s="20">
        <v>34.337378062267497</v>
      </c>
      <c r="P37" s="20">
        <v>34.327630667177402</v>
      </c>
      <c r="Q37" s="20">
        <v>34.327630667177402</v>
      </c>
      <c r="R37" s="20">
        <v>34.327630667177402</v>
      </c>
      <c r="S37" s="20">
        <v>34.327630667177402</v>
      </c>
      <c r="T37" s="20">
        <v>34.327630667177402</v>
      </c>
      <c r="U37" s="20">
        <v>34.327630667177402</v>
      </c>
      <c r="V37" s="20">
        <v>34.327630667177402</v>
      </c>
      <c r="W37" s="20">
        <v>34.327630667177402</v>
      </c>
      <c r="X37" s="20">
        <v>34.327630667177402</v>
      </c>
      <c r="Y37" s="20">
        <v>34.327630667177402</v>
      </c>
      <c r="Z37" s="20">
        <v>34.327630667177402</v>
      </c>
      <c r="AA37" s="20">
        <v>34.327630667177402</v>
      </c>
      <c r="AB37" s="20">
        <v>34.327630667177402</v>
      </c>
      <c r="AC37" s="20">
        <v>34.327630667177402</v>
      </c>
      <c r="AD37" s="20">
        <v>34.327630667177402</v>
      </c>
      <c r="AE37" s="20">
        <v>34.327630667177402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20.573818448019001</v>
      </c>
      <c r="C47" s="20">
        <v>23.915922076927401</v>
      </c>
      <c r="D47" s="20">
        <v>28.439775491855901</v>
      </c>
      <c r="E47" s="20">
        <v>28.840208654984</v>
      </c>
      <c r="F47" s="20">
        <v>29.108037669993699</v>
      </c>
      <c r="G47" s="20">
        <v>29.4845610756384</v>
      </c>
      <c r="H47" s="20">
        <v>30.3425786850385</v>
      </c>
      <c r="I47" s="20">
        <v>31.016298218457901</v>
      </c>
      <c r="J47" s="20">
        <v>31.6153537063973</v>
      </c>
      <c r="K47" s="20">
        <v>31.825497030378099</v>
      </c>
      <c r="L47" s="20">
        <v>32.065591290999301</v>
      </c>
      <c r="M47" s="20">
        <v>31.729922246094201</v>
      </c>
      <c r="N47" s="20">
        <v>31.906931826896798</v>
      </c>
      <c r="O47" s="20">
        <v>32.7389393182684</v>
      </c>
      <c r="P47" s="20">
        <v>32.370932859232198</v>
      </c>
      <c r="Q47" s="20">
        <v>32.370932859232198</v>
      </c>
      <c r="R47" s="20">
        <v>32.370932859232198</v>
      </c>
      <c r="S47" s="20">
        <v>32.370932859232198</v>
      </c>
      <c r="T47" s="20">
        <v>32.370932859232198</v>
      </c>
      <c r="U47" s="20">
        <v>32.370932859232198</v>
      </c>
      <c r="V47" s="20">
        <v>32.370932859232198</v>
      </c>
      <c r="W47" s="20">
        <v>32.370932859232198</v>
      </c>
      <c r="X47" s="20">
        <v>32.370932859232198</v>
      </c>
      <c r="Y47" s="20">
        <v>32.370932859232198</v>
      </c>
      <c r="Z47" s="20">
        <v>32.370932859232198</v>
      </c>
      <c r="AA47" s="20">
        <v>32.370932859232198</v>
      </c>
      <c r="AB47" s="20">
        <v>32.370932859232198</v>
      </c>
      <c r="AC47" s="20">
        <v>32.370932859232198</v>
      </c>
      <c r="AD47" s="20">
        <v>32.370932859232198</v>
      </c>
      <c r="AE47" s="20">
        <v>32.370932859232198</v>
      </c>
    </row>
    <row r="48" spans="1:31">
      <c r="A48" s="4" t="s">
        <v>828</v>
      </c>
      <c r="B48" s="20" cm="1">
        <f t="array" ref="B48:AE48">Base_Case_Winter_POE10-B43:AE43-B44:AE44-B45:AE45</f>
        <v>22.770536100120101</v>
      </c>
      <c r="C48" s="20">
        <v>26.122485990805</v>
      </c>
      <c r="D48" s="20">
        <v>30.6828745017336</v>
      </c>
      <c r="E48" s="20">
        <v>31.049022457538001</v>
      </c>
      <c r="F48" s="20">
        <v>31.306377350824999</v>
      </c>
      <c r="G48" s="20">
        <v>31.571364377857901</v>
      </c>
      <c r="H48" s="20">
        <v>32.593209577405197</v>
      </c>
      <c r="I48" s="20">
        <v>33.190509673620802</v>
      </c>
      <c r="J48" s="20">
        <v>33.801402479914302</v>
      </c>
      <c r="K48" s="20">
        <v>34.079287616971399</v>
      </c>
      <c r="L48" s="20">
        <v>34.225343157148899</v>
      </c>
      <c r="M48" s="20">
        <v>33.718536514954799</v>
      </c>
      <c r="N48" s="20">
        <v>33.9831581110328</v>
      </c>
      <c r="O48" s="20">
        <v>34.998678547023502</v>
      </c>
      <c r="P48" s="20">
        <v>34.5208789450231</v>
      </c>
      <c r="Q48" s="20">
        <v>34.5208789450231</v>
      </c>
      <c r="R48" s="20">
        <v>34.5208789450231</v>
      </c>
      <c r="S48" s="20">
        <v>34.5208789450231</v>
      </c>
      <c r="T48" s="20">
        <v>34.5208789450231</v>
      </c>
      <c r="U48" s="20">
        <v>34.5208789450231</v>
      </c>
      <c r="V48" s="20">
        <v>34.5208789450231</v>
      </c>
      <c r="W48" s="20">
        <v>34.5208789450231</v>
      </c>
      <c r="X48" s="20">
        <v>34.5208789450231</v>
      </c>
      <c r="Y48" s="20">
        <v>34.5208789450231</v>
      </c>
      <c r="Z48" s="20">
        <v>34.5208789450231</v>
      </c>
      <c r="AA48" s="20">
        <v>34.5208789450231</v>
      </c>
      <c r="AB48" s="20">
        <v>34.5208789450231</v>
      </c>
      <c r="AC48" s="20">
        <v>34.5208789450231</v>
      </c>
      <c r="AD48" s="20">
        <v>34.5208789450231</v>
      </c>
      <c r="AE48" s="20">
        <v>34.5208789450231</v>
      </c>
    </row>
    <row r="49" spans="1:31">
      <c r="A49" s="4" t="s">
        <v>829</v>
      </c>
      <c r="B49" s="20" cm="1">
        <f t="array" ref="B49:AE49">Base_Case_Summer_POE50-B43:AE43-B44:AE44-B45:AE45</f>
        <v>23.5081455320943</v>
      </c>
      <c r="C49" s="20">
        <v>26.097626210048801</v>
      </c>
      <c r="D49" s="20">
        <v>30.457450856750501</v>
      </c>
      <c r="E49" s="20">
        <v>30.4246945111245</v>
      </c>
      <c r="F49" s="20">
        <v>30.395172341899801</v>
      </c>
      <c r="G49" s="20">
        <v>30.867739669741699</v>
      </c>
      <c r="H49" s="20">
        <v>31.561565240577298</v>
      </c>
      <c r="I49" s="20">
        <v>32.037024744713001</v>
      </c>
      <c r="J49" s="20">
        <v>31.4590917761832</v>
      </c>
      <c r="K49" s="20">
        <v>31.516562332411802</v>
      </c>
      <c r="L49" s="20">
        <v>31.792002878675</v>
      </c>
      <c r="M49" s="20">
        <v>32.882742118794397</v>
      </c>
      <c r="N49" s="20">
        <v>31.849239059105599</v>
      </c>
      <c r="O49" s="20">
        <v>31.788526210511499</v>
      </c>
      <c r="P49" s="20">
        <v>31.7233741164492</v>
      </c>
      <c r="Q49" s="20">
        <v>31.7233741164492</v>
      </c>
      <c r="R49" s="20">
        <v>31.7233741164492</v>
      </c>
      <c r="S49" s="20">
        <v>31.7233741164492</v>
      </c>
      <c r="T49" s="20">
        <v>31.7233741164492</v>
      </c>
      <c r="U49" s="20">
        <v>31.7233741164492</v>
      </c>
      <c r="V49" s="20">
        <v>31.7233741164492</v>
      </c>
      <c r="W49" s="20">
        <v>31.7233741164492</v>
      </c>
      <c r="X49" s="20">
        <v>31.7233741164492</v>
      </c>
      <c r="Y49" s="20">
        <v>31.7233741164492</v>
      </c>
      <c r="Z49" s="20">
        <v>31.7233741164492</v>
      </c>
      <c r="AA49" s="20">
        <v>31.7233741164492</v>
      </c>
      <c r="AB49" s="20">
        <v>31.7233741164492</v>
      </c>
      <c r="AC49" s="20">
        <v>31.7233741164492</v>
      </c>
      <c r="AD49" s="20">
        <v>31.7233741164492</v>
      </c>
      <c r="AE49" s="20">
        <v>31.7233741164492</v>
      </c>
    </row>
    <row r="50" spans="1:31">
      <c r="A50" s="4" t="s">
        <v>830</v>
      </c>
      <c r="B50" s="20" cm="1">
        <f t="array" ref="B50:AE50">Base_Case_Summer_POE10-B43:AE43-B44:AE44-B45:AE45</f>
        <v>25.5440063670281</v>
      </c>
      <c r="C50" s="20">
        <v>28.7311507794455</v>
      </c>
      <c r="D50" s="20">
        <v>33.083366407631303</v>
      </c>
      <c r="E50" s="20">
        <v>33.024905658097303</v>
      </c>
      <c r="F50" s="20">
        <v>33.063261038870102</v>
      </c>
      <c r="G50" s="20">
        <v>33.1822418294851</v>
      </c>
      <c r="H50" s="20">
        <v>33.586520962170802</v>
      </c>
      <c r="I50" s="20">
        <v>33.857312201010103</v>
      </c>
      <c r="J50" s="20">
        <v>34.079413848366499</v>
      </c>
      <c r="K50" s="20">
        <v>34.1121187899573</v>
      </c>
      <c r="L50" s="20">
        <v>34.312427706377498</v>
      </c>
      <c r="M50" s="20">
        <v>34.383416852640103</v>
      </c>
      <c r="N50" s="20">
        <v>34.383237291331902</v>
      </c>
      <c r="O50" s="20">
        <v>34.337378062267497</v>
      </c>
      <c r="P50" s="20">
        <v>34.327630667177402</v>
      </c>
      <c r="Q50" s="20">
        <v>34.327630667177402</v>
      </c>
      <c r="R50" s="20">
        <v>34.327630667177402</v>
      </c>
      <c r="S50" s="20">
        <v>34.327630667177402</v>
      </c>
      <c r="T50" s="20">
        <v>34.327630667177402</v>
      </c>
      <c r="U50" s="20">
        <v>34.327630667177402</v>
      </c>
      <c r="V50" s="20">
        <v>34.327630667177402</v>
      </c>
      <c r="W50" s="20">
        <v>34.327630667177402</v>
      </c>
      <c r="X50" s="20">
        <v>34.327630667177402</v>
      </c>
      <c r="Y50" s="20">
        <v>34.327630667177402</v>
      </c>
      <c r="Z50" s="20">
        <v>34.327630667177402</v>
      </c>
      <c r="AA50" s="20">
        <v>34.327630667177402</v>
      </c>
      <c r="AB50" s="20">
        <v>34.327630667177402</v>
      </c>
      <c r="AC50" s="20">
        <v>34.327630667177402</v>
      </c>
      <c r="AD50" s="20">
        <v>34.327630667177402</v>
      </c>
      <c r="AE50" s="20">
        <v>34.327630667177402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20.573818448019001</v>
      </c>
      <c r="C59" s="20">
        <v>23.915922076927401</v>
      </c>
      <c r="D59" s="20">
        <v>28.439775491855901</v>
      </c>
      <c r="E59" s="20">
        <v>28.840208654984</v>
      </c>
      <c r="F59" s="20">
        <v>29.108037669993699</v>
      </c>
      <c r="G59" s="20">
        <v>29.4845610756384</v>
      </c>
      <c r="H59" s="20">
        <v>30.3425786850385</v>
      </c>
      <c r="I59" s="20">
        <v>31.016298218457901</v>
      </c>
      <c r="J59" s="20">
        <v>31.6153537063973</v>
      </c>
      <c r="K59" s="20">
        <v>31.825497030378099</v>
      </c>
      <c r="L59" s="20">
        <v>32.065591290999301</v>
      </c>
      <c r="M59" s="20">
        <v>31.729922246094201</v>
      </c>
      <c r="N59" s="20">
        <v>31.906931826896798</v>
      </c>
      <c r="O59" s="20">
        <v>32.7389393182684</v>
      </c>
      <c r="P59" s="20">
        <v>32.370932859232198</v>
      </c>
      <c r="Q59" s="20">
        <v>32.370932859232198</v>
      </c>
      <c r="R59" s="20">
        <v>32.370932859232198</v>
      </c>
      <c r="S59" s="20">
        <v>32.370932859232198</v>
      </c>
      <c r="T59" s="20">
        <v>32.370932859232198</v>
      </c>
      <c r="U59" s="20">
        <v>32.370932859232198</v>
      </c>
      <c r="V59" s="20">
        <v>32.370932859232198</v>
      </c>
      <c r="W59" s="20">
        <v>32.370932859232198</v>
      </c>
      <c r="X59" s="20">
        <v>32.370932859232198</v>
      </c>
      <c r="Y59" s="20">
        <v>32.370932859232198</v>
      </c>
      <c r="Z59" s="20">
        <v>32.370932859232198</v>
      </c>
      <c r="AA59" s="20">
        <v>32.370932859232198</v>
      </c>
      <c r="AB59" s="20">
        <v>32.370932859232198</v>
      </c>
      <c r="AC59" s="20">
        <v>32.370932859232198</v>
      </c>
      <c r="AD59" s="20">
        <v>32.370932859232198</v>
      </c>
      <c r="AE59" s="20">
        <v>32.370932859232198</v>
      </c>
    </row>
    <row r="60" spans="1:31">
      <c r="A60" s="4" t="s">
        <v>832</v>
      </c>
      <c r="B60" s="20" cm="1">
        <f t="array" ref="B60:AE60">Base_Case_Winter_POE10-B55:AE55-B56:AE56-B57:AE57</f>
        <v>22.770536100120101</v>
      </c>
      <c r="C60" s="20">
        <v>26.122485990805</v>
      </c>
      <c r="D60" s="20">
        <v>30.6828745017336</v>
      </c>
      <c r="E60" s="20">
        <v>31.049022457538001</v>
      </c>
      <c r="F60" s="20">
        <v>31.306377350824999</v>
      </c>
      <c r="G60" s="20">
        <v>31.571364377857901</v>
      </c>
      <c r="H60" s="20">
        <v>32.593209577405197</v>
      </c>
      <c r="I60" s="20">
        <v>33.190509673620802</v>
      </c>
      <c r="J60" s="20">
        <v>33.801402479914302</v>
      </c>
      <c r="K60" s="20">
        <v>34.079287616971399</v>
      </c>
      <c r="L60" s="20">
        <v>34.225343157148899</v>
      </c>
      <c r="M60" s="20">
        <v>33.718536514954799</v>
      </c>
      <c r="N60" s="20">
        <v>33.9831581110328</v>
      </c>
      <c r="O60" s="20">
        <v>34.998678547023502</v>
      </c>
      <c r="P60" s="20">
        <v>34.5208789450231</v>
      </c>
      <c r="Q60" s="20">
        <v>34.5208789450231</v>
      </c>
      <c r="R60" s="20">
        <v>34.5208789450231</v>
      </c>
      <c r="S60" s="20">
        <v>34.5208789450231</v>
      </c>
      <c r="T60" s="20">
        <v>34.5208789450231</v>
      </c>
      <c r="U60" s="20">
        <v>34.5208789450231</v>
      </c>
      <c r="V60" s="20">
        <v>34.5208789450231</v>
      </c>
      <c r="W60" s="20">
        <v>34.5208789450231</v>
      </c>
      <c r="X60" s="20">
        <v>34.5208789450231</v>
      </c>
      <c r="Y60" s="20">
        <v>34.5208789450231</v>
      </c>
      <c r="Z60" s="20">
        <v>34.5208789450231</v>
      </c>
      <c r="AA60" s="20">
        <v>34.5208789450231</v>
      </c>
      <c r="AB60" s="20">
        <v>34.5208789450231</v>
      </c>
      <c r="AC60" s="20">
        <v>34.5208789450231</v>
      </c>
      <c r="AD60" s="20">
        <v>34.5208789450231</v>
      </c>
      <c r="AE60" s="20">
        <v>34.5208789450231</v>
      </c>
    </row>
    <row r="61" spans="1:31">
      <c r="A61" s="4" t="s">
        <v>833</v>
      </c>
      <c r="B61" s="20" cm="1">
        <f t="array" ref="B61:AE61">Base_Case_Summer_POE50-B55:AE55-B56:AE56-B57:AE57</f>
        <v>23.5081455320943</v>
      </c>
      <c r="C61" s="20">
        <v>26.097626210048801</v>
      </c>
      <c r="D61" s="20">
        <v>30.457450856750501</v>
      </c>
      <c r="E61" s="20">
        <v>30.4246945111245</v>
      </c>
      <c r="F61" s="20">
        <v>30.395172341899801</v>
      </c>
      <c r="G61" s="20">
        <v>30.867739669741699</v>
      </c>
      <c r="H61" s="20">
        <v>31.561565240577298</v>
      </c>
      <c r="I61" s="20">
        <v>32.037024744713001</v>
      </c>
      <c r="J61" s="20">
        <v>31.4590917761832</v>
      </c>
      <c r="K61" s="20">
        <v>31.516562332411802</v>
      </c>
      <c r="L61" s="20">
        <v>31.792002878675</v>
      </c>
      <c r="M61" s="20">
        <v>32.882742118794397</v>
      </c>
      <c r="N61" s="20">
        <v>31.849239059105599</v>
      </c>
      <c r="O61" s="20">
        <v>31.788526210511499</v>
      </c>
      <c r="P61" s="20">
        <v>31.7233741164492</v>
      </c>
      <c r="Q61" s="20">
        <v>31.7233741164492</v>
      </c>
      <c r="R61" s="20">
        <v>31.7233741164492</v>
      </c>
      <c r="S61" s="20">
        <v>31.7233741164492</v>
      </c>
      <c r="T61" s="20">
        <v>31.7233741164492</v>
      </c>
      <c r="U61" s="20">
        <v>31.7233741164492</v>
      </c>
      <c r="V61" s="20">
        <v>31.7233741164492</v>
      </c>
      <c r="W61" s="20">
        <v>31.7233741164492</v>
      </c>
      <c r="X61" s="20">
        <v>31.7233741164492</v>
      </c>
      <c r="Y61" s="20">
        <v>31.7233741164492</v>
      </c>
      <c r="Z61" s="20">
        <v>31.7233741164492</v>
      </c>
      <c r="AA61" s="20">
        <v>31.7233741164492</v>
      </c>
      <c r="AB61" s="20">
        <v>31.7233741164492</v>
      </c>
      <c r="AC61" s="20">
        <v>31.7233741164492</v>
      </c>
      <c r="AD61" s="20">
        <v>31.7233741164492</v>
      </c>
      <c r="AE61" s="20">
        <v>31.7233741164492</v>
      </c>
    </row>
    <row r="62" spans="1:31">
      <c r="A62" s="4" t="s">
        <v>834</v>
      </c>
      <c r="B62" s="20" cm="1">
        <f t="array" ref="B62:AE62">Base_Case_Summer_POE10-B55:AE55-B56:AE56-B57:AE57</f>
        <v>25.5440063670281</v>
      </c>
      <c r="C62" s="20">
        <v>28.7311507794455</v>
      </c>
      <c r="D62" s="20">
        <v>33.083366407631303</v>
      </c>
      <c r="E62" s="20">
        <v>33.024905658097303</v>
      </c>
      <c r="F62" s="20">
        <v>33.063261038870102</v>
      </c>
      <c r="G62" s="20">
        <v>33.1822418294851</v>
      </c>
      <c r="H62" s="20">
        <v>33.586520962170802</v>
      </c>
      <c r="I62" s="20">
        <v>33.857312201010103</v>
      </c>
      <c r="J62" s="20">
        <v>34.079413848366499</v>
      </c>
      <c r="K62" s="20">
        <v>34.1121187899573</v>
      </c>
      <c r="L62" s="20">
        <v>34.312427706377498</v>
      </c>
      <c r="M62" s="20">
        <v>34.383416852640103</v>
      </c>
      <c r="N62" s="20">
        <v>34.383237291331902</v>
      </c>
      <c r="O62" s="20">
        <v>34.337378062267497</v>
      </c>
      <c r="P62" s="20">
        <v>34.327630667177402</v>
      </c>
      <c r="Q62" s="20">
        <v>34.327630667177402</v>
      </c>
      <c r="R62" s="20">
        <v>34.327630667177402</v>
      </c>
      <c r="S62" s="20">
        <v>34.327630667177402</v>
      </c>
      <c r="T62" s="20">
        <v>34.327630667177402</v>
      </c>
      <c r="U62" s="20">
        <v>34.327630667177402</v>
      </c>
      <c r="V62" s="20">
        <v>34.327630667177402</v>
      </c>
      <c r="W62" s="20">
        <v>34.327630667177402</v>
      </c>
      <c r="X62" s="20">
        <v>34.327630667177402</v>
      </c>
      <c r="Y62" s="20">
        <v>34.327630667177402</v>
      </c>
      <c r="Z62" s="20">
        <v>34.327630667177402</v>
      </c>
      <c r="AA62" s="20">
        <v>34.327630667177402</v>
      </c>
      <c r="AB62" s="20">
        <v>34.327630667177402</v>
      </c>
      <c r="AC62" s="20">
        <v>34.327630667177402</v>
      </c>
      <c r="AD62" s="20">
        <v>34.327630667177402</v>
      </c>
      <c r="AE62" s="20">
        <v>34.327630667177402</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20.573818448019001</v>
      </c>
      <c r="C71" s="20">
        <v>23.915922076927401</v>
      </c>
      <c r="D71" s="20">
        <v>28.439775491855901</v>
      </c>
      <c r="E71" s="20">
        <v>28.840208654984</v>
      </c>
      <c r="F71" s="20">
        <v>29.108037669993699</v>
      </c>
      <c r="G71" s="20">
        <v>29.4845610756384</v>
      </c>
      <c r="H71" s="20">
        <v>30.3425786850385</v>
      </c>
      <c r="I71" s="20">
        <v>31.016298218457901</v>
      </c>
      <c r="J71" s="20">
        <v>31.6153537063973</v>
      </c>
      <c r="K71" s="20">
        <v>31.825497030378099</v>
      </c>
      <c r="L71" s="20">
        <v>32.065591290999301</v>
      </c>
      <c r="M71" s="20">
        <v>31.729922246094201</v>
      </c>
      <c r="N71" s="20">
        <v>31.906931826896798</v>
      </c>
      <c r="O71" s="20">
        <v>32.7389393182684</v>
      </c>
      <c r="P71" s="20">
        <v>32.370932859232198</v>
      </c>
      <c r="Q71" s="20">
        <v>32.370932859232198</v>
      </c>
      <c r="R71" s="20">
        <v>32.370932859232198</v>
      </c>
      <c r="S71" s="20">
        <v>32.370932859232198</v>
      </c>
      <c r="T71" s="20">
        <v>32.370932859232198</v>
      </c>
      <c r="U71" s="20">
        <v>32.370932859232198</v>
      </c>
      <c r="V71" s="20">
        <v>32.370932859232198</v>
      </c>
      <c r="W71" s="20">
        <v>32.370932859232198</v>
      </c>
      <c r="X71" s="20">
        <v>32.370932859232198</v>
      </c>
      <c r="Y71" s="20">
        <v>32.370932859232198</v>
      </c>
      <c r="Z71" s="20">
        <v>32.370932859232198</v>
      </c>
      <c r="AA71" s="20">
        <v>32.370932859232198</v>
      </c>
      <c r="AB71" s="20">
        <v>32.370932859232198</v>
      </c>
      <c r="AC71" s="20">
        <v>32.370932859232198</v>
      </c>
      <c r="AD71" s="20">
        <v>32.370932859232198</v>
      </c>
      <c r="AE71" s="20">
        <v>32.370932859232198</v>
      </c>
    </row>
    <row r="72" spans="1:31">
      <c r="A72" s="4" t="s">
        <v>836</v>
      </c>
      <c r="B72" s="20" cm="1">
        <f t="array" ref="B72:AE72">Base_Case_Winter_POE10-B67:AE67-B68:AE68-B69:AE69</f>
        <v>22.770536100120101</v>
      </c>
      <c r="C72" s="20">
        <v>26.122485990805</v>
      </c>
      <c r="D72" s="20">
        <v>30.6828745017336</v>
      </c>
      <c r="E72" s="20">
        <v>31.049022457538001</v>
      </c>
      <c r="F72" s="20">
        <v>31.306377350824999</v>
      </c>
      <c r="G72" s="20">
        <v>31.571364377857901</v>
      </c>
      <c r="H72" s="20">
        <v>32.593209577405197</v>
      </c>
      <c r="I72" s="20">
        <v>33.190509673620802</v>
      </c>
      <c r="J72" s="20">
        <v>33.801402479914302</v>
      </c>
      <c r="K72" s="20">
        <v>34.079287616971399</v>
      </c>
      <c r="L72" s="20">
        <v>34.225343157148899</v>
      </c>
      <c r="M72" s="20">
        <v>33.718536514954799</v>
      </c>
      <c r="N72" s="20">
        <v>33.9831581110328</v>
      </c>
      <c r="O72" s="20">
        <v>34.998678547023502</v>
      </c>
      <c r="P72" s="20">
        <v>34.5208789450231</v>
      </c>
      <c r="Q72" s="20">
        <v>34.5208789450231</v>
      </c>
      <c r="R72" s="20">
        <v>34.5208789450231</v>
      </c>
      <c r="S72" s="20">
        <v>34.5208789450231</v>
      </c>
      <c r="T72" s="20">
        <v>34.5208789450231</v>
      </c>
      <c r="U72" s="20">
        <v>34.5208789450231</v>
      </c>
      <c r="V72" s="20">
        <v>34.5208789450231</v>
      </c>
      <c r="W72" s="20">
        <v>34.5208789450231</v>
      </c>
      <c r="X72" s="20">
        <v>34.5208789450231</v>
      </c>
      <c r="Y72" s="20">
        <v>34.5208789450231</v>
      </c>
      <c r="Z72" s="20">
        <v>34.5208789450231</v>
      </c>
      <c r="AA72" s="20">
        <v>34.5208789450231</v>
      </c>
      <c r="AB72" s="20">
        <v>34.5208789450231</v>
      </c>
      <c r="AC72" s="20">
        <v>34.5208789450231</v>
      </c>
      <c r="AD72" s="20">
        <v>34.5208789450231</v>
      </c>
      <c r="AE72" s="20">
        <v>34.5208789450231</v>
      </c>
    </row>
    <row r="73" spans="1:31">
      <c r="A73" s="4" t="s">
        <v>837</v>
      </c>
      <c r="B73" s="20" cm="1">
        <f t="array" ref="B73:AE73">Base_Case_Summer_POE50-B67:AE67-B68:AE68-B69:AE69</f>
        <v>23.5081455320943</v>
      </c>
      <c r="C73" s="20">
        <v>26.097626210048801</v>
      </c>
      <c r="D73" s="20">
        <v>30.457450856750501</v>
      </c>
      <c r="E73" s="20">
        <v>30.4246945111245</v>
      </c>
      <c r="F73" s="20">
        <v>30.395172341899801</v>
      </c>
      <c r="G73" s="20">
        <v>30.867739669741699</v>
      </c>
      <c r="H73" s="20">
        <v>31.561565240577298</v>
      </c>
      <c r="I73" s="20">
        <v>32.037024744713001</v>
      </c>
      <c r="J73" s="20">
        <v>31.4590917761832</v>
      </c>
      <c r="K73" s="20">
        <v>31.516562332411802</v>
      </c>
      <c r="L73" s="20">
        <v>31.792002878675</v>
      </c>
      <c r="M73" s="20">
        <v>32.882742118794397</v>
      </c>
      <c r="N73" s="20">
        <v>31.849239059105599</v>
      </c>
      <c r="O73" s="20">
        <v>31.788526210511499</v>
      </c>
      <c r="P73" s="20">
        <v>31.7233741164492</v>
      </c>
      <c r="Q73" s="20">
        <v>31.7233741164492</v>
      </c>
      <c r="R73" s="20">
        <v>31.7233741164492</v>
      </c>
      <c r="S73" s="20">
        <v>31.7233741164492</v>
      </c>
      <c r="T73" s="20">
        <v>31.7233741164492</v>
      </c>
      <c r="U73" s="20">
        <v>31.7233741164492</v>
      </c>
      <c r="V73" s="20">
        <v>31.7233741164492</v>
      </c>
      <c r="W73" s="20">
        <v>31.7233741164492</v>
      </c>
      <c r="X73" s="20">
        <v>31.7233741164492</v>
      </c>
      <c r="Y73" s="20">
        <v>31.7233741164492</v>
      </c>
      <c r="Z73" s="20">
        <v>31.7233741164492</v>
      </c>
      <c r="AA73" s="20">
        <v>31.7233741164492</v>
      </c>
      <c r="AB73" s="20">
        <v>31.7233741164492</v>
      </c>
      <c r="AC73" s="20">
        <v>31.7233741164492</v>
      </c>
      <c r="AD73" s="20">
        <v>31.7233741164492</v>
      </c>
      <c r="AE73" s="20">
        <v>31.7233741164492</v>
      </c>
    </row>
    <row r="74" spans="1:31">
      <c r="A74" s="4" t="s">
        <v>838</v>
      </c>
      <c r="B74" s="20" cm="1">
        <f t="array" ref="B74:AE74">Base_Case_Summer_POE10-B67:AE67-B68:AE68-B69:AE69</f>
        <v>25.5440063670281</v>
      </c>
      <c r="C74" s="20">
        <v>28.7311507794455</v>
      </c>
      <c r="D74" s="20">
        <v>33.083366407631303</v>
      </c>
      <c r="E74" s="20">
        <v>33.024905658097303</v>
      </c>
      <c r="F74" s="20">
        <v>33.063261038870102</v>
      </c>
      <c r="G74" s="20">
        <v>33.1822418294851</v>
      </c>
      <c r="H74" s="20">
        <v>33.586520962170802</v>
      </c>
      <c r="I74" s="20">
        <v>33.857312201010103</v>
      </c>
      <c r="J74" s="20">
        <v>34.079413848366499</v>
      </c>
      <c r="K74" s="20">
        <v>34.1121187899573</v>
      </c>
      <c r="L74" s="20">
        <v>34.312427706377498</v>
      </c>
      <c r="M74" s="20">
        <v>34.383416852640103</v>
      </c>
      <c r="N74" s="20">
        <v>34.383237291331902</v>
      </c>
      <c r="O74" s="20">
        <v>34.337378062267497</v>
      </c>
      <c r="P74" s="20">
        <v>34.327630667177402</v>
      </c>
      <c r="Q74" s="20">
        <v>34.327630667177402</v>
      </c>
      <c r="R74" s="20">
        <v>34.327630667177402</v>
      </c>
      <c r="S74" s="20">
        <v>34.327630667177402</v>
      </c>
      <c r="T74" s="20">
        <v>34.327630667177402</v>
      </c>
      <c r="U74" s="20">
        <v>34.327630667177402</v>
      </c>
      <c r="V74" s="20">
        <v>34.327630667177402</v>
      </c>
      <c r="W74" s="20">
        <v>34.327630667177402</v>
      </c>
      <c r="X74" s="20">
        <v>34.327630667177402</v>
      </c>
      <c r="Y74" s="20">
        <v>34.327630667177402</v>
      </c>
      <c r="Z74" s="20">
        <v>34.327630667177402</v>
      </c>
      <c r="AA74" s="20">
        <v>34.327630667177402</v>
      </c>
      <c r="AB74" s="20">
        <v>34.327630667177402</v>
      </c>
      <c r="AC74" s="20">
        <v>34.327630667177402</v>
      </c>
      <c r="AD74" s="20">
        <v>34.327630667177402</v>
      </c>
      <c r="AE74" s="20">
        <v>34.327630667177402</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20.573818448019001</v>
      </c>
      <c r="C83" s="20">
        <v>23.915922076927401</v>
      </c>
      <c r="D83" s="20">
        <v>28.439775491855901</v>
      </c>
      <c r="E83" s="20">
        <v>28.840208654984</v>
      </c>
      <c r="F83" s="20">
        <v>29.108037669993699</v>
      </c>
      <c r="G83" s="20">
        <v>29.4845610756384</v>
      </c>
      <c r="H83" s="20">
        <v>30.3425786850385</v>
      </c>
      <c r="I83" s="20">
        <v>31.016298218457901</v>
      </c>
      <c r="J83" s="20">
        <v>31.6153537063973</v>
      </c>
      <c r="K83" s="20">
        <v>31.825497030378099</v>
      </c>
      <c r="L83" s="20">
        <v>32.065591290999301</v>
      </c>
      <c r="M83" s="20">
        <v>31.729922246094201</v>
      </c>
      <c r="N83" s="20">
        <v>31.906931826896798</v>
      </c>
      <c r="O83" s="20">
        <v>32.7389393182684</v>
      </c>
      <c r="P83" s="20">
        <v>32.370932859232198</v>
      </c>
      <c r="Q83" s="20">
        <v>32.370932859232198</v>
      </c>
      <c r="R83" s="20">
        <v>32.370932859232198</v>
      </c>
      <c r="S83" s="20">
        <v>32.370932859232198</v>
      </c>
      <c r="T83" s="20">
        <v>32.370932859232198</v>
      </c>
      <c r="U83" s="20">
        <v>32.370932859232198</v>
      </c>
      <c r="V83" s="20">
        <v>32.370932859232198</v>
      </c>
      <c r="W83" s="20">
        <v>32.370932859232198</v>
      </c>
      <c r="X83" s="20">
        <v>32.370932859232198</v>
      </c>
      <c r="Y83" s="20">
        <v>32.370932859232198</v>
      </c>
      <c r="Z83" s="20">
        <v>32.370932859232198</v>
      </c>
      <c r="AA83" s="20">
        <v>32.370932859232198</v>
      </c>
      <c r="AB83" s="20">
        <v>32.370932859232198</v>
      </c>
      <c r="AC83" s="20">
        <v>32.370932859232198</v>
      </c>
      <c r="AD83" s="20">
        <v>32.370932859232198</v>
      </c>
      <c r="AE83" s="20">
        <v>32.370932859232198</v>
      </c>
    </row>
    <row r="84" spans="1:31">
      <c r="A84" s="4" t="s">
        <v>840</v>
      </c>
      <c r="B84" s="20" cm="1">
        <f t="array" ref="B84:AE84">Base_Case_Winter_POE10-B79:AE79-B80:AE80-B81:AE81</f>
        <v>22.770536100120101</v>
      </c>
      <c r="C84" s="20">
        <v>26.122485990805</v>
      </c>
      <c r="D84" s="20">
        <v>30.6828745017336</v>
      </c>
      <c r="E84" s="20">
        <v>31.049022457538001</v>
      </c>
      <c r="F84" s="20">
        <v>31.306377350824999</v>
      </c>
      <c r="G84" s="20">
        <v>31.571364377857901</v>
      </c>
      <c r="H84" s="20">
        <v>32.593209577405197</v>
      </c>
      <c r="I84" s="20">
        <v>33.190509673620802</v>
      </c>
      <c r="J84" s="20">
        <v>33.801402479914302</v>
      </c>
      <c r="K84" s="20">
        <v>34.079287616971399</v>
      </c>
      <c r="L84" s="20">
        <v>34.225343157148899</v>
      </c>
      <c r="M84" s="20">
        <v>33.718536514954799</v>
      </c>
      <c r="N84" s="20">
        <v>33.9831581110328</v>
      </c>
      <c r="O84" s="20">
        <v>34.998678547023502</v>
      </c>
      <c r="P84" s="20">
        <v>34.5208789450231</v>
      </c>
      <c r="Q84" s="20">
        <v>34.5208789450231</v>
      </c>
      <c r="R84" s="20">
        <v>34.5208789450231</v>
      </c>
      <c r="S84" s="20">
        <v>34.5208789450231</v>
      </c>
      <c r="T84" s="20">
        <v>34.5208789450231</v>
      </c>
      <c r="U84" s="20">
        <v>34.5208789450231</v>
      </c>
      <c r="V84" s="20">
        <v>34.5208789450231</v>
      </c>
      <c r="W84" s="20">
        <v>34.5208789450231</v>
      </c>
      <c r="X84" s="20">
        <v>34.5208789450231</v>
      </c>
      <c r="Y84" s="20">
        <v>34.5208789450231</v>
      </c>
      <c r="Z84" s="20">
        <v>34.5208789450231</v>
      </c>
      <c r="AA84" s="20">
        <v>34.5208789450231</v>
      </c>
      <c r="AB84" s="20">
        <v>34.5208789450231</v>
      </c>
      <c r="AC84" s="20">
        <v>34.5208789450231</v>
      </c>
      <c r="AD84" s="20">
        <v>34.5208789450231</v>
      </c>
      <c r="AE84" s="20">
        <v>34.5208789450231</v>
      </c>
    </row>
    <row r="85" spans="1:31">
      <c r="A85" s="4" t="s">
        <v>841</v>
      </c>
      <c r="B85" s="20" cm="1">
        <f t="array" ref="B85:AE85">Base_Case_Summer_POE50-B79:AE79-B80:AE80-B81:AE81</f>
        <v>23.5081455320943</v>
      </c>
      <c r="C85" s="20">
        <v>26.097626210048801</v>
      </c>
      <c r="D85" s="20">
        <v>30.457450856750501</v>
      </c>
      <c r="E85" s="20">
        <v>30.4246945111245</v>
      </c>
      <c r="F85" s="20">
        <v>30.395172341899801</v>
      </c>
      <c r="G85" s="20">
        <v>30.867739669741699</v>
      </c>
      <c r="H85" s="20">
        <v>31.561565240577298</v>
      </c>
      <c r="I85" s="20">
        <v>32.037024744713001</v>
      </c>
      <c r="J85" s="20">
        <v>31.4590917761832</v>
      </c>
      <c r="K85" s="20">
        <v>31.516562332411802</v>
      </c>
      <c r="L85" s="20">
        <v>31.792002878675</v>
      </c>
      <c r="M85" s="20">
        <v>32.882742118794397</v>
      </c>
      <c r="N85" s="20">
        <v>31.849239059105599</v>
      </c>
      <c r="O85" s="20">
        <v>31.788526210511499</v>
      </c>
      <c r="P85" s="20">
        <v>31.7233741164492</v>
      </c>
      <c r="Q85" s="20">
        <v>31.7233741164492</v>
      </c>
      <c r="R85" s="20">
        <v>31.7233741164492</v>
      </c>
      <c r="S85" s="20">
        <v>31.7233741164492</v>
      </c>
      <c r="T85" s="20">
        <v>31.7233741164492</v>
      </c>
      <c r="U85" s="20">
        <v>31.7233741164492</v>
      </c>
      <c r="V85" s="20">
        <v>31.7233741164492</v>
      </c>
      <c r="W85" s="20">
        <v>31.7233741164492</v>
      </c>
      <c r="X85" s="20">
        <v>31.7233741164492</v>
      </c>
      <c r="Y85" s="20">
        <v>31.7233741164492</v>
      </c>
      <c r="Z85" s="20">
        <v>31.7233741164492</v>
      </c>
      <c r="AA85" s="20">
        <v>31.7233741164492</v>
      </c>
      <c r="AB85" s="20">
        <v>31.7233741164492</v>
      </c>
      <c r="AC85" s="20">
        <v>31.7233741164492</v>
      </c>
      <c r="AD85" s="20">
        <v>31.7233741164492</v>
      </c>
      <c r="AE85" s="20">
        <v>31.7233741164492</v>
      </c>
    </row>
    <row r="86" spans="1:31">
      <c r="A86" s="4" t="s">
        <v>842</v>
      </c>
      <c r="B86" s="20" cm="1">
        <f t="array" ref="B86:AE86">Base_Case_Summer_POE10-B79:AE79-B80:AE80-B81:AE81</f>
        <v>25.5440063670281</v>
      </c>
      <c r="C86" s="20">
        <v>28.7311507794455</v>
      </c>
      <c r="D86" s="20">
        <v>33.083366407631303</v>
      </c>
      <c r="E86" s="20">
        <v>33.024905658097303</v>
      </c>
      <c r="F86" s="20">
        <v>33.063261038870102</v>
      </c>
      <c r="G86" s="20">
        <v>33.1822418294851</v>
      </c>
      <c r="H86" s="20">
        <v>33.586520962170802</v>
      </c>
      <c r="I86" s="20">
        <v>33.857312201010103</v>
      </c>
      <c r="J86" s="20">
        <v>34.079413848366499</v>
      </c>
      <c r="K86" s="20">
        <v>34.1121187899573</v>
      </c>
      <c r="L86" s="20">
        <v>34.312427706377498</v>
      </c>
      <c r="M86" s="20">
        <v>34.383416852640103</v>
      </c>
      <c r="N86" s="20">
        <v>34.383237291331902</v>
      </c>
      <c r="O86" s="20">
        <v>34.337378062267497</v>
      </c>
      <c r="P86" s="20">
        <v>34.327630667177402</v>
      </c>
      <c r="Q86" s="20">
        <v>34.327630667177402</v>
      </c>
      <c r="R86" s="20">
        <v>34.327630667177402</v>
      </c>
      <c r="S86" s="20">
        <v>34.327630667177402</v>
      </c>
      <c r="T86" s="20">
        <v>34.327630667177402</v>
      </c>
      <c r="U86" s="20">
        <v>34.327630667177402</v>
      </c>
      <c r="V86" s="20">
        <v>34.327630667177402</v>
      </c>
      <c r="W86" s="20">
        <v>34.327630667177402</v>
      </c>
      <c r="X86" s="20">
        <v>34.327630667177402</v>
      </c>
      <c r="Y86" s="20">
        <v>34.327630667177402</v>
      </c>
      <c r="Z86" s="20">
        <v>34.327630667177402</v>
      </c>
      <c r="AA86" s="20">
        <v>34.327630667177402</v>
      </c>
      <c r="AB86" s="20">
        <v>34.327630667177402</v>
      </c>
      <c r="AC86" s="20">
        <v>34.327630667177402</v>
      </c>
      <c r="AD86" s="20">
        <v>34.327630667177402</v>
      </c>
      <c r="AE86" s="20">
        <v>34.327630667177402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20.573818448019001</v>
      </c>
      <c r="C95" s="20">
        <v>23.915922076927401</v>
      </c>
      <c r="D95" s="20">
        <v>28.439775491855901</v>
      </c>
      <c r="E95" s="20">
        <v>28.840208654984</v>
      </c>
      <c r="F95" s="20">
        <v>29.108037669993699</v>
      </c>
      <c r="G95" s="20">
        <v>29.4845610756384</v>
      </c>
      <c r="H95" s="20">
        <v>30.3425786850385</v>
      </c>
      <c r="I95" s="20">
        <v>31.016298218457901</v>
      </c>
      <c r="J95" s="20">
        <v>31.6153537063973</v>
      </c>
      <c r="K95" s="20">
        <v>31.825497030378099</v>
      </c>
      <c r="L95" s="20">
        <v>32.065591290999301</v>
      </c>
      <c r="M95" s="20">
        <v>31.729922246094201</v>
      </c>
      <c r="N95" s="20">
        <v>31.906931826896798</v>
      </c>
      <c r="O95" s="20">
        <v>32.7389393182684</v>
      </c>
      <c r="P95" s="20">
        <v>32.370932859232198</v>
      </c>
      <c r="Q95" s="20">
        <v>32.370932859232198</v>
      </c>
      <c r="R95" s="20">
        <v>32.370932859232198</v>
      </c>
      <c r="S95" s="20">
        <v>32.370932859232198</v>
      </c>
      <c r="T95" s="20">
        <v>32.370932859232198</v>
      </c>
      <c r="U95" s="20">
        <v>32.370932859232198</v>
      </c>
      <c r="V95" s="20">
        <v>32.370932859232198</v>
      </c>
      <c r="W95" s="20">
        <v>32.370932859232198</v>
      </c>
      <c r="X95" s="20">
        <v>32.370932859232198</v>
      </c>
      <c r="Y95" s="20">
        <v>32.370932859232198</v>
      </c>
      <c r="Z95" s="20">
        <v>32.370932859232198</v>
      </c>
      <c r="AA95" s="20">
        <v>32.370932859232198</v>
      </c>
      <c r="AB95" s="20">
        <v>32.370932859232198</v>
      </c>
      <c r="AC95" s="20">
        <v>32.370932859232198</v>
      </c>
      <c r="AD95" s="20">
        <v>32.370932859232198</v>
      </c>
      <c r="AE95" s="20">
        <v>32.370932859232198</v>
      </c>
    </row>
    <row r="96" spans="1:31">
      <c r="A96" s="4" t="s">
        <v>844</v>
      </c>
      <c r="B96" s="20" cm="1">
        <f t="array" ref="B96:AE96">Base_Case_Winter_POE10-B91:AE91-B92:AE92-B93:AE93</f>
        <v>22.770536100120101</v>
      </c>
      <c r="C96" s="20">
        <v>26.122485990805</v>
      </c>
      <c r="D96" s="20">
        <v>30.6828745017336</v>
      </c>
      <c r="E96" s="20">
        <v>31.049022457538001</v>
      </c>
      <c r="F96" s="20">
        <v>31.306377350824999</v>
      </c>
      <c r="G96" s="20">
        <v>31.571364377857901</v>
      </c>
      <c r="H96" s="20">
        <v>32.593209577405197</v>
      </c>
      <c r="I96" s="20">
        <v>33.190509673620802</v>
      </c>
      <c r="J96" s="20">
        <v>33.801402479914302</v>
      </c>
      <c r="K96" s="20">
        <v>34.079287616971399</v>
      </c>
      <c r="L96" s="20">
        <v>34.225343157148899</v>
      </c>
      <c r="M96" s="20">
        <v>33.718536514954799</v>
      </c>
      <c r="N96" s="20">
        <v>33.9831581110328</v>
      </c>
      <c r="O96" s="20">
        <v>34.998678547023502</v>
      </c>
      <c r="P96" s="20">
        <v>34.5208789450231</v>
      </c>
      <c r="Q96" s="20">
        <v>34.5208789450231</v>
      </c>
      <c r="R96" s="20">
        <v>34.5208789450231</v>
      </c>
      <c r="S96" s="20">
        <v>34.5208789450231</v>
      </c>
      <c r="T96" s="20">
        <v>34.5208789450231</v>
      </c>
      <c r="U96" s="20">
        <v>34.5208789450231</v>
      </c>
      <c r="V96" s="20">
        <v>34.5208789450231</v>
      </c>
      <c r="W96" s="20">
        <v>34.5208789450231</v>
      </c>
      <c r="X96" s="20">
        <v>34.5208789450231</v>
      </c>
      <c r="Y96" s="20">
        <v>34.5208789450231</v>
      </c>
      <c r="Z96" s="20">
        <v>34.5208789450231</v>
      </c>
      <c r="AA96" s="20">
        <v>34.5208789450231</v>
      </c>
      <c r="AB96" s="20">
        <v>34.5208789450231</v>
      </c>
      <c r="AC96" s="20">
        <v>34.5208789450231</v>
      </c>
      <c r="AD96" s="20">
        <v>34.5208789450231</v>
      </c>
      <c r="AE96" s="20">
        <v>34.5208789450231</v>
      </c>
    </row>
    <row r="97" spans="1:31">
      <c r="A97" s="4" t="s">
        <v>845</v>
      </c>
      <c r="B97" s="20" cm="1">
        <f t="array" ref="B97:AE97">Base_Case_Summer_POE50-B91:AE91-B92:AE92-B93:AE93</f>
        <v>23.5081455320943</v>
      </c>
      <c r="C97" s="20">
        <v>26.097626210048801</v>
      </c>
      <c r="D97" s="20">
        <v>30.457450856750501</v>
      </c>
      <c r="E97" s="20">
        <v>30.4246945111245</v>
      </c>
      <c r="F97" s="20">
        <v>30.395172341899801</v>
      </c>
      <c r="G97" s="20">
        <v>30.867739669741699</v>
      </c>
      <c r="H97" s="20">
        <v>31.561565240577298</v>
      </c>
      <c r="I97" s="20">
        <v>32.037024744713001</v>
      </c>
      <c r="J97" s="20">
        <v>31.4590917761832</v>
      </c>
      <c r="K97" s="20">
        <v>31.516562332411802</v>
      </c>
      <c r="L97" s="20">
        <v>31.792002878675</v>
      </c>
      <c r="M97" s="20">
        <v>32.882742118794397</v>
      </c>
      <c r="N97" s="20">
        <v>31.849239059105599</v>
      </c>
      <c r="O97" s="20">
        <v>31.788526210511499</v>
      </c>
      <c r="P97" s="20">
        <v>31.7233741164492</v>
      </c>
      <c r="Q97" s="20">
        <v>31.7233741164492</v>
      </c>
      <c r="R97" s="20">
        <v>31.7233741164492</v>
      </c>
      <c r="S97" s="20">
        <v>31.7233741164492</v>
      </c>
      <c r="T97" s="20">
        <v>31.7233741164492</v>
      </c>
      <c r="U97" s="20">
        <v>31.7233741164492</v>
      </c>
      <c r="V97" s="20">
        <v>31.7233741164492</v>
      </c>
      <c r="W97" s="20">
        <v>31.7233741164492</v>
      </c>
      <c r="X97" s="20">
        <v>31.7233741164492</v>
      </c>
      <c r="Y97" s="20">
        <v>31.7233741164492</v>
      </c>
      <c r="Z97" s="20">
        <v>31.7233741164492</v>
      </c>
      <c r="AA97" s="20">
        <v>31.7233741164492</v>
      </c>
      <c r="AB97" s="20">
        <v>31.7233741164492</v>
      </c>
      <c r="AC97" s="20">
        <v>31.7233741164492</v>
      </c>
      <c r="AD97" s="20">
        <v>31.7233741164492</v>
      </c>
      <c r="AE97" s="20">
        <v>31.7233741164492</v>
      </c>
    </row>
    <row r="98" spans="1:31">
      <c r="A98" s="4" t="s">
        <v>846</v>
      </c>
      <c r="B98" s="20" cm="1">
        <f t="array" ref="B98:AE98">Base_Case_Summer_POE10-B91:AE91-B92:AE92-B93:AE93</f>
        <v>25.5440063670281</v>
      </c>
      <c r="C98" s="20">
        <v>28.7311507794455</v>
      </c>
      <c r="D98" s="20">
        <v>33.083366407631303</v>
      </c>
      <c r="E98" s="20">
        <v>33.024905658097303</v>
      </c>
      <c r="F98" s="20">
        <v>33.063261038870102</v>
      </c>
      <c r="G98" s="20">
        <v>33.1822418294851</v>
      </c>
      <c r="H98" s="20">
        <v>33.586520962170802</v>
      </c>
      <c r="I98" s="20">
        <v>33.857312201010103</v>
      </c>
      <c r="J98" s="20">
        <v>34.079413848366499</v>
      </c>
      <c r="K98" s="20">
        <v>34.1121187899573</v>
      </c>
      <c r="L98" s="20">
        <v>34.312427706377498</v>
      </c>
      <c r="M98" s="20">
        <v>34.383416852640103</v>
      </c>
      <c r="N98" s="20">
        <v>34.383237291331902</v>
      </c>
      <c r="O98" s="20">
        <v>34.337378062267497</v>
      </c>
      <c r="P98" s="20">
        <v>34.327630667177402</v>
      </c>
      <c r="Q98" s="20">
        <v>34.327630667177402</v>
      </c>
      <c r="R98" s="20">
        <v>34.327630667177402</v>
      </c>
      <c r="S98" s="20">
        <v>34.327630667177402</v>
      </c>
      <c r="T98" s="20">
        <v>34.327630667177402</v>
      </c>
      <c r="U98" s="20">
        <v>34.327630667177402</v>
      </c>
      <c r="V98" s="20">
        <v>34.327630667177402</v>
      </c>
      <c r="W98" s="20">
        <v>34.327630667177402</v>
      </c>
      <c r="X98" s="20">
        <v>34.327630667177402</v>
      </c>
      <c r="Y98" s="20">
        <v>34.327630667177402</v>
      </c>
      <c r="Z98" s="20">
        <v>34.327630667177402</v>
      </c>
      <c r="AA98" s="20">
        <v>34.327630667177402</v>
      </c>
      <c r="AB98" s="20">
        <v>34.327630667177402</v>
      </c>
      <c r="AC98" s="20">
        <v>34.327630667177402</v>
      </c>
      <c r="AD98" s="20">
        <v>34.327630667177402</v>
      </c>
      <c r="AE98" s="20">
        <v>34.327630667177402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20.573818448019001</v>
      </c>
      <c r="C107" s="20">
        <v>23.915922076927401</v>
      </c>
      <c r="D107" s="20">
        <v>28.439775491855901</v>
      </c>
      <c r="E107" s="20">
        <v>28.840208654984</v>
      </c>
      <c r="F107" s="20">
        <v>29.108037669993699</v>
      </c>
      <c r="G107" s="20">
        <v>29.4845610756384</v>
      </c>
      <c r="H107" s="20">
        <v>30.3425786850385</v>
      </c>
      <c r="I107" s="20">
        <v>31.016298218457901</v>
      </c>
      <c r="J107" s="20">
        <v>31.6153537063973</v>
      </c>
      <c r="K107" s="20">
        <v>31.825497030378099</v>
      </c>
      <c r="L107" s="20">
        <v>32.065591290999301</v>
      </c>
      <c r="M107" s="20">
        <v>31.729922246094201</v>
      </c>
      <c r="N107" s="20">
        <v>31.906931826896798</v>
      </c>
      <c r="O107" s="20">
        <v>32.7389393182684</v>
      </c>
      <c r="P107" s="20">
        <v>32.370932859232198</v>
      </c>
      <c r="Q107" s="20">
        <v>32.370932859232198</v>
      </c>
      <c r="R107" s="20">
        <v>32.370932859232198</v>
      </c>
      <c r="S107" s="20">
        <v>32.370932859232198</v>
      </c>
      <c r="T107" s="20">
        <v>32.370932859232198</v>
      </c>
      <c r="U107" s="20">
        <v>32.370932859232198</v>
      </c>
      <c r="V107" s="20">
        <v>32.370932859232198</v>
      </c>
      <c r="W107" s="20">
        <v>32.370932859232198</v>
      </c>
      <c r="X107" s="20">
        <v>32.370932859232198</v>
      </c>
      <c r="Y107" s="20">
        <v>32.370932859232198</v>
      </c>
      <c r="Z107" s="20">
        <v>32.370932859232198</v>
      </c>
      <c r="AA107" s="20">
        <v>32.370932859232198</v>
      </c>
      <c r="AB107" s="20">
        <v>32.370932859232198</v>
      </c>
      <c r="AC107" s="20">
        <v>32.370932859232198</v>
      </c>
      <c r="AD107" s="20">
        <v>32.370932859232198</v>
      </c>
      <c r="AE107" s="20">
        <v>32.370932859232198</v>
      </c>
    </row>
    <row r="108" spans="1:31">
      <c r="A108" s="4" t="s">
        <v>848</v>
      </c>
      <c r="B108" s="20" cm="1">
        <f t="array" ref="B108:AE108">Base_Case_Winter_POE10-B103:AE103-B104:AE104-B105:AE105</f>
        <v>22.770536100120101</v>
      </c>
      <c r="C108" s="20">
        <v>26.122485990805</v>
      </c>
      <c r="D108" s="20">
        <v>30.6828745017336</v>
      </c>
      <c r="E108" s="20">
        <v>31.049022457538001</v>
      </c>
      <c r="F108" s="20">
        <v>31.306377350824999</v>
      </c>
      <c r="G108" s="20">
        <v>31.571364377857901</v>
      </c>
      <c r="H108" s="20">
        <v>32.593209577405197</v>
      </c>
      <c r="I108" s="20">
        <v>33.190509673620802</v>
      </c>
      <c r="J108" s="20">
        <v>33.801402479914302</v>
      </c>
      <c r="K108" s="20">
        <v>34.079287616971399</v>
      </c>
      <c r="L108" s="20">
        <v>34.225343157148899</v>
      </c>
      <c r="M108" s="20">
        <v>33.718536514954799</v>
      </c>
      <c r="N108" s="20">
        <v>33.9831581110328</v>
      </c>
      <c r="O108" s="20">
        <v>34.998678547023502</v>
      </c>
      <c r="P108" s="20">
        <v>34.5208789450231</v>
      </c>
      <c r="Q108" s="20">
        <v>34.5208789450231</v>
      </c>
      <c r="R108" s="20">
        <v>34.5208789450231</v>
      </c>
      <c r="S108" s="20">
        <v>34.5208789450231</v>
      </c>
      <c r="T108" s="20">
        <v>34.5208789450231</v>
      </c>
      <c r="U108" s="20">
        <v>34.5208789450231</v>
      </c>
      <c r="V108" s="20">
        <v>34.5208789450231</v>
      </c>
      <c r="W108" s="20">
        <v>34.5208789450231</v>
      </c>
      <c r="X108" s="20">
        <v>34.5208789450231</v>
      </c>
      <c r="Y108" s="20">
        <v>34.5208789450231</v>
      </c>
      <c r="Z108" s="20">
        <v>34.5208789450231</v>
      </c>
      <c r="AA108" s="20">
        <v>34.5208789450231</v>
      </c>
      <c r="AB108" s="20">
        <v>34.5208789450231</v>
      </c>
      <c r="AC108" s="20">
        <v>34.5208789450231</v>
      </c>
      <c r="AD108" s="20">
        <v>34.5208789450231</v>
      </c>
      <c r="AE108" s="20">
        <v>34.5208789450231</v>
      </c>
    </row>
    <row r="109" spans="1:31">
      <c r="A109" s="4" t="s">
        <v>849</v>
      </c>
      <c r="B109" s="20" cm="1">
        <f t="array" ref="B109:AE109">Base_Case_Summer_POE50-B103:AE103-B104:AE104-B105:AE105</f>
        <v>23.5081455320943</v>
      </c>
      <c r="C109" s="20">
        <v>26.097626210048801</v>
      </c>
      <c r="D109" s="20">
        <v>30.457450856750501</v>
      </c>
      <c r="E109" s="20">
        <v>30.4246945111245</v>
      </c>
      <c r="F109" s="20">
        <v>30.395172341899801</v>
      </c>
      <c r="G109" s="20">
        <v>30.867739669741699</v>
      </c>
      <c r="H109" s="20">
        <v>31.561565240577298</v>
      </c>
      <c r="I109" s="20">
        <v>32.037024744713001</v>
      </c>
      <c r="J109" s="20">
        <v>31.4590917761832</v>
      </c>
      <c r="K109" s="20">
        <v>31.516562332411802</v>
      </c>
      <c r="L109" s="20">
        <v>31.792002878675</v>
      </c>
      <c r="M109" s="20">
        <v>32.882742118794397</v>
      </c>
      <c r="N109" s="20">
        <v>31.849239059105599</v>
      </c>
      <c r="O109" s="20">
        <v>31.788526210511499</v>
      </c>
      <c r="P109" s="20">
        <v>31.7233741164492</v>
      </c>
      <c r="Q109" s="20">
        <v>31.7233741164492</v>
      </c>
      <c r="R109" s="20">
        <v>31.7233741164492</v>
      </c>
      <c r="S109" s="20">
        <v>31.7233741164492</v>
      </c>
      <c r="T109" s="20">
        <v>31.7233741164492</v>
      </c>
      <c r="U109" s="20">
        <v>31.7233741164492</v>
      </c>
      <c r="V109" s="20">
        <v>31.7233741164492</v>
      </c>
      <c r="W109" s="20">
        <v>31.7233741164492</v>
      </c>
      <c r="X109" s="20">
        <v>31.7233741164492</v>
      </c>
      <c r="Y109" s="20">
        <v>31.7233741164492</v>
      </c>
      <c r="Z109" s="20">
        <v>31.7233741164492</v>
      </c>
      <c r="AA109" s="20">
        <v>31.7233741164492</v>
      </c>
      <c r="AB109" s="20">
        <v>31.7233741164492</v>
      </c>
      <c r="AC109" s="20">
        <v>31.7233741164492</v>
      </c>
      <c r="AD109" s="20">
        <v>31.7233741164492</v>
      </c>
      <c r="AE109" s="20">
        <v>31.7233741164492</v>
      </c>
    </row>
    <row r="110" spans="1:31">
      <c r="A110" s="4" t="s">
        <v>850</v>
      </c>
      <c r="B110" s="20" cm="1">
        <f t="array" ref="B110:AE110">Base_Case_Summer_POE10-B103:AE103-B104:AE104-B105:AE105</f>
        <v>25.5440063670281</v>
      </c>
      <c r="C110" s="20">
        <v>28.7311507794455</v>
      </c>
      <c r="D110" s="20">
        <v>33.083366407631303</v>
      </c>
      <c r="E110" s="20">
        <v>33.024905658097303</v>
      </c>
      <c r="F110" s="20">
        <v>33.063261038870102</v>
      </c>
      <c r="G110" s="20">
        <v>33.1822418294851</v>
      </c>
      <c r="H110" s="20">
        <v>33.586520962170802</v>
      </c>
      <c r="I110" s="20">
        <v>33.857312201010103</v>
      </c>
      <c r="J110" s="20">
        <v>34.079413848366499</v>
      </c>
      <c r="K110" s="20">
        <v>34.1121187899573</v>
      </c>
      <c r="L110" s="20">
        <v>34.312427706377498</v>
      </c>
      <c r="M110" s="20">
        <v>34.383416852640103</v>
      </c>
      <c r="N110" s="20">
        <v>34.383237291331902</v>
      </c>
      <c r="O110" s="20">
        <v>34.337378062267497</v>
      </c>
      <c r="P110" s="20">
        <v>34.327630667177402</v>
      </c>
      <c r="Q110" s="20">
        <v>34.327630667177402</v>
      </c>
      <c r="R110" s="20">
        <v>34.327630667177402</v>
      </c>
      <c r="S110" s="20">
        <v>34.327630667177402</v>
      </c>
      <c r="T110" s="20">
        <v>34.327630667177402</v>
      </c>
      <c r="U110" s="20">
        <v>34.327630667177402</v>
      </c>
      <c r="V110" s="20">
        <v>34.327630667177402</v>
      </c>
      <c r="W110" s="20">
        <v>34.327630667177402</v>
      </c>
      <c r="X110" s="20">
        <v>34.327630667177402</v>
      </c>
      <c r="Y110" s="20">
        <v>34.327630667177402</v>
      </c>
      <c r="Z110" s="20">
        <v>34.327630667177402</v>
      </c>
      <c r="AA110" s="20">
        <v>34.327630667177402</v>
      </c>
      <c r="AB110" s="20">
        <v>34.327630667177402</v>
      </c>
      <c r="AC110" s="20">
        <v>34.327630667177402</v>
      </c>
      <c r="AD110" s="20">
        <v>34.327630667177402</v>
      </c>
      <c r="AE110" s="20">
        <v>34.327630667177402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20.573818448019001</v>
      </c>
      <c r="D5" s="20">
        <v>23.915922076927401</v>
      </c>
      <c r="E5" s="20">
        <v>28.439775491855901</v>
      </c>
      <c r="F5" s="20">
        <v>28.840208654984</v>
      </c>
      <c r="G5" s="20">
        <v>29.108037669993699</v>
      </c>
      <c r="H5" s="20">
        <v>29.4845610756384</v>
      </c>
      <c r="I5" s="20">
        <v>30.3425786850385</v>
      </c>
      <c r="J5" s="20">
        <v>31.016298218457901</v>
      </c>
      <c r="K5" s="20">
        <v>31.6153537063973</v>
      </c>
      <c r="L5" s="20">
        <v>31.825497030378099</v>
      </c>
      <c r="M5" s="20">
        <v>32.065591290999301</v>
      </c>
      <c r="N5" s="20">
        <v>31.729922246094201</v>
      </c>
      <c r="O5" s="20">
        <v>31.906931826896798</v>
      </c>
      <c r="P5" s="20">
        <v>32.7389393182684</v>
      </c>
      <c r="Q5" s="20">
        <v>32.370932859232198</v>
      </c>
      <c r="R5" s="20">
        <v>32.370932859232198</v>
      </c>
      <c r="S5" s="20">
        <v>32.370932859232198</v>
      </c>
      <c r="T5" s="20">
        <v>32.370932859232198</v>
      </c>
      <c r="U5" s="20">
        <v>32.370932859232198</v>
      </c>
      <c r="V5" s="20">
        <v>32.370932859232198</v>
      </c>
      <c r="W5" s="20">
        <v>32.370932859232198</v>
      </c>
      <c r="X5" s="20">
        <v>32.370932859232198</v>
      </c>
      <c r="Y5" s="20">
        <v>32.370932859232198</v>
      </c>
      <c r="Z5" s="20">
        <v>32.370932859232198</v>
      </c>
      <c r="AA5" s="20">
        <v>32.370932859232198</v>
      </c>
      <c r="AB5" s="20">
        <v>32.370932859232198</v>
      </c>
      <c r="AC5" s="20">
        <v>32.370932859232198</v>
      </c>
      <c r="AD5" s="20">
        <v>32.370932859232198</v>
      </c>
      <c r="AE5" s="20">
        <v>32.370932859232198</v>
      </c>
      <c r="AF5" s="20">
        <v>32.370932859232198</v>
      </c>
      <c r="AH5" s="22" cm="1">
        <f t="array" ref="AH5:AH28">Percent_MD</f>
        <v>1</v>
      </c>
      <c r="AI5" s="20" cm="1">
        <f t="array" aca="1" ref="AI5:AI28" ca="1">Winter___MD___Hours</f>
        <v>0</v>
      </c>
      <c r="AJ5" s="20" cm="1">
        <f t="array" ref="AJ5:BM5">$AH5*Total_Maximum_Demand__MVA____Option_1_Winter_POE10</f>
        <v>22.770536100120101</v>
      </c>
      <c r="AK5" s="20">
        <v>26.122485990805</v>
      </c>
      <c r="AL5" s="20">
        <v>30.6828745017336</v>
      </c>
      <c r="AM5" s="20">
        <v>31.049022457538001</v>
      </c>
      <c r="AN5" s="20">
        <v>31.306377350824999</v>
      </c>
      <c r="AO5" s="20">
        <v>31.571364377857901</v>
      </c>
      <c r="AP5" s="20">
        <v>32.593209577405197</v>
      </c>
      <c r="AQ5" s="20">
        <v>33.190509673620802</v>
      </c>
      <c r="AR5" s="20">
        <v>33.801402479914302</v>
      </c>
      <c r="AS5" s="20">
        <v>34.079287616971399</v>
      </c>
      <c r="AT5" s="20">
        <v>34.225343157148899</v>
      </c>
      <c r="AU5" s="20">
        <v>33.718536514954799</v>
      </c>
      <c r="AV5" s="20">
        <v>33.9831581110328</v>
      </c>
      <c r="AW5" s="20">
        <v>34.998678547023502</v>
      </c>
      <c r="AX5" s="20">
        <v>34.5208789450231</v>
      </c>
      <c r="AY5" s="20">
        <v>34.5208789450231</v>
      </c>
      <c r="AZ5" s="20">
        <v>34.5208789450231</v>
      </c>
      <c r="BA5" s="20">
        <v>34.5208789450231</v>
      </c>
      <c r="BB5" s="20">
        <v>34.5208789450231</v>
      </c>
      <c r="BC5" s="20">
        <v>34.5208789450231</v>
      </c>
      <c r="BD5" s="20">
        <v>34.5208789450231</v>
      </c>
      <c r="BE5" s="20">
        <v>34.5208789450231</v>
      </c>
      <c r="BF5" s="20">
        <v>34.5208789450231</v>
      </c>
      <c r="BG5" s="20">
        <v>34.5208789450231</v>
      </c>
      <c r="BH5" s="20">
        <v>34.5208789450231</v>
      </c>
      <c r="BI5" s="20">
        <v>34.5208789450231</v>
      </c>
      <c r="BJ5" s="20">
        <v>34.5208789450231</v>
      </c>
      <c r="BK5" s="20">
        <v>34.5208789450231</v>
      </c>
      <c r="BL5" s="20">
        <v>34.5208789450231</v>
      </c>
      <c r="BM5" s="20">
        <v>34.5208789450231</v>
      </c>
    </row>
    <row r="6" spans="1:65">
      <c r="A6" s="22">
        <v>0.99</v>
      </c>
      <c r="B6" s="20">
        <f ca="1"/>
        <v>0.2971985383678441</v>
      </c>
      <c r="C6" s="20" cm="1">
        <f t="array" ref="C6:AF6">$A6*Total_Maximum_Demand__MVA____Option_1_Winter_POE50</f>
        <v>20.368080263538811</v>
      </c>
      <c r="D6" s="20">
        <v>23.676762856158128</v>
      </c>
      <c r="E6" s="20">
        <v>28.155377736937343</v>
      </c>
      <c r="F6" s="20">
        <v>28.551806568434159</v>
      </c>
      <c r="G6" s="20">
        <v>28.816957293293761</v>
      </c>
      <c r="H6" s="20">
        <v>29.189715464882017</v>
      </c>
      <c r="I6" s="20">
        <v>30.039152898188114</v>
      </c>
      <c r="J6" s="20">
        <v>30.706135236273322</v>
      </c>
      <c r="K6" s="20">
        <v>31.299200169333329</v>
      </c>
      <c r="L6" s="20">
        <v>31.507242060074319</v>
      </c>
      <c r="M6" s="20">
        <v>31.744935378089309</v>
      </c>
      <c r="N6" s="20">
        <v>31.412623023633259</v>
      </c>
      <c r="O6" s="20">
        <v>31.587862508627829</v>
      </c>
      <c r="P6" s="20">
        <v>32.411549925085716</v>
      </c>
      <c r="Q6" s="20">
        <v>32.047223530639876</v>
      </c>
      <c r="R6" s="20">
        <v>32.047223530639876</v>
      </c>
      <c r="S6" s="20">
        <v>32.047223530639876</v>
      </c>
      <c r="T6" s="20">
        <v>32.047223530639876</v>
      </c>
      <c r="U6" s="20">
        <v>32.047223530639876</v>
      </c>
      <c r="V6" s="20">
        <v>32.047223530639876</v>
      </c>
      <c r="W6" s="20">
        <v>32.047223530639876</v>
      </c>
      <c r="X6" s="20">
        <v>32.047223530639876</v>
      </c>
      <c r="Y6" s="20">
        <v>32.047223530639876</v>
      </c>
      <c r="Z6" s="20">
        <v>32.047223530639876</v>
      </c>
      <c r="AA6" s="20">
        <v>32.047223530639876</v>
      </c>
      <c r="AB6" s="20">
        <v>32.047223530639876</v>
      </c>
      <c r="AC6" s="20">
        <v>32.047223530639876</v>
      </c>
      <c r="AD6" s="20">
        <v>32.047223530639876</v>
      </c>
      <c r="AE6" s="20">
        <v>32.047223530639876</v>
      </c>
      <c r="AF6" s="20">
        <v>32.047223530639876</v>
      </c>
      <c r="AH6" s="22">
        <v>0.99</v>
      </c>
      <c r="AI6" s="20">
        <f ca="1"/>
        <v>0.2971985383678441</v>
      </c>
      <c r="AJ6" s="20" cm="1">
        <f t="array" ref="AJ6:BM6">$AH6*Total_Maximum_Demand__MVA____Option_1_Winter_POE10</f>
        <v>22.542830739118898</v>
      </c>
      <c r="AK6" s="20">
        <v>25.861261130896949</v>
      </c>
      <c r="AL6" s="20">
        <v>30.376045756716263</v>
      </c>
      <c r="AM6" s="20">
        <v>30.738532232962619</v>
      </c>
      <c r="AN6" s="20">
        <v>30.993313577316748</v>
      </c>
      <c r="AO6" s="20">
        <v>31.255650734079321</v>
      </c>
      <c r="AP6" s="20">
        <v>32.267277481631147</v>
      </c>
      <c r="AQ6" s="20">
        <v>32.858604576884595</v>
      </c>
      <c r="AR6" s="20">
        <v>33.463388455115158</v>
      </c>
      <c r="AS6" s="20">
        <v>33.738494740801684</v>
      </c>
      <c r="AT6" s="20">
        <v>33.883089725577406</v>
      </c>
      <c r="AU6" s="20">
        <v>33.381351149805248</v>
      </c>
      <c r="AV6" s="20">
        <v>33.643326529922469</v>
      </c>
      <c r="AW6" s="20">
        <v>34.648691761553266</v>
      </c>
      <c r="AX6" s="20">
        <v>34.175670155572867</v>
      </c>
      <c r="AY6" s="20">
        <v>34.175670155572867</v>
      </c>
      <c r="AZ6" s="20">
        <v>34.175670155572867</v>
      </c>
      <c r="BA6" s="20">
        <v>34.175670155572867</v>
      </c>
      <c r="BB6" s="20">
        <v>34.175670155572867</v>
      </c>
      <c r="BC6" s="20">
        <v>34.175670155572867</v>
      </c>
      <c r="BD6" s="20">
        <v>34.175670155572867</v>
      </c>
      <c r="BE6" s="20">
        <v>34.175670155572867</v>
      </c>
      <c r="BF6" s="20">
        <v>34.175670155572867</v>
      </c>
      <c r="BG6" s="20">
        <v>34.175670155572867</v>
      </c>
      <c r="BH6" s="20">
        <v>34.175670155572867</v>
      </c>
      <c r="BI6" s="20">
        <v>34.175670155572867</v>
      </c>
      <c r="BJ6" s="20">
        <v>34.175670155572867</v>
      </c>
      <c r="BK6" s="20">
        <v>34.175670155572867</v>
      </c>
      <c r="BL6" s="20">
        <v>34.175670155572867</v>
      </c>
      <c r="BM6" s="20">
        <v>34.175670155572867</v>
      </c>
    </row>
    <row r="7" spans="1:65">
      <c r="A7" s="22">
        <v>0.98</v>
      </c>
      <c r="B7" s="20">
        <f ca="1"/>
        <v>0.89159561510353225</v>
      </c>
      <c r="C7" s="20" cm="1">
        <f t="array" ref="C7:AF7">$A7*Total_Maximum_Demand__MVA____Option_1_Winter_POE50</f>
        <v>20.162342079058622</v>
      </c>
      <c r="D7" s="20">
        <v>23.437603635388854</v>
      </c>
      <c r="E7" s="20">
        <v>27.870979982018781</v>
      </c>
      <c r="F7" s="20">
        <v>28.263404481884319</v>
      </c>
      <c r="G7" s="20">
        <v>28.525876916593823</v>
      </c>
      <c r="H7" s="20">
        <v>28.894869854125631</v>
      </c>
      <c r="I7" s="20">
        <v>29.735727111337731</v>
      </c>
      <c r="J7" s="20">
        <v>30.395972254088743</v>
      </c>
      <c r="K7" s="20">
        <v>30.983046632269353</v>
      </c>
      <c r="L7" s="20">
        <v>31.188987089770535</v>
      </c>
      <c r="M7" s="20">
        <v>31.424279465179314</v>
      </c>
      <c r="N7" s="20">
        <v>31.095323801172317</v>
      </c>
      <c r="O7" s="20">
        <v>31.268793190358863</v>
      </c>
      <c r="P7" s="20">
        <v>32.084160531903031</v>
      </c>
      <c r="Q7" s="20">
        <v>31.723514202047554</v>
      </c>
      <c r="R7" s="20">
        <v>31.723514202047554</v>
      </c>
      <c r="S7" s="20">
        <v>31.723514202047554</v>
      </c>
      <c r="T7" s="20">
        <v>31.723514202047554</v>
      </c>
      <c r="U7" s="20">
        <v>31.723514202047554</v>
      </c>
      <c r="V7" s="20">
        <v>31.723514202047554</v>
      </c>
      <c r="W7" s="20">
        <v>31.723514202047554</v>
      </c>
      <c r="X7" s="20">
        <v>31.723514202047554</v>
      </c>
      <c r="Y7" s="20">
        <v>31.723514202047554</v>
      </c>
      <c r="Z7" s="20">
        <v>31.723514202047554</v>
      </c>
      <c r="AA7" s="20">
        <v>31.723514202047554</v>
      </c>
      <c r="AB7" s="20">
        <v>31.723514202047554</v>
      </c>
      <c r="AC7" s="20">
        <v>31.723514202047554</v>
      </c>
      <c r="AD7" s="20">
        <v>31.723514202047554</v>
      </c>
      <c r="AE7" s="20">
        <v>31.723514202047554</v>
      </c>
      <c r="AF7" s="20">
        <v>31.723514202047554</v>
      </c>
      <c r="AH7" s="22">
        <v>0.98</v>
      </c>
      <c r="AI7" s="20">
        <f ca="1"/>
        <v>0.89159561510353225</v>
      </c>
      <c r="AJ7" s="20" cm="1">
        <f t="array" ref="AJ7:BM7">$AH7*Total_Maximum_Demand__MVA____Option_1_Winter_POE10</f>
        <v>22.315125378117699</v>
      </c>
      <c r="AK7" s="20">
        <v>25.600036270988898</v>
      </c>
      <c r="AL7" s="20">
        <v>30.069217011698928</v>
      </c>
      <c r="AM7" s="20">
        <v>30.428042008387241</v>
      </c>
      <c r="AN7" s="20">
        <v>30.680249803808497</v>
      </c>
      <c r="AO7" s="20">
        <v>30.939937090300742</v>
      </c>
      <c r="AP7" s="20">
        <v>31.941345385857094</v>
      </c>
      <c r="AQ7" s="20">
        <v>32.526699480148388</v>
      </c>
      <c r="AR7" s="20">
        <v>33.125374430316015</v>
      </c>
      <c r="AS7" s="20">
        <v>33.397701864631969</v>
      </c>
      <c r="AT7" s="20">
        <v>33.540836294005921</v>
      </c>
      <c r="AU7" s="20">
        <v>33.044165784655704</v>
      </c>
      <c r="AV7" s="20">
        <v>33.303494948812144</v>
      </c>
      <c r="AW7" s="20">
        <v>34.29870497608303</v>
      </c>
      <c r="AX7" s="20">
        <v>33.830461366122634</v>
      </c>
      <c r="AY7" s="20">
        <v>33.830461366122634</v>
      </c>
      <c r="AZ7" s="20">
        <v>33.830461366122634</v>
      </c>
      <c r="BA7" s="20">
        <v>33.830461366122634</v>
      </c>
      <c r="BB7" s="20">
        <v>33.830461366122634</v>
      </c>
      <c r="BC7" s="20">
        <v>33.830461366122634</v>
      </c>
      <c r="BD7" s="20">
        <v>33.830461366122634</v>
      </c>
      <c r="BE7" s="20">
        <v>33.830461366122634</v>
      </c>
      <c r="BF7" s="20">
        <v>33.830461366122634</v>
      </c>
      <c r="BG7" s="20">
        <v>33.830461366122634</v>
      </c>
      <c r="BH7" s="20">
        <v>33.830461366122634</v>
      </c>
      <c r="BI7" s="20">
        <v>33.830461366122634</v>
      </c>
      <c r="BJ7" s="20">
        <v>33.830461366122634</v>
      </c>
      <c r="BK7" s="20">
        <v>33.830461366122634</v>
      </c>
      <c r="BL7" s="20">
        <v>33.830461366122634</v>
      </c>
      <c r="BM7" s="20">
        <v>33.830461366122634</v>
      </c>
    </row>
    <row r="8" spans="1:65">
      <c r="A8" s="22">
        <v>0.97</v>
      </c>
      <c r="B8" s="20">
        <f ca="1"/>
        <v>1.7831912302070643</v>
      </c>
      <c r="C8" s="20" cm="1">
        <f t="array" ref="C8:AF8">$A8*Total_Maximum_Demand__MVA____Option_1_Winter_POE50</f>
        <v>19.956603894578429</v>
      </c>
      <c r="D8" s="20">
        <v>23.19844441461958</v>
      </c>
      <c r="E8" s="20">
        <v>27.586582227100223</v>
      </c>
      <c r="F8" s="20">
        <v>27.975002395334478</v>
      </c>
      <c r="G8" s="20">
        <v>28.234796539893889</v>
      </c>
      <c r="H8" s="20">
        <v>28.600024243369248</v>
      </c>
      <c r="I8" s="20">
        <v>29.432301324487344</v>
      </c>
      <c r="J8" s="20">
        <v>30.085809271904164</v>
      </c>
      <c r="K8" s="20">
        <v>30.666893095205381</v>
      </c>
      <c r="L8" s="20">
        <v>30.870732119466755</v>
      </c>
      <c r="M8" s="20">
        <v>31.103623552269319</v>
      </c>
      <c r="N8" s="20">
        <v>30.778024578711374</v>
      </c>
      <c r="O8" s="20">
        <v>30.949723872089894</v>
      </c>
      <c r="P8" s="20">
        <v>31.756771138720346</v>
      </c>
      <c r="Q8" s="20">
        <v>31.399804873455231</v>
      </c>
      <c r="R8" s="20">
        <v>31.399804873455231</v>
      </c>
      <c r="S8" s="20">
        <v>31.399804873455231</v>
      </c>
      <c r="T8" s="20">
        <v>31.399804873455231</v>
      </c>
      <c r="U8" s="20">
        <v>31.399804873455231</v>
      </c>
      <c r="V8" s="20">
        <v>31.399804873455231</v>
      </c>
      <c r="W8" s="20">
        <v>31.399804873455231</v>
      </c>
      <c r="X8" s="20">
        <v>31.399804873455231</v>
      </c>
      <c r="Y8" s="20">
        <v>31.399804873455231</v>
      </c>
      <c r="Z8" s="20">
        <v>31.399804873455231</v>
      </c>
      <c r="AA8" s="20">
        <v>31.399804873455231</v>
      </c>
      <c r="AB8" s="20">
        <v>31.399804873455231</v>
      </c>
      <c r="AC8" s="20">
        <v>31.399804873455231</v>
      </c>
      <c r="AD8" s="20">
        <v>31.399804873455231</v>
      </c>
      <c r="AE8" s="20">
        <v>31.399804873455231</v>
      </c>
      <c r="AF8" s="20">
        <v>31.399804873455231</v>
      </c>
      <c r="AH8" s="22">
        <v>0.97</v>
      </c>
      <c r="AI8" s="20">
        <f ca="1"/>
        <v>2.0803897685749084</v>
      </c>
      <c r="AJ8" s="20" cm="1">
        <f t="array" ref="AJ8:BM8">$AH8*Total_Maximum_Demand__MVA____Option_1_Winter_POE10</f>
        <v>22.087420017116496</v>
      </c>
      <c r="AK8" s="20">
        <v>25.338811411080851</v>
      </c>
      <c r="AL8" s="20">
        <v>29.76238826668159</v>
      </c>
      <c r="AM8" s="20">
        <v>30.117551783811859</v>
      </c>
      <c r="AN8" s="20">
        <v>30.36718603030025</v>
      </c>
      <c r="AO8" s="20">
        <v>30.624223446522162</v>
      </c>
      <c r="AP8" s="20">
        <v>31.61541329008304</v>
      </c>
      <c r="AQ8" s="20">
        <v>32.19479438341218</v>
      </c>
      <c r="AR8" s="20">
        <v>32.787360405516871</v>
      </c>
      <c r="AS8" s="20">
        <v>33.056908988462254</v>
      </c>
      <c r="AT8" s="20">
        <v>33.198582862434428</v>
      </c>
      <c r="AU8" s="20">
        <v>32.706980419506152</v>
      </c>
      <c r="AV8" s="20">
        <v>32.963663367701812</v>
      </c>
      <c r="AW8" s="20">
        <v>33.948718190612794</v>
      </c>
      <c r="AX8" s="20">
        <v>33.485252576672409</v>
      </c>
      <c r="AY8" s="20">
        <v>33.485252576672409</v>
      </c>
      <c r="AZ8" s="20">
        <v>33.485252576672409</v>
      </c>
      <c r="BA8" s="20">
        <v>33.485252576672409</v>
      </c>
      <c r="BB8" s="20">
        <v>33.485252576672409</v>
      </c>
      <c r="BC8" s="20">
        <v>33.485252576672409</v>
      </c>
      <c r="BD8" s="20">
        <v>33.485252576672409</v>
      </c>
      <c r="BE8" s="20">
        <v>33.485252576672409</v>
      </c>
      <c r="BF8" s="20">
        <v>33.485252576672409</v>
      </c>
      <c r="BG8" s="20">
        <v>33.485252576672409</v>
      </c>
      <c r="BH8" s="20">
        <v>33.485252576672409</v>
      </c>
      <c r="BI8" s="20">
        <v>33.485252576672409</v>
      </c>
      <c r="BJ8" s="20">
        <v>33.485252576672409</v>
      </c>
      <c r="BK8" s="20">
        <v>33.485252576672409</v>
      </c>
      <c r="BL8" s="20">
        <v>33.485252576672409</v>
      </c>
      <c r="BM8" s="20">
        <v>33.485252576672409</v>
      </c>
    </row>
    <row r="9" spans="1:65">
      <c r="A9" s="22">
        <v>0.95</v>
      </c>
      <c r="B9" s="20">
        <f ca="1"/>
        <v>4.4579780755176603</v>
      </c>
      <c r="C9" s="20" cm="1">
        <f t="array" ref="C9:AF9">$A9*Total_Maximum_Demand__MVA____Option_1_Winter_POE50</f>
        <v>19.545127525618049</v>
      </c>
      <c r="D9" s="20">
        <v>22.720125973081032</v>
      </c>
      <c r="E9" s="20">
        <v>27.017786717263103</v>
      </c>
      <c r="F9" s="20">
        <v>27.3981982222348</v>
      </c>
      <c r="G9" s="20">
        <v>27.652635786494013</v>
      </c>
      <c r="H9" s="20">
        <v>28.010333021856479</v>
      </c>
      <c r="I9" s="20">
        <v>28.825449750786575</v>
      </c>
      <c r="J9" s="20">
        <v>29.465483307535006</v>
      </c>
      <c r="K9" s="20">
        <v>30.034586021077434</v>
      </c>
      <c r="L9" s="20">
        <v>30.234222178859191</v>
      </c>
      <c r="M9" s="20">
        <v>30.462311726449332</v>
      </c>
      <c r="N9" s="20">
        <v>30.14342613378949</v>
      </c>
      <c r="O9" s="20">
        <v>30.311585235551956</v>
      </c>
      <c r="P9" s="20">
        <v>31.10199235235498</v>
      </c>
      <c r="Q9" s="20">
        <v>30.752386216270587</v>
      </c>
      <c r="R9" s="20">
        <v>30.752386216270587</v>
      </c>
      <c r="S9" s="20">
        <v>30.752386216270587</v>
      </c>
      <c r="T9" s="20">
        <v>30.752386216270587</v>
      </c>
      <c r="U9" s="20">
        <v>30.752386216270587</v>
      </c>
      <c r="V9" s="20">
        <v>30.752386216270587</v>
      </c>
      <c r="W9" s="20">
        <v>30.752386216270587</v>
      </c>
      <c r="X9" s="20">
        <v>30.752386216270587</v>
      </c>
      <c r="Y9" s="20">
        <v>30.752386216270587</v>
      </c>
      <c r="Z9" s="20">
        <v>30.752386216270587</v>
      </c>
      <c r="AA9" s="20">
        <v>30.752386216270587</v>
      </c>
      <c r="AB9" s="20">
        <v>30.752386216270587</v>
      </c>
      <c r="AC9" s="20">
        <v>30.752386216270587</v>
      </c>
      <c r="AD9" s="20">
        <v>30.752386216270587</v>
      </c>
      <c r="AE9" s="20">
        <v>30.752386216270587</v>
      </c>
      <c r="AF9" s="20">
        <v>30.752386216270587</v>
      </c>
      <c r="AH9" s="22">
        <v>0.95</v>
      </c>
      <c r="AI9" s="20">
        <f ca="1"/>
        <v>4.160779537149816</v>
      </c>
      <c r="AJ9" s="20" cm="1">
        <f t="array" ref="AJ9:BM9">$AH9*Total_Maximum_Demand__MVA____Option_1_Winter_POE10</f>
        <v>21.632009295114095</v>
      </c>
      <c r="AK9" s="20">
        <v>24.816361691264749</v>
      </c>
      <c r="AL9" s="20">
        <v>29.148730776646918</v>
      </c>
      <c r="AM9" s="20">
        <v>29.496571334661098</v>
      </c>
      <c r="AN9" s="20">
        <v>29.741058483283748</v>
      </c>
      <c r="AO9" s="20">
        <v>29.992796158965003</v>
      </c>
      <c r="AP9" s="20">
        <v>30.963549098534937</v>
      </c>
      <c r="AQ9" s="20">
        <v>31.530984189939762</v>
      </c>
      <c r="AR9" s="20">
        <v>32.111332355918584</v>
      </c>
      <c r="AS9" s="20">
        <v>32.375323236122824</v>
      </c>
      <c r="AT9" s="20">
        <v>32.51407599929145</v>
      </c>
      <c r="AU9" s="20">
        <v>32.032609689207057</v>
      </c>
      <c r="AV9" s="20">
        <v>32.284000205481156</v>
      </c>
      <c r="AW9" s="20">
        <v>33.248744619672323</v>
      </c>
      <c r="AX9" s="20">
        <v>32.794834997771943</v>
      </c>
      <c r="AY9" s="20">
        <v>32.794834997771943</v>
      </c>
      <c r="AZ9" s="20">
        <v>32.794834997771943</v>
      </c>
      <c r="BA9" s="20">
        <v>32.794834997771943</v>
      </c>
      <c r="BB9" s="20">
        <v>32.794834997771943</v>
      </c>
      <c r="BC9" s="20">
        <v>32.794834997771943</v>
      </c>
      <c r="BD9" s="20">
        <v>32.794834997771943</v>
      </c>
      <c r="BE9" s="20">
        <v>32.794834997771943</v>
      </c>
      <c r="BF9" s="20">
        <v>32.794834997771943</v>
      </c>
      <c r="BG9" s="20">
        <v>32.794834997771943</v>
      </c>
      <c r="BH9" s="20">
        <v>32.794834997771943</v>
      </c>
      <c r="BI9" s="20">
        <v>32.794834997771943</v>
      </c>
      <c r="BJ9" s="20">
        <v>32.794834997771943</v>
      </c>
      <c r="BK9" s="20">
        <v>32.794834997771943</v>
      </c>
      <c r="BL9" s="20">
        <v>32.794834997771943</v>
      </c>
      <c r="BM9" s="20">
        <v>32.794834997771943</v>
      </c>
    </row>
    <row r="10" spans="1:65">
      <c r="A10" s="22">
        <v>0.9</v>
      </c>
      <c r="B10" s="20">
        <f ca="1"/>
        <v>15.157125456760065</v>
      </c>
      <c r="C10" s="20" cm="1">
        <f t="array" ref="C10:AF10">$A10*Total_Maximum_Demand__MVA____Option_1_Winter_POE50</f>
        <v>18.516436603217102</v>
      </c>
      <c r="D10" s="20">
        <v>21.524329869234663</v>
      </c>
      <c r="E10" s="20">
        <v>25.595797942670313</v>
      </c>
      <c r="F10" s="20">
        <v>25.9561877894856</v>
      </c>
      <c r="G10" s="20">
        <v>26.197233902994331</v>
      </c>
      <c r="H10" s="20">
        <v>26.536104968074561</v>
      </c>
      <c r="I10" s="20">
        <v>27.30832081653465</v>
      </c>
      <c r="J10" s="20">
        <v>27.914668396612111</v>
      </c>
      <c r="K10" s="20">
        <v>28.453818335757571</v>
      </c>
      <c r="L10" s="20">
        <v>28.642947327340288</v>
      </c>
      <c r="M10" s="20">
        <v>28.859032161899371</v>
      </c>
      <c r="N10" s="20">
        <v>28.556930021484781</v>
      </c>
      <c r="O10" s="20">
        <v>28.71623864420712</v>
      </c>
      <c r="P10" s="20">
        <v>29.46504538644156</v>
      </c>
      <c r="Q10" s="20">
        <v>29.133839573308979</v>
      </c>
      <c r="R10" s="20">
        <v>29.133839573308979</v>
      </c>
      <c r="S10" s="20">
        <v>29.133839573308979</v>
      </c>
      <c r="T10" s="20">
        <v>29.133839573308979</v>
      </c>
      <c r="U10" s="20">
        <v>29.133839573308979</v>
      </c>
      <c r="V10" s="20">
        <v>29.133839573308979</v>
      </c>
      <c r="W10" s="20">
        <v>29.133839573308979</v>
      </c>
      <c r="X10" s="20">
        <v>29.133839573308979</v>
      </c>
      <c r="Y10" s="20">
        <v>29.133839573308979</v>
      </c>
      <c r="Z10" s="20">
        <v>29.133839573308979</v>
      </c>
      <c r="AA10" s="20">
        <v>29.133839573308979</v>
      </c>
      <c r="AB10" s="20">
        <v>29.133839573308979</v>
      </c>
      <c r="AC10" s="20">
        <v>29.133839573308979</v>
      </c>
      <c r="AD10" s="20">
        <v>29.133839573308979</v>
      </c>
      <c r="AE10" s="20">
        <v>29.133839573308979</v>
      </c>
      <c r="AF10" s="20">
        <v>29.133839573308979</v>
      </c>
      <c r="AH10" s="22">
        <v>0.9</v>
      </c>
      <c r="AI10" s="20">
        <f ca="1"/>
        <v>11.590742996345925</v>
      </c>
      <c r="AJ10" s="20" cm="1">
        <f t="array" ref="AJ10:BM10">$AH10*Total_Maximum_Demand__MVA____Option_1_Winter_POE10</f>
        <v>20.493482490108089</v>
      </c>
      <c r="AK10" s="20">
        <v>23.510237391724502</v>
      </c>
      <c r="AL10" s="20">
        <v>27.614587051560243</v>
      </c>
      <c r="AM10" s="20">
        <v>27.944120211784202</v>
      </c>
      <c r="AN10" s="20">
        <v>28.175739615742501</v>
      </c>
      <c r="AO10" s="20">
        <v>28.414227940072109</v>
      </c>
      <c r="AP10" s="20">
        <v>29.333888619664677</v>
      </c>
      <c r="AQ10" s="20">
        <v>29.871458706258721</v>
      </c>
      <c r="AR10" s="20">
        <v>30.421262231922871</v>
      </c>
      <c r="AS10" s="20">
        <v>30.67135885527426</v>
      </c>
      <c r="AT10" s="20">
        <v>30.802808841434011</v>
      </c>
      <c r="AU10" s="20">
        <v>30.346682863459321</v>
      </c>
      <c r="AV10" s="20">
        <v>30.58484229992952</v>
      </c>
      <c r="AW10" s="20">
        <v>31.498810692321154</v>
      </c>
      <c r="AX10" s="20">
        <v>31.06879105052079</v>
      </c>
      <c r="AY10" s="20">
        <v>31.06879105052079</v>
      </c>
      <c r="AZ10" s="20">
        <v>31.06879105052079</v>
      </c>
      <c r="BA10" s="20">
        <v>31.06879105052079</v>
      </c>
      <c r="BB10" s="20">
        <v>31.06879105052079</v>
      </c>
      <c r="BC10" s="20">
        <v>31.06879105052079</v>
      </c>
      <c r="BD10" s="20">
        <v>31.06879105052079</v>
      </c>
      <c r="BE10" s="20">
        <v>31.06879105052079</v>
      </c>
      <c r="BF10" s="20">
        <v>31.06879105052079</v>
      </c>
      <c r="BG10" s="20">
        <v>31.06879105052079</v>
      </c>
      <c r="BH10" s="20">
        <v>31.06879105052079</v>
      </c>
      <c r="BI10" s="20">
        <v>31.06879105052079</v>
      </c>
      <c r="BJ10" s="20">
        <v>31.06879105052079</v>
      </c>
      <c r="BK10" s="20">
        <v>31.06879105052079</v>
      </c>
      <c r="BL10" s="20">
        <v>31.06879105052079</v>
      </c>
      <c r="BM10" s="20">
        <v>31.06879105052079</v>
      </c>
    </row>
    <row r="11" spans="1:65">
      <c r="A11" s="22">
        <v>0.85</v>
      </c>
      <c r="B11" s="20">
        <f ca="1"/>
        <v>39.527405602923203</v>
      </c>
      <c r="C11" s="20" cm="1">
        <f t="array" ref="C11:AF11">$A11*Total_Maximum_Demand__MVA____Option_1_Winter_POE50</f>
        <v>17.48774568081615</v>
      </c>
      <c r="D11" s="20">
        <v>20.32853376538829</v>
      </c>
      <c r="E11" s="20">
        <v>24.173809168077515</v>
      </c>
      <c r="F11" s="20">
        <v>24.514177356736401</v>
      </c>
      <c r="G11" s="20">
        <v>24.741832019494645</v>
      </c>
      <c r="H11" s="20">
        <v>25.06187691429264</v>
      </c>
      <c r="I11" s="20">
        <v>25.791191882282725</v>
      </c>
      <c r="J11" s="20">
        <v>26.363853485689216</v>
      </c>
      <c r="K11" s="20">
        <v>26.873050650437705</v>
      </c>
      <c r="L11" s="20">
        <v>27.051672475821384</v>
      </c>
      <c r="M11" s="20">
        <v>27.255752597349403</v>
      </c>
      <c r="N11" s="20">
        <v>26.97043390918007</v>
      </c>
      <c r="O11" s="20">
        <v>27.120892052862278</v>
      </c>
      <c r="P11" s="20">
        <v>27.828098420528139</v>
      </c>
      <c r="Q11" s="20">
        <v>27.515292930347368</v>
      </c>
      <c r="R11" s="20">
        <v>27.515292930347368</v>
      </c>
      <c r="S11" s="20">
        <v>27.515292930347368</v>
      </c>
      <c r="T11" s="20">
        <v>27.515292930347368</v>
      </c>
      <c r="U11" s="20">
        <v>27.515292930347368</v>
      </c>
      <c r="V11" s="20">
        <v>27.515292930347368</v>
      </c>
      <c r="W11" s="20">
        <v>27.515292930347368</v>
      </c>
      <c r="X11" s="20">
        <v>27.515292930347368</v>
      </c>
      <c r="Y11" s="20">
        <v>27.515292930347368</v>
      </c>
      <c r="Z11" s="20">
        <v>27.515292930347368</v>
      </c>
      <c r="AA11" s="20">
        <v>27.515292930347368</v>
      </c>
      <c r="AB11" s="20">
        <v>27.515292930347368</v>
      </c>
      <c r="AC11" s="20">
        <v>27.515292930347368</v>
      </c>
      <c r="AD11" s="20">
        <v>27.515292930347368</v>
      </c>
      <c r="AE11" s="20">
        <v>27.515292930347368</v>
      </c>
      <c r="AF11" s="20">
        <v>27.515292930347368</v>
      </c>
      <c r="AH11" s="22">
        <v>0.85</v>
      </c>
      <c r="AI11" s="20">
        <f ca="1"/>
        <v>32.691839220462818</v>
      </c>
      <c r="AJ11" s="179" cm="1">
        <f t="array" ref="AJ11:BM11">$AH11*Total_Maximum_Demand__MVA____Option_1_Winter_POE10</f>
        <v>19.354955685102084</v>
      </c>
      <c r="AK11" s="179">
        <v>22.204113092184251</v>
      </c>
      <c r="AL11" s="179">
        <v>26.08044332647356</v>
      </c>
      <c r="AM11" s="179">
        <v>26.3916690889073</v>
      </c>
      <c r="AN11" s="179">
        <v>26.61042074820125</v>
      </c>
      <c r="AO11" s="179">
        <v>26.835659721179216</v>
      </c>
      <c r="AP11" s="179">
        <v>27.704228140794417</v>
      </c>
      <c r="AQ11" s="20">
        <v>28.211933222577681</v>
      </c>
      <c r="AR11" s="20">
        <v>28.731192107927157</v>
      </c>
      <c r="AS11" s="20">
        <v>28.967394474425689</v>
      </c>
      <c r="AT11" s="20">
        <v>29.091541683576562</v>
      </c>
      <c r="AU11" s="20">
        <v>28.660756037711579</v>
      </c>
      <c r="AV11" s="20">
        <v>28.885684394377879</v>
      </c>
      <c r="AW11" s="20">
        <v>29.748876764969975</v>
      </c>
      <c r="AX11" s="20">
        <v>29.342747103269634</v>
      </c>
      <c r="AY11" s="20">
        <v>29.342747103269634</v>
      </c>
      <c r="AZ11" s="20">
        <v>29.342747103269634</v>
      </c>
      <c r="BA11" s="20">
        <v>29.342747103269634</v>
      </c>
      <c r="BB11" s="20">
        <v>29.342747103269634</v>
      </c>
      <c r="BC11" s="20">
        <v>29.342747103269634</v>
      </c>
      <c r="BD11" s="20">
        <v>29.342747103269634</v>
      </c>
      <c r="BE11" s="20">
        <v>29.342747103269634</v>
      </c>
      <c r="BF11" s="20">
        <v>29.342747103269634</v>
      </c>
      <c r="BG11" s="20">
        <v>29.342747103269634</v>
      </c>
      <c r="BH11" s="20">
        <v>29.342747103269634</v>
      </c>
      <c r="BI11" s="20">
        <v>29.342747103269634</v>
      </c>
      <c r="BJ11" s="20">
        <v>29.342747103269634</v>
      </c>
      <c r="BK11" s="20">
        <v>29.342747103269634</v>
      </c>
      <c r="BL11" s="20">
        <v>29.342747103269634</v>
      </c>
      <c r="BM11" s="20">
        <v>29.342747103269634</v>
      </c>
    </row>
    <row r="12" spans="1:65">
      <c r="A12" s="22">
        <v>0.8</v>
      </c>
      <c r="B12" s="20">
        <f ca="1"/>
        <v>110.5578562728377</v>
      </c>
      <c r="C12" s="20" cm="1">
        <f t="array" ref="C12:AF12">$A12*Total_Maximum_Demand__MVA____Option_1_Winter_POE50</f>
        <v>16.459054758415203</v>
      </c>
      <c r="D12" s="20">
        <v>19.13273766154192</v>
      </c>
      <c r="E12" s="20">
        <v>22.751820393484721</v>
      </c>
      <c r="F12" s="20">
        <v>23.072166923987201</v>
      </c>
      <c r="G12" s="20">
        <v>23.286430135994962</v>
      </c>
      <c r="H12" s="20">
        <v>23.587648860510722</v>
      </c>
      <c r="I12" s="20">
        <v>24.274062948030803</v>
      </c>
      <c r="J12" s="20">
        <v>24.813038574766324</v>
      </c>
      <c r="K12" s="20">
        <v>25.292282965117842</v>
      </c>
      <c r="L12" s="20">
        <v>25.46039762430248</v>
      </c>
      <c r="M12" s="20">
        <v>25.652473032799442</v>
      </c>
      <c r="N12" s="20">
        <v>25.383937796875362</v>
      </c>
      <c r="O12" s="20">
        <v>25.525545461517439</v>
      </c>
      <c r="P12" s="20">
        <v>26.191151454614722</v>
      </c>
      <c r="Q12" s="20">
        <v>25.89674628738576</v>
      </c>
      <c r="R12" s="20">
        <v>25.89674628738576</v>
      </c>
      <c r="S12" s="20">
        <v>25.89674628738576</v>
      </c>
      <c r="T12" s="20">
        <v>25.89674628738576</v>
      </c>
      <c r="U12" s="20">
        <v>25.89674628738576</v>
      </c>
      <c r="V12" s="20">
        <v>25.89674628738576</v>
      </c>
      <c r="W12" s="20">
        <v>25.89674628738576</v>
      </c>
      <c r="X12" s="20">
        <v>25.89674628738576</v>
      </c>
      <c r="Y12" s="20">
        <v>25.89674628738576</v>
      </c>
      <c r="Z12" s="20">
        <v>25.89674628738576</v>
      </c>
      <c r="AA12" s="20">
        <v>25.89674628738576</v>
      </c>
      <c r="AB12" s="20">
        <v>25.89674628738576</v>
      </c>
      <c r="AC12" s="20">
        <v>25.89674628738576</v>
      </c>
      <c r="AD12" s="20">
        <v>25.89674628738576</v>
      </c>
      <c r="AE12" s="20">
        <v>25.89674628738576</v>
      </c>
      <c r="AF12" s="20">
        <v>25.89674628738576</v>
      </c>
      <c r="AH12" s="22">
        <v>0.8</v>
      </c>
      <c r="AI12" s="20">
        <f ca="1"/>
        <v>84.107186358099668</v>
      </c>
      <c r="AJ12" s="20" cm="1">
        <f t="array" ref="AJ12:BM12">$AH12*Total_Maximum_Demand__MVA____Option_1_Winter_POE10</f>
        <v>18.216428880096082</v>
      </c>
      <c r="AK12" s="20">
        <v>20.897988792644</v>
      </c>
      <c r="AL12" s="20">
        <v>24.546299601386881</v>
      </c>
      <c r="AM12" s="20">
        <v>24.839217966030404</v>
      </c>
      <c r="AN12" s="20">
        <v>25.045101880659999</v>
      </c>
      <c r="AO12" s="20">
        <v>25.257091502286322</v>
      </c>
      <c r="AP12" s="20">
        <v>26.07456766192416</v>
      </c>
      <c r="AQ12" s="20">
        <v>26.552407738896644</v>
      </c>
      <c r="AR12" s="20">
        <v>27.041121983931443</v>
      </c>
      <c r="AS12" s="20">
        <v>27.263430093577121</v>
      </c>
      <c r="AT12" s="20">
        <v>27.38027452571912</v>
      </c>
      <c r="AU12" s="20">
        <v>26.97482921196384</v>
      </c>
      <c r="AV12" s="20">
        <v>27.186526488826242</v>
      </c>
      <c r="AW12" s="20">
        <v>27.998942837618802</v>
      </c>
      <c r="AX12" s="20">
        <v>27.616703156018481</v>
      </c>
      <c r="AY12" s="20">
        <v>27.616703156018481</v>
      </c>
      <c r="AZ12" s="20">
        <v>27.616703156018481</v>
      </c>
      <c r="BA12" s="20">
        <v>27.616703156018481</v>
      </c>
      <c r="BB12" s="20">
        <v>27.616703156018481</v>
      </c>
      <c r="BC12" s="20">
        <v>27.616703156018481</v>
      </c>
      <c r="BD12" s="20">
        <v>27.616703156018481</v>
      </c>
      <c r="BE12" s="20">
        <v>27.616703156018481</v>
      </c>
      <c r="BF12" s="20">
        <v>27.616703156018481</v>
      </c>
      <c r="BG12" s="20">
        <v>27.616703156018481</v>
      </c>
      <c r="BH12" s="20">
        <v>27.616703156018481</v>
      </c>
      <c r="BI12" s="20">
        <v>27.616703156018481</v>
      </c>
      <c r="BJ12" s="20">
        <v>27.616703156018481</v>
      </c>
      <c r="BK12" s="20">
        <v>27.616703156018481</v>
      </c>
      <c r="BL12" s="20">
        <v>27.616703156018481</v>
      </c>
      <c r="BM12" s="20">
        <v>27.616703156018481</v>
      </c>
    </row>
    <row r="13" spans="1:65">
      <c r="A13" s="22">
        <v>0.75</v>
      </c>
      <c r="B13" s="20">
        <f ca="1"/>
        <v>244.29719853837253</v>
      </c>
      <c r="C13" s="20" cm="1">
        <f t="array" ref="C13:AF13">$A13*Total_Maximum_Demand__MVA____Option_1_Winter_POE50</f>
        <v>15.430363836014251</v>
      </c>
      <c r="D13" s="20">
        <v>17.936941557695551</v>
      </c>
      <c r="E13" s="20">
        <v>21.329831618891927</v>
      </c>
      <c r="F13" s="20">
        <v>21.630156491238001</v>
      </c>
      <c r="G13" s="20">
        <v>21.831028252495273</v>
      </c>
      <c r="H13" s="20">
        <v>22.113420806728801</v>
      </c>
      <c r="I13" s="20">
        <v>22.756934013778874</v>
      </c>
      <c r="J13" s="20">
        <v>23.262223663843425</v>
      </c>
      <c r="K13" s="20">
        <v>23.711515279797975</v>
      </c>
      <c r="L13" s="20">
        <v>23.869122772783573</v>
      </c>
      <c r="M13" s="20">
        <v>24.049193468249477</v>
      </c>
      <c r="N13" s="20">
        <v>23.79744168457065</v>
      </c>
      <c r="O13" s="20">
        <v>23.9301988701726</v>
      </c>
      <c r="P13" s="20">
        <v>24.554204488701302</v>
      </c>
      <c r="Q13" s="20">
        <v>24.278199644424149</v>
      </c>
      <c r="R13" s="20">
        <v>24.278199644424149</v>
      </c>
      <c r="S13" s="20">
        <v>24.278199644424149</v>
      </c>
      <c r="T13" s="20">
        <v>24.278199644424149</v>
      </c>
      <c r="U13" s="20">
        <v>24.278199644424149</v>
      </c>
      <c r="V13" s="20">
        <v>24.278199644424149</v>
      </c>
      <c r="W13" s="20">
        <v>24.278199644424149</v>
      </c>
      <c r="X13" s="20">
        <v>24.278199644424149</v>
      </c>
      <c r="Y13" s="20">
        <v>24.278199644424149</v>
      </c>
      <c r="Z13" s="20">
        <v>24.278199644424149</v>
      </c>
      <c r="AA13" s="20">
        <v>24.278199644424149</v>
      </c>
      <c r="AB13" s="20">
        <v>24.278199644424149</v>
      </c>
      <c r="AC13" s="20">
        <v>24.278199644424149</v>
      </c>
      <c r="AD13" s="20">
        <v>24.278199644424149</v>
      </c>
      <c r="AE13" s="20">
        <v>24.278199644424149</v>
      </c>
      <c r="AF13" s="20">
        <v>24.278199644424149</v>
      </c>
      <c r="AH13" s="22">
        <v>0.75</v>
      </c>
      <c r="AI13" s="20">
        <f ca="1"/>
        <v>202.09500609013668</v>
      </c>
      <c r="AJ13" s="20" cm="1">
        <f t="array" ref="AJ13:BM13">$AH13*Total_Maximum_Demand__MVA____Option_1_Winter_POE10</f>
        <v>17.077902075090076</v>
      </c>
      <c r="AK13" s="20">
        <v>19.591864493103749</v>
      </c>
      <c r="AL13" s="20">
        <v>23.012155876300199</v>
      </c>
      <c r="AM13" s="20">
        <v>23.286766843153501</v>
      </c>
      <c r="AN13" s="20">
        <v>23.479783013118748</v>
      </c>
      <c r="AO13" s="20">
        <v>23.678523283393424</v>
      </c>
      <c r="AP13" s="20">
        <v>24.4449071830539</v>
      </c>
      <c r="AQ13" s="20">
        <v>24.892882255215603</v>
      </c>
      <c r="AR13" s="20">
        <v>25.351051859935726</v>
      </c>
      <c r="AS13" s="20">
        <v>25.559465712728549</v>
      </c>
      <c r="AT13" s="20">
        <v>25.669007367861674</v>
      </c>
      <c r="AU13" s="20">
        <v>25.288902386216101</v>
      </c>
      <c r="AV13" s="20">
        <v>25.487368583274602</v>
      </c>
      <c r="AW13" s="20">
        <v>26.249008910267627</v>
      </c>
      <c r="AX13" s="20">
        <v>25.890659208767325</v>
      </c>
      <c r="AY13" s="20">
        <v>25.890659208767325</v>
      </c>
      <c r="AZ13" s="20">
        <v>25.890659208767325</v>
      </c>
      <c r="BA13" s="20">
        <v>25.890659208767325</v>
      </c>
      <c r="BB13" s="20">
        <v>25.890659208767325</v>
      </c>
      <c r="BC13" s="20">
        <v>25.890659208767325</v>
      </c>
      <c r="BD13" s="20">
        <v>25.890659208767325</v>
      </c>
      <c r="BE13" s="20">
        <v>25.890659208767325</v>
      </c>
      <c r="BF13" s="20">
        <v>25.890659208767325</v>
      </c>
      <c r="BG13" s="20">
        <v>25.890659208767325</v>
      </c>
      <c r="BH13" s="20">
        <v>25.890659208767325</v>
      </c>
      <c r="BI13" s="20">
        <v>25.890659208767325</v>
      </c>
      <c r="BJ13" s="20">
        <v>25.890659208767325</v>
      </c>
      <c r="BK13" s="20">
        <v>25.890659208767325</v>
      </c>
      <c r="BL13" s="20">
        <v>25.890659208767325</v>
      </c>
      <c r="BM13" s="20">
        <v>25.890659208767325</v>
      </c>
    </row>
    <row r="14" spans="1:65">
      <c r="A14" s="22">
        <v>0.7</v>
      </c>
      <c r="B14" s="20">
        <f ca="1"/>
        <v>444.01461632157327</v>
      </c>
      <c r="C14" s="20" cm="1">
        <f t="array" ref="C14:AF14">$A14*Total_Maximum_Demand__MVA____Option_1_Winter_POE50</f>
        <v>14.4016729136133</v>
      </c>
      <c r="D14" s="20">
        <v>16.741145453849182</v>
      </c>
      <c r="E14" s="20">
        <v>19.907842844299129</v>
      </c>
      <c r="F14" s="20">
        <v>20.188146058488798</v>
      </c>
      <c r="G14" s="20">
        <v>20.375626368995587</v>
      </c>
      <c r="H14" s="20">
        <v>20.639192752946879</v>
      </c>
      <c r="I14" s="20">
        <v>21.239805079526949</v>
      </c>
      <c r="J14" s="20">
        <v>21.71140875292053</v>
      </c>
      <c r="K14" s="20">
        <v>22.130747594478109</v>
      </c>
      <c r="L14" s="20">
        <v>22.277847921264669</v>
      </c>
      <c r="M14" s="20">
        <v>22.445913903699509</v>
      </c>
      <c r="N14" s="20">
        <v>22.210945572265938</v>
      </c>
      <c r="O14" s="20">
        <v>22.334852278827757</v>
      </c>
      <c r="P14" s="20">
        <v>22.917257522787878</v>
      </c>
      <c r="Q14" s="20">
        <v>22.659653001462537</v>
      </c>
      <c r="R14" s="20">
        <v>22.659653001462537</v>
      </c>
      <c r="S14" s="20">
        <v>22.659653001462537</v>
      </c>
      <c r="T14" s="20">
        <v>22.659653001462537</v>
      </c>
      <c r="U14" s="20">
        <v>22.659653001462537</v>
      </c>
      <c r="V14" s="20">
        <v>22.659653001462537</v>
      </c>
      <c r="W14" s="20">
        <v>22.659653001462537</v>
      </c>
      <c r="X14" s="20">
        <v>22.659653001462537</v>
      </c>
      <c r="Y14" s="20">
        <v>22.659653001462537</v>
      </c>
      <c r="Z14" s="20">
        <v>22.659653001462537</v>
      </c>
      <c r="AA14" s="20">
        <v>22.659653001462537</v>
      </c>
      <c r="AB14" s="20">
        <v>22.659653001462537</v>
      </c>
      <c r="AC14" s="20">
        <v>22.659653001462537</v>
      </c>
      <c r="AD14" s="20">
        <v>22.659653001462537</v>
      </c>
      <c r="AE14" s="20">
        <v>22.659653001462537</v>
      </c>
      <c r="AF14" s="20">
        <v>22.659653001462537</v>
      </c>
      <c r="AH14" s="22">
        <v>0.7</v>
      </c>
      <c r="AI14" s="20">
        <f ca="1"/>
        <v>388.14129110841594</v>
      </c>
      <c r="AJ14" s="20" cm="1">
        <f t="array" ref="AJ14:BM14">$AH14*Total_Maximum_Demand__MVA____Option_1_Winter_POE10</f>
        <v>15.939375270084069</v>
      </c>
      <c r="AK14" s="20">
        <v>18.285740193563498</v>
      </c>
      <c r="AL14" s="20">
        <v>21.47801215121352</v>
      </c>
      <c r="AM14" s="20">
        <v>21.734315720276598</v>
      </c>
      <c r="AN14" s="20">
        <v>21.914464145577497</v>
      </c>
      <c r="AO14" s="20">
        <v>22.099955064500531</v>
      </c>
      <c r="AP14" s="20">
        <v>22.815246704183636</v>
      </c>
      <c r="AQ14" s="20">
        <v>23.233356771534559</v>
      </c>
      <c r="AR14" s="20">
        <v>23.660981735940009</v>
      </c>
      <c r="AS14" s="20">
        <v>23.855501331879978</v>
      </c>
      <c r="AT14" s="20">
        <v>23.957740210004228</v>
      </c>
      <c r="AU14" s="20">
        <v>23.602975560468359</v>
      </c>
      <c r="AV14" s="20">
        <v>23.788210677722958</v>
      </c>
      <c r="AW14" s="20">
        <v>24.499074982916451</v>
      </c>
      <c r="AX14" s="20">
        <v>24.164615261516168</v>
      </c>
      <c r="AY14" s="20">
        <v>24.164615261516168</v>
      </c>
      <c r="AZ14" s="20">
        <v>24.164615261516168</v>
      </c>
      <c r="BA14" s="20">
        <v>24.164615261516168</v>
      </c>
      <c r="BB14" s="20">
        <v>24.164615261516168</v>
      </c>
      <c r="BC14" s="20">
        <v>24.164615261516168</v>
      </c>
      <c r="BD14" s="20">
        <v>24.164615261516168</v>
      </c>
      <c r="BE14" s="20">
        <v>24.164615261516168</v>
      </c>
      <c r="BF14" s="20">
        <v>24.164615261516168</v>
      </c>
      <c r="BG14" s="20">
        <v>24.164615261516168</v>
      </c>
      <c r="BH14" s="20">
        <v>24.164615261516168</v>
      </c>
      <c r="BI14" s="20">
        <v>24.164615261516168</v>
      </c>
      <c r="BJ14" s="20">
        <v>24.164615261516168</v>
      </c>
      <c r="BK14" s="20">
        <v>24.164615261516168</v>
      </c>
      <c r="BL14" s="20">
        <v>24.164615261516168</v>
      </c>
      <c r="BM14" s="20">
        <v>24.164615261516168</v>
      </c>
    </row>
    <row r="15" spans="1:65">
      <c r="A15" s="22">
        <v>0.65</v>
      </c>
      <c r="B15" s="20">
        <f ca="1"/>
        <v>770.33861144943626</v>
      </c>
      <c r="C15" s="20" cm="1">
        <f t="array" ref="C15:AF15">$A15*Total_Maximum_Demand__MVA____Option_1_Winter_POE50</f>
        <v>13.372981991212351</v>
      </c>
      <c r="D15" s="20">
        <v>15.545349350002811</v>
      </c>
      <c r="E15" s="20">
        <v>18.485854069706335</v>
      </c>
      <c r="F15" s="20">
        <v>18.746135625739601</v>
      </c>
      <c r="G15" s="20">
        <v>18.920224485495904</v>
      </c>
      <c r="H15" s="20">
        <v>19.164964699164962</v>
      </c>
      <c r="I15" s="20">
        <v>19.722676145275027</v>
      </c>
      <c r="J15" s="20">
        <v>20.160593841997638</v>
      </c>
      <c r="K15" s="20">
        <v>20.549979909158246</v>
      </c>
      <c r="L15" s="20">
        <v>20.686573069745766</v>
      </c>
      <c r="M15" s="20">
        <v>20.842634339149548</v>
      </c>
      <c r="N15" s="20">
        <v>20.62444945996123</v>
      </c>
      <c r="O15" s="20">
        <v>20.739505687482918</v>
      </c>
      <c r="P15" s="20">
        <v>21.280310556874461</v>
      </c>
      <c r="Q15" s="20">
        <v>21.041106358500929</v>
      </c>
      <c r="R15" s="20">
        <v>21.041106358500929</v>
      </c>
      <c r="S15" s="20">
        <v>21.041106358500929</v>
      </c>
      <c r="T15" s="20">
        <v>21.041106358500929</v>
      </c>
      <c r="U15" s="20">
        <v>21.041106358500929</v>
      </c>
      <c r="V15" s="20">
        <v>21.041106358500929</v>
      </c>
      <c r="W15" s="20">
        <v>21.041106358500929</v>
      </c>
      <c r="X15" s="20">
        <v>21.041106358500929</v>
      </c>
      <c r="Y15" s="20">
        <v>21.041106358500929</v>
      </c>
      <c r="Z15" s="20">
        <v>21.041106358500929</v>
      </c>
      <c r="AA15" s="20">
        <v>21.041106358500929</v>
      </c>
      <c r="AB15" s="20">
        <v>21.041106358500929</v>
      </c>
      <c r="AC15" s="20">
        <v>21.041106358500929</v>
      </c>
      <c r="AD15" s="20">
        <v>21.041106358500929</v>
      </c>
      <c r="AE15" s="20">
        <v>21.041106358500929</v>
      </c>
      <c r="AF15" s="20">
        <v>21.041106358500929</v>
      </c>
      <c r="AH15" s="22">
        <v>0.65</v>
      </c>
      <c r="AI15" s="20">
        <f ca="1"/>
        <v>669.88550548112084</v>
      </c>
      <c r="AJ15" s="20" cm="1">
        <f t="array" ref="AJ15:BM15">$AH15*Total_Maximum_Demand__MVA____Option_1_Winter_POE10</f>
        <v>14.800848465078065</v>
      </c>
      <c r="AK15" s="20">
        <v>16.979615894023251</v>
      </c>
      <c r="AL15" s="20">
        <v>19.943868426126841</v>
      </c>
      <c r="AM15" s="20">
        <v>20.181864597399702</v>
      </c>
      <c r="AN15" s="20">
        <v>20.34914527803625</v>
      </c>
      <c r="AO15" s="20">
        <v>20.521386845607637</v>
      </c>
      <c r="AP15" s="20">
        <v>21.185586225313379</v>
      </c>
      <c r="AQ15" s="20">
        <v>21.573831287853523</v>
      </c>
      <c r="AR15" s="20">
        <v>21.970911611944295</v>
      </c>
      <c r="AS15" s="20">
        <v>22.15153695103141</v>
      </c>
      <c r="AT15" s="20">
        <v>22.246473052146786</v>
      </c>
      <c r="AU15" s="20">
        <v>21.91704873472062</v>
      </c>
      <c r="AV15" s="20">
        <v>22.089052772171321</v>
      </c>
      <c r="AW15" s="20">
        <v>22.749141055565278</v>
      </c>
      <c r="AX15" s="20">
        <v>22.438571314265015</v>
      </c>
      <c r="AY15" s="20">
        <v>22.438571314265015</v>
      </c>
      <c r="AZ15" s="20">
        <v>22.438571314265015</v>
      </c>
      <c r="BA15" s="20">
        <v>22.438571314265015</v>
      </c>
      <c r="BB15" s="20">
        <v>22.438571314265015</v>
      </c>
      <c r="BC15" s="20">
        <v>22.438571314265015</v>
      </c>
      <c r="BD15" s="20">
        <v>22.438571314265015</v>
      </c>
      <c r="BE15" s="20">
        <v>22.438571314265015</v>
      </c>
      <c r="BF15" s="20">
        <v>22.438571314265015</v>
      </c>
      <c r="BG15" s="20">
        <v>22.438571314265015</v>
      </c>
      <c r="BH15" s="20">
        <v>22.438571314265015</v>
      </c>
      <c r="BI15" s="20">
        <v>22.438571314265015</v>
      </c>
      <c r="BJ15" s="20">
        <v>22.438571314265015</v>
      </c>
      <c r="BK15" s="20">
        <v>22.438571314265015</v>
      </c>
      <c r="BL15" s="20">
        <v>22.438571314265015</v>
      </c>
      <c r="BM15" s="20">
        <v>22.438571314265015</v>
      </c>
    </row>
    <row r="16" spans="1:65">
      <c r="A16" s="22">
        <v>0.6</v>
      </c>
      <c r="B16" s="20">
        <f ca="1"/>
        <v>1209.3008526186729</v>
      </c>
      <c r="C16" s="20" cm="1">
        <f t="array" ref="C16:AF16">$A16*Total_Maximum_Demand__MVA____Option_1_Winter_POE50</f>
        <v>12.344291068811399</v>
      </c>
      <c r="D16" s="20">
        <v>14.349553246156441</v>
      </c>
      <c r="E16" s="20">
        <v>17.063865295113541</v>
      </c>
      <c r="F16" s="20">
        <v>17.304125192990398</v>
      </c>
      <c r="G16" s="20">
        <v>17.464822601996218</v>
      </c>
      <c r="H16" s="20">
        <v>17.690736645383041</v>
      </c>
      <c r="I16" s="20">
        <v>18.205547211023099</v>
      </c>
      <c r="J16" s="20">
        <v>18.609778931074739</v>
      </c>
      <c r="K16" s="20">
        <v>18.96921222383838</v>
      </c>
      <c r="L16" s="20">
        <v>19.095298218226858</v>
      </c>
      <c r="M16" s="20">
        <v>19.23935477459958</v>
      </c>
      <c r="N16" s="20">
        <v>19.037953347656519</v>
      </c>
      <c r="O16" s="20">
        <v>19.144159096138079</v>
      </c>
      <c r="P16" s="20">
        <v>19.643363590961041</v>
      </c>
      <c r="Q16" s="20">
        <v>19.422559715539318</v>
      </c>
      <c r="R16" s="20">
        <v>19.422559715539318</v>
      </c>
      <c r="S16" s="20">
        <v>19.422559715539318</v>
      </c>
      <c r="T16" s="20">
        <v>19.422559715539318</v>
      </c>
      <c r="U16" s="20">
        <v>19.422559715539318</v>
      </c>
      <c r="V16" s="20">
        <v>19.422559715539318</v>
      </c>
      <c r="W16" s="20">
        <v>19.422559715539318</v>
      </c>
      <c r="X16" s="20">
        <v>19.422559715539318</v>
      </c>
      <c r="Y16" s="20">
        <v>19.422559715539318</v>
      </c>
      <c r="Z16" s="20">
        <v>19.422559715539318</v>
      </c>
      <c r="AA16" s="20">
        <v>19.422559715539318</v>
      </c>
      <c r="AB16" s="20">
        <v>19.422559715539318</v>
      </c>
      <c r="AC16" s="20">
        <v>19.422559715539318</v>
      </c>
      <c r="AD16" s="20">
        <v>19.422559715539318</v>
      </c>
      <c r="AE16" s="20">
        <v>19.422559715539318</v>
      </c>
      <c r="AF16" s="20">
        <v>19.422559715539318</v>
      </c>
      <c r="AH16" s="22">
        <v>0.6</v>
      </c>
      <c r="AI16" s="20">
        <f ca="1"/>
        <v>1104.6869671132083</v>
      </c>
      <c r="AJ16" s="20" cm="1">
        <f t="array" ref="AJ16:BM16">$AH16*Total_Maximum_Demand__MVA____Option_1_Winter_POE10</f>
        <v>13.66232166007206</v>
      </c>
      <c r="AK16" s="20">
        <v>15.673491594483</v>
      </c>
      <c r="AL16" s="20">
        <v>18.409724701040158</v>
      </c>
      <c r="AM16" s="20">
        <v>18.629413474522799</v>
      </c>
      <c r="AN16" s="20">
        <v>18.783826410494999</v>
      </c>
      <c r="AO16" s="20">
        <v>18.94281862671474</v>
      </c>
      <c r="AP16" s="20">
        <v>19.555925746443119</v>
      </c>
      <c r="AQ16" s="20">
        <v>19.914305804172482</v>
      </c>
      <c r="AR16" s="20">
        <v>20.280841487948582</v>
      </c>
      <c r="AS16" s="20">
        <v>20.447572570182839</v>
      </c>
      <c r="AT16" s="20">
        <v>20.535205894289337</v>
      </c>
      <c r="AU16" s="20">
        <v>20.231121908972877</v>
      </c>
      <c r="AV16" s="20">
        <v>20.389894866619681</v>
      </c>
      <c r="AW16" s="20">
        <v>20.999207128214099</v>
      </c>
      <c r="AX16" s="20">
        <v>20.712527367013859</v>
      </c>
      <c r="AY16" s="20">
        <v>20.712527367013859</v>
      </c>
      <c r="AZ16" s="20">
        <v>20.712527367013859</v>
      </c>
      <c r="BA16" s="20">
        <v>20.712527367013859</v>
      </c>
      <c r="BB16" s="20">
        <v>20.712527367013859</v>
      </c>
      <c r="BC16" s="20">
        <v>20.712527367013859</v>
      </c>
      <c r="BD16" s="20">
        <v>20.712527367013859</v>
      </c>
      <c r="BE16" s="20">
        <v>20.712527367013859</v>
      </c>
      <c r="BF16" s="20">
        <v>20.712527367013859</v>
      </c>
      <c r="BG16" s="20">
        <v>20.712527367013859</v>
      </c>
      <c r="BH16" s="20">
        <v>20.712527367013859</v>
      </c>
      <c r="BI16" s="20">
        <v>20.712527367013859</v>
      </c>
      <c r="BJ16" s="20">
        <v>20.712527367013859</v>
      </c>
      <c r="BK16" s="20">
        <v>20.712527367013859</v>
      </c>
      <c r="BL16" s="20">
        <v>20.712527367013859</v>
      </c>
      <c r="BM16" s="20">
        <v>20.712527367013859</v>
      </c>
    </row>
    <row r="17" spans="1:65">
      <c r="A17" s="22">
        <v>0.55000000000000104</v>
      </c>
      <c r="B17" s="20">
        <f ca="1"/>
        <v>1757.6321559072592</v>
      </c>
      <c r="C17" s="20" cm="1">
        <f t="array" ref="C17:AF17">$A17*Total_Maximum_Demand__MVA____Option_1_Winter_POE50</f>
        <v>11.315600146410471</v>
      </c>
      <c r="D17" s="20">
        <v>13.153757142310095</v>
      </c>
      <c r="E17" s="20">
        <v>15.641876520520775</v>
      </c>
      <c r="F17" s="20">
        <v>15.86211476024123</v>
      </c>
      <c r="G17" s="20">
        <v>16.009420718496564</v>
      </c>
      <c r="H17" s="20">
        <v>16.216508591601151</v>
      </c>
      <c r="I17" s="20">
        <v>16.688418276771205</v>
      </c>
      <c r="J17" s="20">
        <v>17.05896402015188</v>
      </c>
      <c r="K17" s="20">
        <v>17.388444538518549</v>
      </c>
      <c r="L17" s="20">
        <v>17.504023366707987</v>
      </c>
      <c r="M17" s="20">
        <v>17.636075210049651</v>
      </c>
      <c r="N17" s="20">
        <v>17.451457235351842</v>
      </c>
      <c r="O17" s="20">
        <v>17.548812504793272</v>
      </c>
      <c r="P17" s="20">
        <v>18.006416625047656</v>
      </c>
      <c r="Q17" s="20">
        <v>17.804013072577742</v>
      </c>
      <c r="R17" s="20">
        <v>17.804013072577742</v>
      </c>
      <c r="S17" s="20">
        <v>17.804013072577742</v>
      </c>
      <c r="T17" s="20">
        <v>17.804013072577742</v>
      </c>
      <c r="U17" s="20">
        <v>17.804013072577742</v>
      </c>
      <c r="V17" s="20">
        <v>17.804013072577742</v>
      </c>
      <c r="W17" s="20">
        <v>17.804013072577742</v>
      </c>
      <c r="X17" s="20">
        <v>17.804013072577742</v>
      </c>
      <c r="Y17" s="20">
        <v>17.804013072577742</v>
      </c>
      <c r="Z17" s="20">
        <v>17.804013072577742</v>
      </c>
      <c r="AA17" s="20">
        <v>17.804013072577742</v>
      </c>
      <c r="AB17" s="20">
        <v>17.804013072577742</v>
      </c>
      <c r="AC17" s="20">
        <v>17.804013072577742</v>
      </c>
      <c r="AD17" s="20">
        <v>17.804013072577742</v>
      </c>
      <c r="AE17" s="20">
        <v>17.804013072577742</v>
      </c>
      <c r="AF17" s="20">
        <v>17.804013072577742</v>
      </c>
      <c r="AH17" s="22">
        <v>0.55000000000000104</v>
      </c>
      <c r="AI17" s="20">
        <f ca="1"/>
        <v>1631.619975639313</v>
      </c>
      <c r="AJ17" s="20" cm="1">
        <f t="array" ref="AJ17:BM17">$AH17*Total_Maximum_Demand__MVA____Option_1_Winter_POE10</f>
        <v>12.523794855066079</v>
      </c>
      <c r="AK17" s="20">
        <v>14.367367294942778</v>
      </c>
      <c r="AL17" s="20">
        <v>16.875580975953511</v>
      </c>
      <c r="AM17" s="20">
        <v>17.076962351645932</v>
      </c>
      <c r="AN17" s="20">
        <v>17.21850754295378</v>
      </c>
      <c r="AO17" s="20">
        <v>17.364250407821878</v>
      </c>
      <c r="AP17" s="20">
        <v>17.926265267572891</v>
      </c>
      <c r="AQ17" s="20">
        <v>18.254780320491477</v>
      </c>
      <c r="AR17" s="20">
        <v>18.5907713639529</v>
      </c>
      <c r="AS17" s="20">
        <v>18.743608189334307</v>
      </c>
      <c r="AT17" s="20">
        <v>18.823938736431931</v>
      </c>
      <c r="AU17" s="20">
        <v>18.545195083225174</v>
      </c>
      <c r="AV17" s="20">
        <v>18.690736961068076</v>
      </c>
      <c r="AW17" s="20">
        <v>19.249273200862962</v>
      </c>
      <c r="AX17" s="20">
        <v>18.986483419762742</v>
      </c>
      <c r="AY17" s="20">
        <v>18.986483419762742</v>
      </c>
      <c r="AZ17" s="20">
        <v>18.986483419762742</v>
      </c>
      <c r="BA17" s="20">
        <v>18.986483419762742</v>
      </c>
      <c r="BB17" s="20">
        <v>18.986483419762742</v>
      </c>
      <c r="BC17" s="20">
        <v>18.986483419762742</v>
      </c>
      <c r="BD17" s="20">
        <v>18.986483419762742</v>
      </c>
      <c r="BE17" s="20">
        <v>18.986483419762742</v>
      </c>
      <c r="BF17" s="20">
        <v>18.986483419762742</v>
      </c>
      <c r="BG17" s="20">
        <v>18.986483419762742</v>
      </c>
      <c r="BH17" s="20">
        <v>18.986483419762742</v>
      </c>
      <c r="BI17" s="20">
        <v>18.986483419762742</v>
      </c>
      <c r="BJ17" s="20">
        <v>18.986483419762742</v>
      </c>
      <c r="BK17" s="20">
        <v>18.986483419762742</v>
      </c>
      <c r="BL17" s="20">
        <v>18.986483419762742</v>
      </c>
      <c r="BM17" s="20">
        <v>18.986483419762742</v>
      </c>
    </row>
    <row r="18" spans="1:65">
      <c r="A18" s="22">
        <v>0.500000000000001</v>
      </c>
      <c r="B18" s="20">
        <f ca="1"/>
        <v>2378.4799025575876</v>
      </c>
      <c r="C18" s="20" cm="1">
        <f t="array" ref="C18:AF18">$A18*Total_Maximum_Demand__MVA____Option_1_Winter_POE50</f>
        <v>10.286909224009522</v>
      </c>
      <c r="D18" s="20">
        <v>11.957961038463724</v>
      </c>
      <c r="E18" s="20">
        <v>14.219887745927979</v>
      </c>
      <c r="F18" s="20">
        <v>14.420104327492028</v>
      </c>
      <c r="G18" s="20">
        <v>14.554018834996878</v>
      </c>
      <c r="H18" s="20">
        <v>14.74228053781923</v>
      </c>
      <c r="I18" s="20">
        <v>15.17128934251928</v>
      </c>
      <c r="J18" s="20">
        <v>15.508149109228981</v>
      </c>
      <c r="K18" s="20">
        <v>15.807676853198682</v>
      </c>
      <c r="L18" s="20">
        <v>15.912748515189081</v>
      </c>
      <c r="M18" s="20">
        <v>16.032795645499682</v>
      </c>
      <c r="N18" s="20">
        <v>15.864961123047133</v>
      </c>
      <c r="O18" s="20">
        <v>15.953465913448431</v>
      </c>
      <c r="P18" s="20">
        <v>16.369469659134232</v>
      </c>
      <c r="Q18" s="20">
        <v>16.185466429616131</v>
      </c>
      <c r="R18" s="20">
        <v>16.185466429616131</v>
      </c>
      <c r="S18" s="20">
        <v>16.185466429616131</v>
      </c>
      <c r="T18" s="20">
        <v>16.185466429616131</v>
      </c>
      <c r="U18" s="20">
        <v>16.185466429616131</v>
      </c>
      <c r="V18" s="20">
        <v>16.185466429616131</v>
      </c>
      <c r="W18" s="20">
        <v>16.185466429616131</v>
      </c>
      <c r="X18" s="20">
        <v>16.185466429616131</v>
      </c>
      <c r="Y18" s="20">
        <v>16.185466429616131</v>
      </c>
      <c r="Z18" s="20">
        <v>16.185466429616131</v>
      </c>
      <c r="AA18" s="20">
        <v>16.185466429616131</v>
      </c>
      <c r="AB18" s="20">
        <v>16.185466429616131</v>
      </c>
      <c r="AC18" s="20">
        <v>16.185466429616131</v>
      </c>
      <c r="AD18" s="20">
        <v>16.185466429616131</v>
      </c>
      <c r="AE18" s="20">
        <v>16.185466429616131</v>
      </c>
      <c r="AF18" s="20">
        <v>16.185466429616131</v>
      </c>
      <c r="AH18" s="22">
        <v>0.500000000000001</v>
      </c>
      <c r="AI18" s="20">
        <f ca="1"/>
        <v>2253.9537149814805</v>
      </c>
      <c r="AJ18" s="20" cm="1">
        <f t="array" ref="AJ18:BM18">$AH18*Total_Maximum_Demand__MVA____Option_1_Winter_POE10</f>
        <v>11.385268050060073</v>
      </c>
      <c r="AK18" s="20">
        <v>13.061242995402527</v>
      </c>
      <c r="AL18" s="20">
        <v>15.34143725086683</v>
      </c>
      <c r="AM18" s="20">
        <v>15.524511228769031</v>
      </c>
      <c r="AN18" s="20">
        <v>15.653188675412531</v>
      </c>
      <c r="AO18" s="20">
        <v>15.785682188928982</v>
      </c>
      <c r="AP18" s="20">
        <v>16.296604788702631</v>
      </c>
      <c r="AQ18" s="20">
        <v>16.595254836810433</v>
      </c>
      <c r="AR18" s="20">
        <v>16.900701239957186</v>
      </c>
      <c r="AS18" s="20">
        <v>17.039643808485735</v>
      </c>
      <c r="AT18" s="20">
        <v>17.112671578574485</v>
      </c>
      <c r="AU18" s="20">
        <v>16.859268257477432</v>
      </c>
      <c r="AV18" s="20">
        <v>16.991579055516436</v>
      </c>
      <c r="AW18" s="20">
        <v>17.499339273511787</v>
      </c>
      <c r="AX18" s="20">
        <v>17.260439472511585</v>
      </c>
      <c r="AY18" s="20">
        <v>17.260439472511585</v>
      </c>
      <c r="AZ18" s="20">
        <v>17.260439472511585</v>
      </c>
      <c r="BA18" s="20">
        <v>17.260439472511585</v>
      </c>
      <c r="BB18" s="20">
        <v>17.260439472511585</v>
      </c>
      <c r="BC18" s="20">
        <v>17.260439472511585</v>
      </c>
      <c r="BD18" s="20">
        <v>17.260439472511585</v>
      </c>
      <c r="BE18" s="20">
        <v>17.260439472511585</v>
      </c>
      <c r="BF18" s="20">
        <v>17.260439472511585</v>
      </c>
      <c r="BG18" s="20">
        <v>17.260439472511585</v>
      </c>
      <c r="BH18" s="20">
        <v>17.260439472511585</v>
      </c>
      <c r="BI18" s="20">
        <v>17.260439472511585</v>
      </c>
      <c r="BJ18" s="20">
        <v>17.260439472511585</v>
      </c>
      <c r="BK18" s="20">
        <v>17.260439472511585</v>
      </c>
      <c r="BL18" s="20">
        <v>17.260439472511585</v>
      </c>
      <c r="BM18" s="20">
        <v>17.260439472511585</v>
      </c>
    </row>
    <row r="19" spans="1:65">
      <c r="A19" s="22">
        <v>0.45000000000000101</v>
      </c>
      <c r="B19" s="20">
        <f ca="1"/>
        <v>3003.7856272834333</v>
      </c>
      <c r="C19" s="20" cm="1">
        <f t="array" ref="C19:AF19">$A19*Total_Maximum_Demand__MVA____Option_1_Winter_POE50</f>
        <v>9.2582183016085704</v>
      </c>
      <c r="D19" s="20">
        <v>10.762164934617354</v>
      </c>
      <c r="E19" s="20">
        <v>12.797898971335185</v>
      </c>
      <c r="F19" s="20">
        <v>12.978093894742829</v>
      </c>
      <c r="G19" s="20">
        <v>13.098616951497194</v>
      </c>
      <c r="H19" s="20">
        <v>13.268052484037309</v>
      </c>
      <c r="I19" s="20">
        <v>13.654160408267355</v>
      </c>
      <c r="J19" s="20">
        <v>13.957334198306087</v>
      </c>
      <c r="K19" s="20">
        <v>14.226909167878818</v>
      </c>
      <c r="L19" s="20">
        <v>14.321473663670176</v>
      </c>
      <c r="M19" s="20">
        <v>14.429516080949718</v>
      </c>
      <c r="N19" s="20">
        <v>14.278465010742423</v>
      </c>
      <c r="O19" s="20">
        <v>14.358119322103592</v>
      </c>
      <c r="P19" s="20">
        <v>14.732522693220814</v>
      </c>
      <c r="Q19" s="20">
        <v>14.566919786654521</v>
      </c>
      <c r="R19" s="20">
        <v>14.566919786654521</v>
      </c>
      <c r="S19" s="20">
        <v>14.566919786654521</v>
      </c>
      <c r="T19" s="20">
        <v>14.566919786654521</v>
      </c>
      <c r="U19" s="20">
        <v>14.566919786654521</v>
      </c>
      <c r="V19" s="20">
        <v>14.566919786654521</v>
      </c>
      <c r="W19" s="20">
        <v>14.566919786654521</v>
      </c>
      <c r="X19" s="20">
        <v>14.566919786654521</v>
      </c>
      <c r="Y19" s="20">
        <v>14.566919786654521</v>
      </c>
      <c r="Z19" s="20">
        <v>14.566919786654521</v>
      </c>
      <c r="AA19" s="20">
        <v>14.566919786654521</v>
      </c>
      <c r="AB19" s="20">
        <v>14.566919786654521</v>
      </c>
      <c r="AC19" s="20">
        <v>14.566919786654521</v>
      </c>
      <c r="AD19" s="20">
        <v>14.566919786654521</v>
      </c>
      <c r="AE19" s="20">
        <v>14.566919786654521</v>
      </c>
      <c r="AF19" s="20">
        <v>14.566919786654521</v>
      </c>
      <c r="AH19" s="22">
        <v>0.45000000000000101</v>
      </c>
      <c r="AI19" s="20">
        <f ca="1"/>
        <v>2892.3361753955091</v>
      </c>
      <c r="AJ19" s="20" cm="1">
        <f t="array" ref="AJ19:BM19">$AH19*Total_Maximum_Demand__MVA____Option_1_Winter_POE10</f>
        <v>10.246741245054068</v>
      </c>
      <c r="AK19" s="20">
        <v>11.755118695862276</v>
      </c>
      <c r="AL19" s="20">
        <v>13.807293525780151</v>
      </c>
      <c r="AM19" s="20">
        <v>13.972060105892131</v>
      </c>
      <c r="AN19" s="20">
        <v>14.087869807871281</v>
      </c>
      <c r="AO19" s="20">
        <v>14.207113970036087</v>
      </c>
      <c r="AP19" s="20">
        <v>14.666944309832372</v>
      </c>
      <c r="AQ19" s="20">
        <v>14.935729353129394</v>
      </c>
      <c r="AR19" s="20">
        <v>15.210631115961469</v>
      </c>
      <c r="AS19" s="20">
        <v>15.335679427637164</v>
      </c>
      <c r="AT19" s="20">
        <v>15.401404420717039</v>
      </c>
      <c r="AU19" s="20">
        <v>15.173341431729694</v>
      </c>
      <c r="AV19" s="20">
        <v>15.292421149964795</v>
      </c>
      <c r="AW19" s="20">
        <v>15.749405346160611</v>
      </c>
      <c r="AX19" s="20">
        <v>15.534395525260429</v>
      </c>
      <c r="AY19" s="20">
        <v>15.534395525260429</v>
      </c>
      <c r="AZ19" s="20">
        <v>15.534395525260429</v>
      </c>
      <c r="BA19" s="20">
        <v>15.534395525260429</v>
      </c>
      <c r="BB19" s="20">
        <v>15.534395525260429</v>
      </c>
      <c r="BC19" s="20">
        <v>15.534395525260429</v>
      </c>
      <c r="BD19" s="20">
        <v>15.534395525260429</v>
      </c>
      <c r="BE19" s="20">
        <v>15.534395525260429</v>
      </c>
      <c r="BF19" s="20">
        <v>15.534395525260429</v>
      </c>
      <c r="BG19" s="20">
        <v>15.534395525260429</v>
      </c>
      <c r="BH19" s="20">
        <v>15.534395525260429</v>
      </c>
      <c r="BI19" s="20">
        <v>15.534395525260429</v>
      </c>
      <c r="BJ19" s="20">
        <v>15.534395525260429</v>
      </c>
      <c r="BK19" s="20">
        <v>15.534395525260429</v>
      </c>
      <c r="BL19" s="20">
        <v>15.534395525260429</v>
      </c>
      <c r="BM19" s="20">
        <v>15.534395525260429</v>
      </c>
    </row>
    <row r="20" spans="1:65">
      <c r="A20" s="22">
        <v>0.40000000000000102</v>
      </c>
      <c r="B20" s="20">
        <f ca="1"/>
        <v>3548.2533495732378</v>
      </c>
      <c r="C20" s="20" cm="1">
        <f t="array" ref="C20:AF20">$A20*Total_Maximum_Demand__MVA____Option_1_Winter_POE50</f>
        <v>8.2295273792076209</v>
      </c>
      <c r="D20" s="20">
        <v>9.5663688307709851</v>
      </c>
      <c r="E20" s="20">
        <v>11.375910196742389</v>
      </c>
      <c r="F20" s="20">
        <v>11.536083461993629</v>
      </c>
      <c r="G20" s="20">
        <v>11.643215067997509</v>
      </c>
      <c r="H20" s="20">
        <v>11.793824430255389</v>
      </c>
      <c r="I20" s="20">
        <v>12.137031474015432</v>
      </c>
      <c r="J20" s="20">
        <v>12.406519287383192</v>
      </c>
      <c r="K20" s="20">
        <v>12.646141482558953</v>
      </c>
      <c r="L20" s="20">
        <v>12.730198812151272</v>
      </c>
      <c r="M20" s="20">
        <v>12.826236516399753</v>
      </c>
      <c r="N20" s="20">
        <v>12.691968898437713</v>
      </c>
      <c r="O20" s="20">
        <v>12.762772730758751</v>
      </c>
      <c r="P20" s="20">
        <v>13.095575727307393</v>
      </c>
      <c r="Q20" s="20">
        <v>12.948373143692912</v>
      </c>
      <c r="R20" s="20">
        <v>12.948373143692912</v>
      </c>
      <c r="S20" s="20">
        <v>12.948373143692912</v>
      </c>
      <c r="T20" s="20">
        <v>12.948373143692912</v>
      </c>
      <c r="U20" s="20">
        <v>12.948373143692912</v>
      </c>
      <c r="V20" s="20">
        <v>12.948373143692912</v>
      </c>
      <c r="W20" s="20">
        <v>12.948373143692912</v>
      </c>
      <c r="X20" s="20">
        <v>12.948373143692912</v>
      </c>
      <c r="Y20" s="20">
        <v>12.948373143692912</v>
      </c>
      <c r="Z20" s="20">
        <v>12.948373143692912</v>
      </c>
      <c r="AA20" s="20">
        <v>12.948373143692912</v>
      </c>
      <c r="AB20" s="20">
        <v>12.948373143692912</v>
      </c>
      <c r="AC20" s="20">
        <v>12.948373143692912</v>
      </c>
      <c r="AD20" s="20">
        <v>12.948373143692912</v>
      </c>
      <c r="AE20" s="20">
        <v>12.948373143692912</v>
      </c>
      <c r="AF20" s="20">
        <v>12.948373143692912</v>
      </c>
      <c r="AH20" s="22">
        <v>0.40000000000000102</v>
      </c>
      <c r="AI20" s="20">
        <f ca="1"/>
        <v>3473.3593179045529</v>
      </c>
      <c r="AJ20" s="20" cm="1">
        <f t="array" ref="AJ20:BM20">$AH20*Total_Maximum_Demand__MVA____Option_1_Winter_POE10</f>
        <v>9.108214440048064</v>
      </c>
      <c r="AK20" s="20">
        <v>10.448994396322027</v>
      </c>
      <c r="AL20" s="20">
        <v>12.273149800693471</v>
      </c>
      <c r="AM20" s="20">
        <v>12.419608983015232</v>
      </c>
      <c r="AN20" s="20">
        <v>12.522550940330031</v>
      </c>
      <c r="AO20" s="20">
        <v>12.628545751143193</v>
      </c>
      <c r="AP20" s="20">
        <v>13.037283830962112</v>
      </c>
      <c r="AQ20" s="20">
        <v>13.276203869448354</v>
      </c>
      <c r="AR20" s="20">
        <v>13.520560991965755</v>
      </c>
      <c r="AS20" s="20">
        <v>13.631715046788594</v>
      </c>
      <c r="AT20" s="20">
        <v>13.690137262859594</v>
      </c>
      <c r="AU20" s="20">
        <v>13.487414605981954</v>
      </c>
      <c r="AV20" s="20">
        <v>13.593263244413155</v>
      </c>
      <c r="AW20" s="20">
        <v>13.999471418809437</v>
      </c>
      <c r="AX20" s="20">
        <v>13.808351578009274</v>
      </c>
      <c r="AY20" s="20">
        <v>13.808351578009274</v>
      </c>
      <c r="AZ20" s="20">
        <v>13.808351578009274</v>
      </c>
      <c r="BA20" s="20">
        <v>13.808351578009274</v>
      </c>
      <c r="BB20" s="20">
        <v>13.808351578009274</v>
      </c>
      <c r="BC20" s="20">
        <v>13.808351578009274</v>
      </c>
      <c r="BD20" s="20">
        <v>13.808351578009274</v>
      </c>
      <c r="BE20" s="20">
        <v>13.808351578009274</v>
      </c>
      <c r="BF20" s="20">
        <v>13.808351578009274</v>
      </c>
      <c r="BG20" s="20">
        <v>13.808351578009274</v>
      </c>
      <c r="BH20" s="20">
        <v>13.808351578009274</v>
      </c>
      <c r="BI20" s="20">
        <v>13.808351578009274</v>
      </c>
      <c r="BJ20" s="20">
        <v>13.808351578009274</v>
      </c>
      <c r="BK20" s="20">
        <v>13.808351578009274</v>
      </c>
      <c r="BL20" s="20">
        <v>13.808351578009274</v>
      </c>
      <c r="BM20" s="20">
        <v>13.808351578009274</v>
      </c>
    </row>
    <row r="21" spans="1:65">
      <c r="A21" s="22">
        <v>0.35000000000000098</v>
      </c>
      <c r="B21" s="20">
        <f ca="1"/>
        <v>3927.7758830689149</v>
      </c>
      <c r="C21" s="20" cm="1">
        <f t="array" ref="C21:AF21">$A21*Total_Maximum_Demand__MVA____Option_1_Winter_POE50</f>
        <v>7.2008364568066705</v>
      </c>
      <c r="D21" s="20">
        <v>8.370572726924614</v>
      </c>
      <c r="E21" s="20">
        <v>9.9539214221495929</v>
      </c>
      <c r="F21" s="20">
        <v>10.094073029244429</v>
      </c>
      <c r="G21" s="20">
        <v>10.187813184497823</v>
      </c>
      <c r="H21" s="20">
        <v>10.319596376473468</v>
      </c>
      <c r="I21" s="20">
        <v>10.619902539763505</v>
      </c>
      <c r="J21" s="20">
        <v>10.855704376460295</v>
      </c>
      <c r="K21" s="20">
        <v>11.065373797239086</v>
      </c>
      <c r="L21" s="20">
        <v>11.138923960632365</v>
      </c>
      <c r="M21" s="20">
        <v>11.222956951849786</v>
      </c>
      <c r="N21" s="20">
        <v>11.105472786133001</v>
      </c>
      <c r="O21" s="20">
        <v>11.16742613941391</v>
      </c>
      <c r="P21" s="20">
        <v>11.458628761393973</v>
      </c>
      <c r="Q21" s="20">
        <v>11.329826500731301</v>
      </c>
      <c r="R21" s="20">
        <v>11.329826500731301</v>
      </c>
      <c r="S21" s="20">
        <v>11.329826500731301</v>
      </c>
      <c r="T21" s="20">
        <v>11.329826500731301</v>
      </c>
      <c r="U21" s="20">
        <v>11.329826500731301</v>
      </c>
      <c r="V21" s="20">
        <v>11.329826500731301</v>
      </c>
      <c r="W21" s="20">
        <v>11.329826500731301</v>
      </c>
      <c r="X21" s="20">
        <v>11.329826500731301</v>
      </c>
      <c r="Y21" s="20">
        <v>11.329826500731301</v>
      </c>
      <c r="Z21" s="20">
        <v>11.329826500731301</v>
      </c>
      <c r="AA21" s="20">
        <v>11.329826500731301</v>
      </c>
      <c r="AB21" s="20">
        <v>11.329826500731301</v>
      </c>
      <c r="AC21" s="20">
        <v>11.329826500731301</v>
      </c>
      <c r="AD21" s="20">
        <v>11.329826500731301</v>
      </c>
      <c r="AE21" s="20">
        <v>11.329826500731301</v>
      </c>
      <c r="AF21" s="20">
        <v>11.329826500731301</v>
      </c>
      <c r="AH21" s="22">
        <v>0.35000000000000098</v>
      </c>
      <c r="AI21" s="20">
        <f ca="1"/>
        <v>3882.8989037753777</v>
      </c>
      <c r="AJ21" s="20" cm="1">
        <f t="array" ref="AJ21:BM21">$AH21*Total_Maximum_Demand__MVA____Option_1_Winter_POE10</f>
        <v>7.9696876350420576</v>
      </c>
      <c r="AK21" s="20">
        <v>9.1428700967817758</v>
      </c>
      <c r="AL21" s="20">
        <v>10.73900607560679</v>
      </c>
      <c r="AM21" s="20">
        <v>10.867157860138331</v>
      </c>
      <c r="AN21" s="20">
        <v>10.957232072788781</v>
      </c>
      <c r="AO21" s="20">
        <v>11.049977532250296</v>
      </c>
      <c r="AP21" s="20">
        <v>11.407623352091852</v>
      </c>
      <c r="AQ21" s="20">
        <v>11.616678385767313</v>
      </c>
      <c r="AR21" s="20">
        <v>11.830490867970038</v>
      </c>
      <c r="AS21" s="20">
        <v>11.927750665940023</v>
      </c>
      <c r="AT21" s="20">
        <v>11.978870105002148</v>
      </c>
      <c r="AU21" s="20">
        <v>11.801487780234213</v>
      </c>
      <c r="AV21" s="20">
        <v>11.894105338861513</v>
      </c>
      <c r="AW21" s="20">
        <v>12.249537491458259</v>
      </c>
      <c r="AX21" s="20">
        <v>12.082307630758118</v>
      </c>
      <c r="AY21" s="20">
        <v>12.082307630758118</v>
      </c>
      <c r="AZ21" s="20">
        <v>12.082307630758118</v>
      </c>
      <c r="BA21" s="20">
        <v>12.082307630758118</v>
      </c>
      <c r="BB21" s="20">
        <v>12.082307630758118</v>
      </c>
      <c r="BC21" s="20">
        <v>12.082307630758118</v>
      </c>
      <c r="BD21" s="20">
        <v>12.082307630758118</v>
      </c>
      <c r="BE21" s="20">
        <v>12.082307630758118</v>
      </c>
      <c r="BF21" s="20">
        <v>12.082307630758118</v>
      </c>
      <c r="BG21" s="20">
        <v>12.082307630758118</v>
      </c>
      <c r="BH21" s="20">
        <v>12.082307630758118</v>
      </c>
      <c r="BI21" s="20">
        <v>12.082307630758118</v>
      </c>
      <c r="BJ21" s="20">
        <v>12.082307630758118</v>
      </c>
      <c r="BK21" s="20">
        <v>12.082307630758118</v>
      </c>
      <c r="BL21" s="20">
        <v>12.082307630758118</v>
      </c>
      <c r="BM21" s="20">
        <v>12.082307630758118</v>
      </c>
    </row>
    <row r="22" spans="1:65">
      <c r="A22" s="22">
        <v>0.30000000000000099</v>
      </c>
      <c r="B22" s="20">
        <f ca="1"/>
        <v>4135.8148599263732</v>
      </c>
      <c r="C22" s="20" cm="1">
        <f t="array" ref="C22:AF22">$A22*Total_Maximum_Demand__MVA____Option_1_Winter_POE50</f>
        <v>6.1721455344057201</v>
      </c>
      <c r="D22" s="20">
        <v>7.1747766230782437</v>
      </c>
      <c r="E22" s="20">
        <v>8.5319326475567987</v>
      </c>
      <c r="F22" s="20">
        <v>8.6520625964952291</v>
      </c>
      <c r="G22" s="20">
        <v>8.7324113009981392</v>
      </c>
      <c r="H22" s="20">
        <v>8.8453683226915487</v>
      </c>
      <c r="I22" s="20">
        <v>9.1027736055115795</v>
      </c>
      <c r="J22" s="20">
        <v>9.3048894655374017</v>
      </c>
      <c r="K22" s="20">
        <v>9.4846061119192218</v>
      </c>
      <c r="L22" s="20">
        <v>9.5476491091134612</v>
      </c>
      <c r="M22" s="20">
        <v>9.6196773872998218</v>
      </c>
      <c r="N22" s="20">
        <v>9.5189766738282913</v>
      </c>
      <c r="O22" s="20">
        <v>9.5720795480690715</v>
      </c>
      <c r="P22" s="20">
        <v>9.8216817954805524</v>
      </c>
      <c r="Q22" s="20">
        <v>9.711279857769691</v>
      </c>
      <c r="R22" s="20">
        <v>9.711279857769691</v>
      </c>
      <c r="S22" s="20">
        <v>9.711279857769691</v>
      </c>
      <c r="T22" s="20">
        <v>9.711279857769691</v>
      </c>
      <c r="U22" s="20">
        <v>9.711279857769691</v>
      </c>
      <c r="V22" s="20">
        <v>9.711279857769691</v>
      </c>
      <c r="W22" s="20">
        <v>9.711279857769691</v>
      </c>
      <c r="X22" s="20">
        <v>9.711279857769691</v>
      </c>
      <c r="Y22" s="20">
        <v>9.711279857769691</v>
      </c>
      <c r="Z22" s="20">
        <v>9.711279857769691</v>
      </c>
      <c r="AA22" s="20">
        <v>9.711279857769691</v>
      </c>
      <c r="AB22" s="20">
        <v>9.711279857769691</v>
      </c>
      <c r="AC22" s="20">
        <v>9.711279857769691</v>
      </c>
      <c r="AD22" s="20">
        <v>9.711279857769691</v>
      </c>
      <c r="AE22" s="20">
        <v>9.711279857769691</v>
      </c>
      <c r="AF22" s="20">
        <v>9.711279857769691</v>
      </c>
      <c r="AH22" s="22">
        <v>0.30000000000000099</v>
      </c>
      <c r="AI22" s="20">
        <f ca="1"/>
        <v>4127.1961023137073</v>
      </c>
      <c r="AJ22" s="20" cm="1">
        <f t="array" ref="AJ22:BM22">$AH22*Total_Maximum_Demand__MVA____Option_1_Winter_POE10</f>
        <v>6.8311608300360529</v>
      </c>
      <c r="AK22" s="20">
        <v>7.8367457972415258</v>
      </c>
      <c r="AL22" s="20">
        <v>9.204862350520111</v>
      </c>
      <c r="AM22" s="20">
        <v>9.3147067372614316</v>
      </c>
      <c r="AN22" s="20">
        <v>9.3919132052475298</v>
      </c>
      <c r="AO22" s="20">
        <v>9.4714093133574018</v>
      </c>
      <c r="AP22" s="20">
        <v>9.7779628732215915</v>
      </c>
      <c r="AQ22" s="20">
        <v>9.957152902086273</v>
      </c>
      <c r="AR22" s="20">
        <v>10.140420743974325</v>
      </c>
      <c r="AS22" s="20">
        <v>10.223786285091453</v>
      </c>
      <c r="AT22" s="20">
        <v>10.267602947144704</v>
      </c>
      <c r="AU22" s="20">
        <v>10.115560954486472</v>
      </c>
      <c r="AV22" s="20">
        <v>10.194947433309874</v>
      </c>
      <c r="AW22" s="20">
        <v>10.499603564107085</v>
      </c>
      <c r="AX22" s="20">
        <v>10.356263683506963</v>
      </c>
      <c r="AY22" s="20">
        <v>10.356263683506963</v>
      </c>
      <c r="AZ22" s="20">
        <v>10.356263683506963</v>
      </c>
      <c r="BA22" s="20">
        <v>10.356263683506963</v>
      </c>
      <c r="BB22" s="20">
        <v>10.356263683506963</v>
      </c>
      <c r="BC22" s="20">
        <v>10.356263683506963</v>
      </c>
      <c r="BD22" s="20">
        <v>10.356263683506963</v>
      </c>
      <c r="BE22" s="20">
        <v>10.356263683506963</v>
      </c>
      <c r="BF22" s="20">
        <v>10.356263683506963</v>
      </c>
      <c r="BG22" s="20">
        <v>10.356263683506963</v>
      </c>
      <c r="BH22" s="20">
        <v>10.356263683506963</v>
      </c>
      <c r="BI22" s="20">
        <v>10.356263683506963</v>
      </c>
      <c r="BJ22" s="20">
        <v>10.356263683506963</v>
      </c>
      <c r="BK22" s="20">
        <v>10.356263683506963</v>
      </c>
      <c r="BL22" s="20">
        <v>10.356263683506963</v>
      </c>
      <c r="BM22" s="20">
        <v>10.356263683506963</v>
      </c>
    </row>
    <row r="23" spans="1:65">
      <c r="A23" s="22">
        <v>0.250000000000001</v>
      </c>
      <c r="B23" s="20">
        <f ca="1"/>
        <v>4252.0194884281818</v>
      </c>
      <c r="C23" s="20" cm="1">
        <f t="array" ref="C23:AF23">$A23*Total_Maximum_Demand__MVA____Option_1_Winter_POE50</f>
        <v>5.1434546120047706</v>
      </c>
      <c r="D23" s="20">
        <v>5.9789805192318743</v>
      </c>
      <c r="E23" s="20">
        <v>7.1099438729640037</v>
      </c>
      <c r="F23" s="20">
        <v>7.2100521637460284</v>
      </c>
      <c r="G23" s="20">
        <v>7.2770094174984541</v>
      </c>
      <c r="H23" s="20">
        <v>7.3711402689096293</v>
      </c>
      <c r="I23" s="20">
        <v>7.5856446712596552</v>
      </c>
      <c r="J23" s="20">
        <v>7.7540745546145065</v>
      </c>
      <c r="K23" s="20">
        <v>7.9038384265993571</v>
      </c>
      <c r="L23" s="20">
        <v>7.9563742575945566</v>
      </c>
      <c r="M23" s="20">
        <v>8.0163978227498571</v>
      </c>
      <c r="N23" s="20">
        <v>7.9324805615235823</v>
      </c>
      <c r="O23" s="20">
        <v>7.9767329567242315</v>
      </c>
      <c r="P23" s="20">
        <v>8.1847348295671321</v>
      </c>
      <c r="Q23" s="20">
        <v>8.0927332148080815</v>
      </c>
      <c r="R23" s="20">
        <v>8.0927332148080815</v>
      </c>
      <c r="S23" s="20">
        <v>8.0927332148080815</v>
      </c>
      <c r="T23" s="20">
        <v>8.0927332148080815</v>
      </c>
      <c r="U23" s="20">
        <v>8.0927332148080815</v>
      </c>
      <c r="V23" s="20">
        <v>8.0927332148080815</v>
      </c>
      <c r="W23" s="20">
        <v>8.0927332148080815</v>
      </c>
      <c r="X23" s="20">
        <v>8.0927332148080815</v>
      </c>
      <c r="Y23" s="20">
        <v>8.0927332148080815</v>
      </c>
      <c r="Z23" s="20">
        <v>8.0927332148080815</v>
      </c>
      <c r="AA23" s="20">
        <v>8.0927332148080815</v>
      </c>
      <c r="AB23" s="20">
        <v>8.0927332148080815</v>
      </c>
      <c r="AC23" s="20">
        <v>8.0927332148080815</v>
      </c>
      <c r="AD23" s="20">
        <v>8.0927332148080815</v>
      </c>
      <c r="AE23" s="20">
        <v>8.0927332148080815</v>
      </c>
      <c r="AF23" s="20">
        <v>8.0927332148080815</v>
      </c>
      <c r="AH23" s="22">
        <v>0.250000000000001</v>
      </c>
      <c r="AI23" s="20">
        <f ca="1"/>
        <v>4245.1839220457223</v>
      </c>
      <c r="AJ23" s="20" cm="1">
        <f t="array" ref="AJ23:BM23">$AH23*Total_Maximum_Demand__MVA____Option_1_Winter_POE10</f>
        <v>5.6926340250300482</v>
      </c>
      <c r="AK23" s="20">
        <v>6.5306214977012758</v>
      </c>
      <c r="AL23" s="20">
        <v>7.6707186254334312</v>
      </c>
      <c r="AM23" s="20">
        <v>7.7622556143845314</v>
      </c>
      <c r="AN23" s="20">
        <v>7.8265943377062808</v>
      </c>
      <c r="AO23" s="20">
        <v>7.8928410944645071</v>
      </c>
      <c r="AP23" s="20">
        <v>8.1483023943513313</v>
      </c>
      <c r="AQ23" s="20">
        <v>8.2976274184052343</v>
      </c>
      <c r="AR23" s="20">
        <v>8.4503506199786091</v>
      </c>
      <c r="AS23" s="20">
        <v>8.5198219042428835</v>
      </c>
      <c r="AT23" s="20">
        <v>8.5563357892872585</v>
      </c>
      <c r="AU23" s="20">
        <v>8.4296341287387335</v>
      </c>
      <c r="AV23" s="20">
        <v>8.4957895277582338</v>
      </c>
      <c r="AW23" s="20">
        <v>8.749669636755911</v>
      </c>
      <c r="AX23" s="20">
        <v>8.6302197362558086</v>
      </c>
      <c r="AY23" s="20">
        <v>8.6302197362558086</v>
      </c>
      <c r="AZ23" s="20">
        <v>8.6302197362558086</v>
      </c>
      <c r="BA23" s="20">
        <v>8.6302197362558086</v>
      </c>
      <c r="BB23" s="20">
        <v>8.6302197362558086</v>
      </c>
      <c r="BC23" s="20">
        <v>8.6302197362558086</v>
      </c>
      <c r="BD23" s="20">
        <v>8.6302197362558086</v>
      </c>
      <c r="BE23" s="20">
        <v>8.6302197362558086</v>
      </c>
      <c r="BF23" s="20">
        <v>8.6302197362558086</v>
      </c>
      <c r="BG23" s="20">
        <v>8.6302197362558086</v>
      </c>
      <c r="BH23" s="20">
        <v>8.6302197362558086</v>
      </c>
      <c r="BI23" s="20">
        <v>8.6302197362558086</v>
      </c>
      <c r="BJ23" s="20">
        <v>8.6302197362558086</v>
      </c>
      <c r="BK23" s="20">
        <v>8.6302197362558086</v>
      </c>
      <c r="BL23" s="20">
        <v>8.6302197362558086</v>
      </c>
      <c r="BM23" s="20">
        <v>8.6302197362558086</v>
      </c>
    </row>
    <row r="24" spans="1:65">
      <c r="A24" s="22">
        <v>0.20000000000000101</v>
      </c>
      <c r="B24" s="20">
        <f ca="1"/>
        <v>4325.4275274050278</v>
      </c>
      <c r="C24" s="20" cm="1">
        <f t="array" ref="C24:AF24">$A24*Total_Maximum_Demand__MVA____Option_1_Winter_POE50</f>
        <v>4.1147636896038211</v>
      </c>
      <c r="D24" s="20">
        <v>4.7831844153855041</v>
      </c>
      <c r="E24" s="20">
        <v>5.6879550983712086</v>
      </c>
      <c r="F24" s="20">
        <v>5.7680417309968295</v>
      </c>
      <c r="G24" s="20">
        <v>5.821607533998769</v>
      </c>
      <c r="H24" s="20">
        <v>5.8969122151277098</v>
      </c>
      <c r="I24" s="20">
        <v>6.0685157370077309</v>
      </c>
      <c r="J24" s="20">
        <v>6.2032596436916112</v>
      </c>
      <c r="K24" s="20">
        <v>6.3230707412794924</v>
      </c>
      <c r="L24" s="20">
        <v>6.3650994060756521</v>
      </c>
      <c r="M24" s="20">
        <v>6.4131182581998925</v>
      </c>
      <c r="N24" s="20">
        <v>6.3459844492188724</v>
      </c>
      <c r="O24" s="20">
        <v>6.3813863653793916</v>
      </c>
      <c r="P24" s="20">
        <v>6.5477878636537135</v>
      </c>
      <c r="Q24" s="20">
        <v>6.4741865718464719</v>
      </c>
      <c r="R24" s="20">
        <v>6.4741865718464719</v>
      </c>
      <c r="S24" s="20">
        <v>6.4741865718464719</v>
      </c>
      <c r="T24" s="20">
        <v>6.4741865718464719</v>
      </c>
      <c r="U24" s="20">
        <v>6.4741865718464719</v>
      </c>
      <c r="V24" s="20">
        <v>6.4741865718464719</v>
      </c>
      <c r="W24" s="20">
        <v>6.4741865718464719</v>
      </c>
      <c r="X24" s="20">
        <v>6.4741865718464719</v>
      </c>
      <c r="Y24" s="20">
        <v>6.4741865718464719</v>
      </c>
      <c r="Z24" s="20">
        <v>6.4741865718464719</v>
      </c>
      <c r="AA24" s="20">
        <v>6.4741865718464719</v>
      </c>
      <c r="AB24" s="20">
        <v>6.4741865718464719</v>
      </c>
      <c r="AC24" s="20">
        <v>6.4741865718464719</v>
      </c>
      <c r="AD24" s="20">
        <v>6.4741865718464719</v>
      </c>
      <c r="AE24" s="20">
        <v>6.4741865718464719</v>
      </c>
      <c r="AF24" s="20">
        <v>6.4741865718464719</v>
      </c>
      <c r="AH24" s="22">
        <v>0.20000000000000101</v>
      </c>
      <c r="AI24" s="20">
        <f ca="1"/>
        <v>4322.1583434829818</v>
      </c>
      <c r="AJ24" s="20" cm="1">
        <f t="array" ref="AJ24:BM24">$AH24*Total_Maximum_Demand__MVA____Option_1_Winter_POE10</f>
        <v>4.5541072200240436</v>
      </c>
      <c r="AK24" s="20">
        <v>5.2244971981610266</v>
      </c>
      <c r="AL24" s="20">
        <v>6.1365749003467513</v>
      </c>
      <c r="AM24" s="20">
        <v>6.209804491507632</v>
      </c>
      <c r="AN24" s="20">
        <v>6.2612754701650317</v>
      </c>
      <c r="AO24" s="20">
        <v>6.3142728755716124</v>
      </c>
      <c r="AP24" s="20">
        <v>6.518641915481072</v>
      </c>
      <c r="AQ24" s="20">
        <v>6.6381019347241939</v>
      </c>
      <c r="AR24" s="20">
        <v>6.7602804959828946</v>
      </c>
      <c r="AS24" s="20">
        <v>6.8158575233943139</v>
      </c>
      <c r="AT24" s="20">
        <v>6.8450686314298146</v>
      </c>
      <c r="AU24" s="20">
        <v>6.7437073029909937</v>
      </c>
      <c r="AV24" s="20">
        <v>6.7966316222065943</v>
      </c>
      <c r="AW24" s="20">
        <v>6.9997357094047361</v>
      </c>
      <c r="AX24" s="20">
        <v>6.9041757890046549</v>
      </c>
      <c r="AY24" s="20">
        <v>6.9041757890046549</v>
      </c>
      <c r="AZ24" s="20">
        <v>6.9041757890046549</v>
      </c>
      <c r="BA24" s="20">
        <v>6.9041757890046549</v>
      </c>
      <c r="BB24" s="20">
        <v>6.9041757890046549</v>
      </c>
      <c r="BC24" s="20">
        <v>6.9041757890046549</v>
      </c>
      <c r="BD24" s="20">
        <v>6.9041757890046549</v>
      </c>
      <c r="BE24" s="20">
        <v>6.9041757890046549</v>
      </c>
      <c r="BF24" s="20">
        <v>6.9041757890046549</v>
      </c>
      <c r="BG24" s="20">
        <v>6.9041757890046549</v>
      </c>
      <c r="BH24" s="20">
        <v>6.9041757890046549</v>
      </c>
      <c r="BI24" s="20">
        <v>6.9041757890046549</v>
      </c>
      <c r="BJ24" s="20">
        <v>6.9041757890046549</v>
      </c>
      <c r="BK24" s="20">
        <v>6.9041757890046549</v>
      </c>
      <c r="BL24" s="20">
        <v>6.9041757890046549</v>
      </c>
      <c r="BM24" s="20">
        <v>6.9041757890046549</v>
      </c>
    </row>
    <row r="25" spans="1:65">
      <c r="A25" s="22">
        <v>0.15000000000000099</v>
      </c>
      <c r="B25" s="20">
        <f ca="1"/>
        <v>4360.4969549324278</v>
      </c>
      <c r="C25" s="20" cm="1">
        <f t="array" ref="C25:AF25">$A25*Total_Maximum_Demand__MVA____Option_1_Winter_POE50</f>
        <v>3.0860727672028707</v>
      </c>
      <c r="D25" s="20">
        <v>3.5873883115391338</v>
      </c>
      <c r="E25" s="20">
        <v>4.2659663237784136</v>
      </c>
      <c r="F25" s="20">
        <v>4.3260312982476288</v>
      </c>
      <c r="G25" s="20">
        <v>4.3662056504990838</v>
      </c>
      <c r="H25" s="20">
        <v>4.4226841613457895</v>
      </c>
      <c r="I25" s="20">
        <v>4.5513868027558049</v>
      </c>
      <c r="J25" s="20">
        <v>4.652444732768716</v>
      </c>
      <c r="K25" s="20">
        <v>4.7423030559596269</v>
      </c>
      <c r="L25" s="20">
        <v>4.7738245545567466</v>
      </c>
      <c r="M25" s="20">
        <v>4.8098386936499269</v>
      </c>
      <c r="N25" s="20">
        <v>4.7594883369141616</v>
      </c>
      <c r="O25" s="20">
        <v>4.7860397740345517</v>
      </c>
      <c r="P25" s="20">
        <v>4.9108408977402922</v>
      </c>
      <c r="Q25" s="20">
        <v>4.8556399288848615</v>
      </c>
      <c r="R25" s="20">
        <v>4.8556399288848615</v>
      </c>
      <c r="S25" s="20">
        <v>4.8556399288848615</v>
      </c>
      <c r="T25" s="20">
        <v>4.8556399288848615</v>
      </c>
      <c r="U25" s="20">
        <v>4.8556399288848615</v>
      </c>
      <c r="V25" s="20">
        <v>4.8556399288848615</v>
      </c>
      <c r="W25" s="20">
        <v>4.8556399288848615</v>
      </c>
      <c r="X25" s="20">
        <v>4.8556399288848615</v>
      </c>
      <c r="Y25" s="20">
        <v>4.8556399288848615</v>
      </c>
      <c r="Z25" s="20">
        <v>4.8556399288848615</v>
      </c>
      <c r="AA25" s="20">
        <v>4.8556399288848615</v>
      </c>
      <c r="AB25" s="20">
        <v>4.8556399288848615</v>
      </c>
      <c r="AC25" s="20">
        <v>4.8556399288848615</v>
      </c>
      <c r="AD25" s="20">
        <v>4.8556399288848615</v>
      </c>
      <c r="AE25" s="20">
        <v>4.8556399288848615</v>
      </c>
      <c r="AF25" s="20">
        <v>4.8556399288848615</v>
      </c>
      <c r="AH25" s="22">
        <v>0.15000000000000099</v>
      </c>
      <c r="AI25" s="20">
        <f ca="1"/>
        <v>4354.255785626704</v>
      </c>
      <c r="AJ25" s="20" cm="1">
        <f t="array" ref="AJ25:BM25">$AH25*Total_Maximum_Demand__MVA____Option_1_Winter_POE10</f>
        <v>3.4155804150180376</v>
      </c>
      <c r="AK25" s="20">
        <v>3.9183728986207758</v>
      </c>
      <c r="AL25" s="20">
        <v>4.6024311752600706</v>
      </c>
      <c r="AM25" s="20">
        <v>4.6573533686307309</v>
      </c>
      <c r="AN25" s="20">
        <v>4.6959566026237809</v>
      </c>
      <c r="AO25" s="20">
        <v>4.7357046566787169</v>
      </c>
      <c r="AP25" s="20">
        <v>4.8889814366108117</v>
      </c>
      <c r="AQ25" s="20">
        <v>4.9785764510431534</v>
      </c>
      <c r="AR25" s="20">
        <v>5.0702103719871792</v>
      </c>
      <c r="AS25" s="20">
        <v>5.1118931425457435</v>
      </c>
      <c r="AT25" s="20">
        <v>5.1338014735723689</v>
      </c>
      <c r="AU25" s="20">
        <v>5.0577804772432531</v>
      </c>
      <c r="AV25" s="20">
        <v>5.097473716654954</v>
      </c>
      <c r="AW25" s="20">
        <v>5.2498017820535603</v>
      </c>
      <c r="AX25" s="20">
        <v>5.1781318417534994</v>
      </c>
      <c r="AY25" s="20">
        <v>5.1781318417534994</v>
      </c>
      <c r="AZ25" s="20">
        <v>5.1781318417534994</v>
      </c>
      <c r="BA25" s="20">
        <v>5.1781318417534994</v>
      </c>
      <c r="BB25" s="20">
        <v>5.1781318417534994</v>
      </c>
      <c r="BC25" s="20">
        <v>5.1781318417534994</v>
      </c>
      <c r="BD25" s="20">
        <v>5.1781318417534994</v>
      </c>
      <c r="BE25" s="20">
        <v>5.1781318417534994</v>
      </c>
      <c r="BF25" s="20">
        <v>5.1781318417534994</v>
      </c>
      <c r="BG25" s="20">
        <v>5.1781318417534994</v>
      </c>
      <c r="BH25" s="20">
        <v>5.1781318417534994</v>
      </c>
      <c r="BI25" s="20">
        <v>5.1781318417534994</v>
      </c>
      <c r="BJ25" s="20">
        <v>5.1781318417534994</v>
      </c>
      <c r="BK25" s="20">
        <v>5.1781318417534994</v>
      </c>
      <c r="BL25" s="20">
        <v>5.1781318417534994</v>
      </c>
      <c r="BM25" s="20">
        <v>5.1781318417534994</v>
      </c>
    </row>
    <row r="26" spans="1:65">
      <c r="A26" s="22">
        <v>0.100000000000001</v>
      </c>
      <c r="B26" s="20">
        <f ca="1"/>
        <v>4373.8708891589786</v>
      </c>
      <c r="C26" s="20" cm="1">
        <f t="array" ref="C26:AF26">$A26*Total_Maximum_Demand__MVA____Option_1_Winter_POE50</f>
        <v>2.0573818448019208</v>
      </c>
      <c r="D26" s="20">
        <v>2.391592207692764</v>
      </c>
      <c r="E26" s="20">
        <v>2.8439775491856185</v>
      </c>
      <c r="F26" s="20">
        <v>2.884020865498429</v>
      </c>
      <c r="G26" s="20">
        <v>2.9108037669993991</v>
      </c>
      <c r="H26" s="20">
        <v>2.9484561075638696</v>
      </c>
      <c r="I26" s="20">
        <v>3.0342578685038806</v>
      </c>
      <c r="J26" s="20">
        <v>3.1016298218458211</v>
      </c>
      <c r="K26" s="20">
        <v>3.1615353706397618</v>
      </c>
      <c r="L26" s="20">
        <v>3.182549703037842</v>
      </c>
      <c r="M26" s="20">
        <v>3.2065591290999622</v>
      </c>
      <c r="N26" s="20">
        <v>3.1729922246094522</v>
      </c>
      <c r="O26" s="20">
        <v>3.1906931826897118</v>
      </c>
      <c r="P26" s="20">
        <v>3.2738939318268727</v>
      </c>
      <c r="Q26" s="20">
        <v>3.2370932859232524</v>
      </c>
      <c r="R26" s="20">
        <v>3.2370932859232524</v>
      </c>
      <c r="S26" s="20">
        <v>3.2370932859232524</v>
      </c>
      <c r="T26" s="20">
        <v>3.2370932859232524</v>
      </c>
      <c r="U26" s="20">
        <v>3.2370932859232524</v>
      </c>
      <c r="V26" s="20">
        <v>3.2370932859232524</v>
      </c>
      <c r="W26" s="20">
        <v>3.2370932859232524</v>
      </c>
      <c r="X26" s="20">
        <v>3.2370932859232524</v>
      </c>
      <c r="Y26" s="20">
        <v>3.2370932859232524</v>
      </c>
      <c r="Z26" s="20">
        <v>3.2370932859232524</v>
      </c>
      <c r="AA26" s="20">
        <v>3.2370932859232524</v>
      </c>
      <c r="AB26" s="20">
        <v>3.2370932859232524</v>
      </c>
      <c r="AC26" s="20">
        <v>3.2370932859232524</v>
      </c>
      <c r="AD26" s="20">
        <v>3.2370932859232524</v>
      </c>
      <c r="AE26" s="20">
        <v>3.2370932859232524</v>
      </c>
      <c r="AF26" s="20">
        <v>3.2370932859232524</v>
      </c>
      <c r="AH26" s="22">
        <v>0.100000000000001</v>
      </c>
      <c r="AI26" s="20">
        <f ca="1"/>
        <v>4366.1437271614159</v>
      </c>
      <c r="AJ26" s="20" cm="1">
        <f t="array" ref="AJ26:BM26">$AH26*Total_Maximum_Demand__MVA____Option_1_Winter_POE10</f>
        <v>2.2770536100120329</v>
      </c>
      <c r="AK26" s="20">
        <v>2.6122485990805262</v>
      </c>
      <c r="AL26" s="20">
        <v>3.0682874501733908</v>
      </c>
      <c r="AM26" s="20">
        <v>3.1049022457538311</v>
      </c>
      <c r="AN26" s="20">
        <v>3.1306377350825314</v>
      </c>
      <c r="AO26" s="20">
        <v>3.1571364377858218</v>
      </c>
      <c r="AP26" s="20">
        <v>3.2593209577405524</v>
      </c>
      <c r="AQ26" s="20">
        <v>3.3190509673621134</v>
      </c>
      <c r="AR26" s="20">
        <v>3.3801402479914642</v>
      </c>
      <c r="AS26" s="20">
        <v>3.4079287616971743</v>
      </c>
      <c r="AT26" s="20">
        <v>3.4225343157149242</v>
      </c>
      <c r="AU26" s="20">
        <v>3.3718536514955137</v>
      </c>
      <c r="AV26" s="20">
        <v>3.398315811103314</v>
      </c>
      <c r="AW26" s="20">
        <v>3.4998678547023854</v>
      </c>
      <c r="AX26" s="20">
        <v>3.4520878945023448</v>
      </c>
      <c r="AY26" s="20">
        <v>3.4520878945023448</v>
      </c>
      <c r="AZ26" s="20">
        <v>3.4520878945023448</v>
      </c>
      <c r="BA26" s="20">
        <v>3.4520878945023448</v>
      </c>
      <c r="BB26" s="20">
        <v>3.4520878945023448</v>
      </c>
      <c r="BC26" s="20">
        <v>3.4520878945023448</v>
      </c>
      <c r="BD26" s="20">
        <v>3.4520878945023448</v>
      </c>
      <c r="BE26" s="20">
        <v>3.4520878945023448</v>
      </c>
      <c r="BF26" s="20">
        <v>3.4520878945023448</v>
      </c>
      <c r="BG26" s="20">
        <v>3.4520878945023448</v>
      </c>
      <c r="BH26" s="20">
        <v>3.4520878945023448</v>
      </c>
      <c r="BI26" s="20">
        <v>3.4520878945023448</v>
      </c>
      <c r="BJ26" s="20">
        <v>3.4520878945023448</v>
      </c>
      <c r="BK26" s="20">
        <v>3.4520878945023448</v>
      </c>
      <c r="BL26" s="20">
        <v>3.4520878945023448</v>
      </c>
      <c r="BM26" s="20">
        <v>3.4520878945023448</v>
      </c>
    </row>
    <row r="27" spans="1:65">
      <c r="A27" s="22">
        <v>5.0000000000001002E-2</v>
      </c>
      <c r="B27" s="20">
        <f ca="1"/>
        <v>4381.8952496949096</v>
      </c>
      <c r="C27" s="20" cm="1">
        <f t="array" ref="C27:AF27">$A27*Total_Maximum_Demand__MVA____Option_1_Winter_POE50</f>
        <v>1.0286909224009706</v>
      </c>
      <c r="D27" s="20">
        <v>1.195796103846394</v>
      </c>
      <c r="E27" s="20">
        <v>1.4219887745928235</v>
      </c>
      <c r="F27" s="20">
        <v>1.4420104327492289</v>
      </c>
      <c r="G27" s="20">
        <v>1.4554018834997142</v>
      </c>
      <c r="H27" s="20">
        <v>1.4742280537819494</v>
      </c>
      <c r="I27" s="20">
        <v>1.5171289342519554</v>
      </c>
      <c r="J27" s="20">
        <v>1.5508149109229261</v>
      </c>
      <c r="K27" s="20">
        <v>1.5807676853198966</v>
      </c>
      <c r="L27" s="20">
        <v>1.5912748515189368</v>
      </c>
      <c r="M27" s="20">
        <v>1.6032795645499971</v>
      </c>
      <c r="N27" s="20">
        <v>1.5864961123047419</v>
      </c>
      <c r="O27" s="20">
        <v>1.5953465913448719</v>
      </c>
      <c r="P27" s="20">
        <v>1.6369469659134528</v>
      </c>
      <c r="Q27" s="20">
        <v>1.6185466429616424</v>
      </c>
      <c r="R27" s="20">
        <v>1.6185466429616424</v>
      </c>
      <c r="S27" s="20">
        <v>1.6185466429616424</v>
      </c>
      <c r="T27" s="20">
        <v>1.6185466429616424</v>
      </c>
      <c r="U27" s="20">
        <v>1.6185466429616424</v>
      </c>
      <c r="V27" s="20">
        <v>1.6185466429616424</v>
      </c>
      <c r="W27" s="20">
        <v>1.6185466429616424</v>
      </c>
      <c r="X27" s="20">
        <v>1.6185466429616424</v>
      </c>
      <c r="Y27" s="20">
        <v>1.6185466429616424</v>
      </c>
      <c r="Z27" s="20">
        <v>1.6185466429616424</v>
      </c>
      <c r="AA27" s="20">
        <v>1.6185466429616424</v>
      </c>
      <c r="AB27" s="20">
        <v>1.6185466429616424</v>
      </c>
      <c r="AC27" s="20">
        <v>1.6185466429616424</v>
      </c>
      <c r="AD27" s="20">
        <v>1.6185466429616424</v>
      </c>
      <c r="AE27" s="20">
        <v>1.6185466429616424</v>
      </c>
      <c r="AF27" s="20">
        <v>1.6185466429616424</v>
      </c>
      <c r="AH27" s="22">
        <v>5.0000000000001002E-2</v>
      </c>
      <c r="AI27" s="20">
        <f ca="1"/>
        <v>4374.4652862357143</v>
      </c>
      <c r="AJ27" s="20" cm="1">
        <f t="array" ref="AJ27:BM27">$AH27*Total_Maximum_Demand__MVA____Option_1_Winter_POE10</f>
        <v>1.1385268050060278</v>
      </c>
      <c r="AK27" s="20">
        <v>1.3061242995402762</v>
      </c>
      <c r="AL27" s="20">
        <v>1.5341437250867107</v>
      </c>
      <c r="AM27" s="20">
        <v>1.5524511228769311</v>
      </c>
      <c r="AN27" s="20">
        <v>1.5653188675412812</v>
      </c>
      <c r="AO27" s="20">
        <v>1.5785682188929266</v>
      </c>
      <c r="AP27" s="20">
        <v>1.6296604788702924</v>
      </c>
      <c r="AQ27" s="20">
        <v>1.6595254836810733</v>
      </c>
      <c r="AR27" s="20">
        <v>1.690070123995749</v>
      </c>
      <c r="AS27" s="20">
        <v>1.703964380848604</v>
      </c>
      <c r="AT27" s="20">
        <v>1.7112671578574792</v>
      </c>
      <c r="AU27" s="20">
        <v>1.6859268257477737</v>
      </c>
      <c r="AV27" s="20">
        <v>1.6991579055516741</v>
      </c>
      <c r="AW27" s="20">
        <v>1.7499339273512102</v>
      </c>
      <c r="AX27" s="20">
        <v>1.7260439472511895</v>
      </c>
      <c r="AY27" s="20">
        <v>1.7260439472511895</v>
      </c>
      <c r="AZ27" s="20">
        <v>1.7260439472511895</v>
      </c>
      <c r="BA27" s="20">
        <v>1.7260439472511895</v>
      </c>
      <c r="BB27" s="20">
        <v>1.7260439472511895</v>
      </c>
      <c r="BC27" s="20">
        <v>1.7260439472511895</v>
      </c>
      <c r="BD27" s="20">
        <v>1.7260439472511895</v>
      </c>
      <c r="BE27" s="20">
        <v>1.7260439472511895</v>
      </c>
      <c r="BF27" s="20">
        <v>1.7260439472511895</v>
      </c>
      <c r="BG27" s="20">
        <v>1.7260439472511895</v>
      </c>
      <c r="BH27" s="20">
        <v>1.7260439472511895</v>
      </c>
      <c r="BI27" s="20">
        <v>1.7260439472511895</v>
      </c>
      <c r="BJ27" s="20">
        <v>1.7260439472511895</v>
      </c>
      <c r="BK27" s="20">
        <v>1.7260439472511895</v>
      </c>
      <c r="BL27" s="20">
        <v>1.7260439472511895</v>
      </c>
      <c r="BM27" s="20">
        <v>1.7260439472511895</v>
      </c>
    </row>
    <row r="28" spans="1:65">
      <c r="A28" s="22">
        <v>9.9920072216264108E-16</v>
      </c>
      <c r="B28" s="20">
        <f ca="1"/>
        <v>4391.7028014610469</v>
      </c>
      <c r="C28" s="20" cm="1">
        <f t="array" ref="C28:AF28">$A28*Total_Maximum_Demand__MVA____Option_1_Winter_POE50</f>
        <v>2.0557374250903653E-14</v>
      </c>
      <c r="D28" s="20">
        <v>2.3896806610451311E-14</v>
      </c>
      <c r="E28" s="20">
        <v>2.8417044209605798E-14</v>
      </c>
      <c r="F28" s="20">
        <v>2.8817157315381262E-14</v>
      </c>
      <c r="G28" s="20">
        <v>2.9084772260595063E-14</v>
      </c>
      <c r="H28" s="20">
        <v>2.9460994719426384E-14</v>
      </c>
      <c r="I28" s="20">
        <v>3.0318326534367229E-14</v>
      </c>
      <c r="J28" s="20">
        <v>3.0991507578694971E-14</v>
      </c>
      <c r="K28" s="20">
        <v>3.1590084254859513E-14</v>
      </c>
      <c r="L28" s="20">
        <v>3.1800059615938786E-14</v>
      </c>
      <c r="M28" s="20">
        <v>3.2039961974538595E-14</v>
      </c>
      <c r="N28" s="20">
        <v>3.1704561222461778E-14</v>
      </c>
      <c r="O28" s="20">
        <v>3.1881429323429437E-14</v>
      </c>
      <c r="P28" s="20">
        <v>3.2712771809652672E-14</v>
      </c>
      <c r="Q28" s="20">
        <v>3.234505949002318E-14</v>
      </c>
      <c r="R28" s="20">
        <v>3.234505949002318E-14</v>
      </c>
      <c r="S28" s="20">
        <v>3.234505949002318E-14</v>
      </c>
      <c r="T28" s="20">
        <v>3.234505949002318E-14</v>
      </c>
      <c r="U28" s="20">
        <v>3.234505949002318E-14</v>
      </c>
      <c r="V28" s="20">
        <v>3.234505949002318E-14</v>
      </c>
      <c r="W28" s="20">
        <v>3.234505949002318E-14</v>
      </c>
      <c r="X28" s="20">
        <v>3.234505949002318E-14</v>
      </c>
      <c r="Y28" s="20">
        <v>3.234505949002318E-14</v>
      </c>
      <c r="Z28" s="20">
        <v>3.234505949002318E-14</v>
      </c>
      <c r="AA28" s="20">
        <v>3.234505949002318E-14</v>
      </c>
      <c r="AB28" s="20">
        <v>3.234505949002318E-14</v>
      </c>
      <c r="AC28" s="20">
        <v>3.234505949002318E-14</v>
      </c>
      <c r="AD28" s="20">
        <v>3.234505949002318E-14</v>
      </c>
      <c r="AE28" s="20">
        <v>3.234505949002318E-14</v>
      </c>
      <c r="AF28" s="20">
        <v>3.234505949002318E-14</v>
      </c>
      <c r="AH28" s="22">
        <v>9.9920072216264108E-16</v>
      </c>
      <c r="AI28" s="20">
        <f ca="1"/>
        <v>4375.9512789275532</v>
      </c>
      <c r="AJ28" s="20" cm="1">
        <f t="array" ref="AJ28:BM28">$AH28*Total_Maximum_Demand__MVA____Option_1_Winter_POE10</f>
        <v>2.2752336115270495E-14</v>
      </c>
      <c r="AK28" s="20">
        <v>2.6101606866695831E-14</v>
      </c>
      <c r="AL28" s="20">
        <v>3.0658350360157898E-14</v>
      </c>
      <c r="AM28" s="20">
        <v>3.1024205662016032E-14</v>
      </c>
      <c r="AN28" s="20">
        <v>3.1281354857240488E-14</v>
      </c>
      <c r="AO28" s="20">
        <v>3.1546130086015498E-14</v>
      </c>
      <c r="AP28" s="20">
        <v>3.2567158547341585E-14</v>
      </c>
      <c r="AQ28" s="20">
        <v>3.3163981234828029E-14</v>
      </c>
      <c r="AR28" s="20">
        <v>3.3774385768040459E-14</v>
      </c>
      <c r="AS28" s="20">
        <v>3.4052048797666172E-14</v>
      </c>
      <c r="AT28" s="20">
        <v>3.4197987598887389E-14</v>
      </c>
      <c r="AU28" s="20">
        <v>3.3691586036010217E-14</v>
      </c>
      <c r="AV28" s="20">
        <v>3.395599612591119E-14</v>
      </c>
      <c r="AW28" s="20">
        <v>3.497070487892402E-14</v>
      </c>
      <c r="AX28" s="20">
        <v>3.4493287171556195E-14</v>
      </c>
      <c r="AY28" s="20">
        <v>3.4493287171556195E-14</v>
      </c>
      <c r="AZ28" s="20">
        <v>3.4493287171556195E-14</v>
      </c>
      <c r="BA28" s="20">
        <v>3.4493287171556195E-14</v>
      </c>
      <c r="BB28" s="20">
        <v>3.4493287171556195E-14</v>
      </c>
      <c r="BC28" s="20">
        <v>3.4493287171556195E-14</v>
      </c>
      <c r="BD28" s="20">
        <v>3.4493287171556195E-14</v>
      </c>
      <c r="BE28" s="20">
        <v>3.4493287171556195E-14</v>
      </c>
      <c r="BF28" s="20">
        <v>3.4493287171556195E-14</v>
      </c>
      <c r="BG28" s="20">
        <v>3.4493287171556195E-14</v>
      </c>
      <c r="BH28" s="20">
        <v>3.4493287171556195E-14</v>
      </c>
      <c r="BI28" s="20">
        <v>3.4493287171556195E-14</v>
      </c>
      <c r="BJ28" s="20">
        <v>3.4493287171556195E-14</v>
      </c>
      <c r="BK28" s="20">
        <v>3.4493287171556195E-14</v>
      </c>
      <c r="BL28" s="20">
        <v>3.4493287171556195E-14</v>
      </c>
      <c r="BM28" s="20">
        <v>3.4493287171556195E-14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23.5081455320943</v>
      </c>
      <c r="D33" s="20">
        <v>26.097626210048801</v>
      </c>
      <c r="E33" s="20">
        <v>30.457450856750501</v>
      </c>
      <c r="F33" s="20">
        <v>30.4246945111245</v>
      </c>
      <c r="G33" s="20">
        <v>30.395172341899801</v>
      </c>
      <c r="H33" s="20">
        <v>30.867739669741699</v>
      </c>
      <c r="I33" s="20">
        <v>31.561565240577298</v>
      </c>
      <c r="J33" s="20">
        <v>32.037024744713001</v>
      </c>
      <c r="K33" s="20">
        <v>31.4590917761832</v>
      </c>
      <c r="L33" s="20">
        <v>31.516562332411802</v>
      </c>
      <c r="M33" s="20">
        <v>31.792002878675</v>
      </c>
      <c r="N33" s="20">
        <v>32.882742118794397</v>
      </c>
      <c r="O33" s="20">
        <v>31.849239059105599</v>
      </c>
      <c r="P33" s="20">
        <v>31.788526210511499</v>
      </c>
      <c r="Q33" s="20">
        <v>31.7233741164492</v>
      </c>
      <c r="R33" s="20">
        <v>31.7233741164492</v>
      </c>
      <c r="S33" s="20">
        <v>31.7233741164492</v>
      </c>
      <c r="T33" s="20">
        <v>31.7233741164492</v>
      </c>
      <c r="U33" s="20">
        <v>31.7233741164492</v>
      </c>
      <c r="V33" s="20">
        <v>31.7233741164492</v>
      </c>
      <c r="W33" s="20">
        <v>31.7233741164492</v>
      </c>
      <c r="X33" s="20">
        <v>31.7233741164492</v>
      </c>
      <c r="Y33" s="20">
        <v>31.7233741164492</v>
      </c>
      <c r="Z33" s="20">
        <v>31.7233741164492</v>
      </c>
      <c r="AA33" s="20">
        <v>31.7233741164492</v>
      </c>
      <c r="AB33" s="20">
        <v>31.7233741164492</v>
      </c>
      <c r="AC33" s="20">
        <v>31.7233741164492</v>
      </c>
      <c r="AD33" s="20">
        <v>31.7233741164492</v>
      </c>
      <c r="AE33" s="20">
        <v>31.7233741164492</v>
      </c>
      <c r="AF33" s="20">
        <v>31.7233741164492</v>
      </c>
      <c r="AG33" s="20"/>
      <c r="AH33" s="22" cm="1">
        <f t="array" ref="AH33:AH56">Percent_MD</f>
        <v>1</v>
      </c>
      <c r="AI33" s="20" cm="1">
        <f t="array" aca="1" ref="AI33:AI56" ca="1">Summer___MD___Hours</f>
        <v>0</v>
      </c>
      <c r="AJ33" s="20" cm="1">
        <f t="array" ref="AJ33:BM33">$AH33*Total_Maximum_Demand__MVA____Option_1_Summer_POE10</f>
        <v>25.5440063670281</v>
      </c>
      <c r="AK33" s="20">
        <v>28.7311507794455</v>
      </c>
      <c r="AL33" s="20">
        <v>33.083366407631303</v>
      </c>
      <c r="AM33" s="20">
        <v>33.024905658097303</v>
      </c>
      <c r="AN33" s="20">
        <v>33.063261038870102</v>
      </c>
      <c r="AO33" s="20">
        <v>33.1822418294851</v>
      </c>
      <c r="AP33" s="20">
        <v>33.586520962170802</v>
      </c>
      <c r="AQ33" s="20">
        <v>33.857312201010103</v>
      </c>
      <c r="AR33" s="20">
        <v>34.079413848366499</v>
      </c>
      <c r="AS33" s="20">
        <v>34.1121187899573</v>
      </c>
      <c r="AT33" s="20">
        <v>34.312427706377498</v>
      </c>
      <c r="AU33" s="20">
        <v>34.383416852640103</v>
      </c>
      <c r="AV33" s="20">
        <v>34.383237291331902</v>
      </c>
      <c r="AW33" s="20">
        <v>34.337378062267497</v>
      </c>
      <c r="AX33" s="20">
        <v>34.327630667177402</v>
      </c>
      <c r="AY33" s="20">
        <v>34.327630667177402</v>
      </c>
      <c r="AZ33" s="20">
        <v>34.327630667177402</v>
      </c>
      <c r="BA33" s="20">
        <v>34.327630667177402</v>
      </c>
      <c r="BB33" s="20">
        <v>34.327630667177402</v>
      </c>
      <c r="BC33" s="20">
        <v>34.327630667177402</v>
      </c>
      <c r="BD33" s="20">
        <v>34.327630667177402</v>
      </c>
      <c r="BE33" s="20">
        <v>34.327630667177402</v>
      </c>
      <c r="BF33" s="20">
        <v>34.327630667177402</v>
      </c>
      <c r="BG33" s="20">
        <v>34.327630667177402</v>
      </c>
      <c r="BH33" s="20">
        <v>34.327630667177402</v>
      </c>
      <c r="BI33" s="20">
        <v>34.327630667177402</v>
      </c>
      <c r="BJ33" s="20">
        <v>34.327630667177402</v>
      </c>
      <c r="BK33" s="20">
        <v>34.327630667177402</v>
      </c>
      <c r="BL33" s="20">
        <v>34.327630667177402</v>
      </c>
      <c r="BM33" s="20">
        <v>34.327630667177402</v>
      </c>
    </row>
    <row r="34" spans="1:65">
      <c r="A34" s="22">
        <v>0.99</v>
      </c>
      <c r="B34" s="20">
        <f ca="1"/>
        <v>0.37816428448424311</v>
      </c>
      <c r="C34" s="20" cm="1">
        <f t="array" ref="C34:AF34">$A34*Total_Maximum_Demand__MVA____Option_1_Summer_POE50</f>
        <v>23.273064076773355</v>
      </c>
      <c r="D34" s="20">
        <v>25.836649947948313</v>
      </c>
      <c r="E34" s="20">
        <v>30.152876348182996</v>
      </c>
      <c r="F34" s="20">
        <v>30.120447566013254</v>
      </c>
      <c r="G34" s="20">
        <v>30.091220618480804</v>
      </c>
      <c r="H34" s="20">
        <v>30.559062273044283</v>
      </c>
      <c r="I34" s="20">
        <v>31.245949588171523</v>
      </c>
      <c r="J34" s="20">
        <v>31.716654497265871</v>
      </c>
      <c r="K34" s="20">
        <v>31.144500858421367</v>
      </c>
      <c r="L34" s="20">
        <v>31.201396709087682</v>
      </c>
      <c r="M34" s="20">
        <v>31.474082849888248</v>
      </c>
      <c r="N34" s="20">
        <v>32.553914697606452</v>
      </c>
      <c r="O34" s="20">
        <v>31.530746668514542</v>
      </c>
      <c r="P34" s="20">
        <v>31.470640948406384</v>
      </c>
      <c r="Q34" s="20">
        <v>31.406140375284707</v>
      </c>
      <c r="R34" s="20">
        <v>31.406140375284707</v>
      </c>
      <c r="S34" s="20">
        <v>31.406140375284707</v>
      </c>
      <c r="T34" s="20">
        <v>31.406140375284707</v>
      </c>
      <c r="U34" s="20">
        <v>31.406140375284707</v>
      </c>
      <c r="V34" s="20">
        <v>31.406140375284707</v>
      </c>
      <c r="W34" s="20">
        <v>31.406140375284707</v>
      </c>
      <c r="X34" s="20">
        <v>31.406140375284707</v>
      </c>
      <c r="Y34" s="20">
        <v>31.406140375284707</v>
      </c>
      <c r="Z34" s="20">
        <v>31.406140375284707</v>
      </c>
      <c r="AA34" s="20">
        <v>31.406140375284707</v>
      </c>
      <c r="AB34" s="20">
        <v>31.406140375284707</v>
      </c>
      <c r="AC34" s="20">
        <v>31.406140375284707</v>
      </c>
      <c r="AD34" s="20">
        <v>31.406140375284707</v>
      </c>
      <c r="AE34" s="20">
        <v>31.406140375284707</v>
      </c>
      <c r="AF34" s="20">
        <v>31.406140375284707</v>
      </c>
      <c r="AG34" s="20"/>
      <c r="AH34" s="22">
        <v>0.99</v>
      </c>
      <c r="AI34" s="20">
        <f ca="1"/>
        <v>1.1344928534527294</v>
      </c>
      <c r="AJ34" s="20" cm="1">
        <f t="array" ref="AJ34:BM34">$AH34*Total_Maximum_Demand__MVA____Option_1_Summer_POE10</f>
        <v>25.288566303357818</v>
      </c>
      <c r="AK34" s="20">
        <v>28.443839271651044</v>
      </c>
      <c r="AL34" s="20">
        <v>32.752532743554987</v>
      </c>
      <c r="AM34" s="20">
        <v>32.694656601516328</v>
      </c>
      <c r="AN34" s="20">
        <v>32.732628428481398</v>
      </c>
      <c r="AO34" s="20">
        <v>32.850419411190252</v>
      </c>
      <c r="AP34" s="20">
        <v>33.250655752549093</v>
      </c>
      <c r="AQ34" s="20">
        <v>33.518739078999999</v>
      </c>
      <c r="AR34" s="20">
        <v>33.738619709882833</v>
      </c>
      <c r="AS34" s="20">
        <v>33.770997602057726</v>
      </c>
      <c r="AT34" s="20">
        <v>33.969303429313726</v>
      </c>
      <c r="AU34" s="20">
        <v>34.039582684113704</v>
      </c>
      <c r="AV34" s="20">
        <v>34.039404918418583</v>
      </c>
      <c r="AW34" s="20">
        <v>33.99400428164482</v>
      </c>
      <c r="AX34" s="20">
        <v>33.984354360505627</v>
      </c>
      <c r="AY34" s="20">
        <v>33.984354360505627</v>
      </c>
      <c r="AZ34" s="20">
        <v>33.984354360505627</v>
      </c>
      <c r="BA34" s="20">
        <v>33.984354360505627</v>
      </c>
      <c r="BB34" s="20">
        <v>33.984354360505627</v>
      </c>
      <c r="BC34" s="20">
        <v>33.984354360505627</v>
      </c>
      <c r="BD34" s="20">
        <v>33.984354360505627</v>
      </c>
      <c r="BE34" s="20">
        <v>33.984354360505627</v>
      </c>
      <c r="BF34" s="20">
        <v>33.984354360505627</v>
      </c>
      <c r="BG34" s="20">
        <v>33.984354360505627</v>
      </c>
      <c r="BH34" s="20">
        <v>33.984354360505627</v>
      </c>
      <c r="BI34" s="20">
        <v>33.984354360505627</v>
      </c>
      <c r="BJ34" s="20">
        <v>33.984354360505627</v>
      </c>
      <c r="BK34" s="20">
        <v>33.984354360505627</v>
      </c>
      <c r="BL34" s="20">
        <v>33.984354360505627</v>
      </c>
      <c r="BM34" s="20">
        <v>33.984354360505627</v>
      </c>
    </row>
    <row r="35" spans="1:65">
      <c r="A35" s="22">
        <v>0.98</v>
      </c>
      <c r="B35" s="20">
        <f ca="1"/>
        <v>0.37816428448424311</v>
      </c>
      <c r="C35" s="20" cm="1">
        <f t="array" ref="C35:AF35">$A35*Total_Maximum_Demand__MVA____Option_1_Summer_POE50</f>
        <v>23.037982621452414</v>
      </c>
      <c r="D35" s="20">
        <v>25.575673685847825</v>
      </c>
      <c r="E35" s="20">
        <v>29.848301839615491</v>
      </c>
      <c r="F35" s="20">
        <v>29.816200620902009</v>
      </c>
      <c r="G35" s="20">
        <v>29.787268895061803</v>
      </c>
      <c r="H35" s="20">
        <v>30.250384876346864</v>
      </c>
      <c r="I35" s="20">
        <v>30.930333935765752</v>
      </c>
      <c r="J35" s="20">
        <v>31.396284249818741</v>
      </c>
      <c r="K35" s="20">
        <v>30.829909940659537</v>
      </c>
      <c r="L35" s="20">
        <v>30.886231085763566</v>
      </c>
      <c r="M35" s="20">
        <v>31.1561628211015</v>
      </c>
      <c r="N35" s="20">
        <v>32.225087276418506</v>
      </c>
      <c r="O35" s="20">
        <v>31.212254277923488</v>
      </c>
      <c r="P35" s="20">
        <v>31.152755686301269</v>
      </c>
      <c r="Q35" s="20">
        <v>31.088906634120217</v>
      </c>
      <c r="R35" s="20">
        <v>31.088906634120217</v>
      </c>
      <c r="S35" s="20">
        <v>31.088906634120217</v>
      </c>
      <c r="T35" s="20">
        <v>31.088906634120217</v>
      </c>
      <c r="U35" s="20">
        <v>31.088906634120217</v>
      </c>
      <c r="V35" s="20">
        <v>31.088906634120217</v>
      </c>
      <c r="W35" s="20">
        <v>31.088906634120217</v>
      </c>
      <c r="X35" s="20">
        <v>31.088906634120217</v>
      </c>
      <c r="Y35" s="20">
        <v>31.088906634120217</v>
      </c>
      <c r="Z35" s="20">
        <v>31.088906634120217</v>
      </c>
      <c r="AA35" s="20">
        <v>31.088906634120217</v>
      </c>
      <c r="AB35" s="20">
        <v>31.088906634120217</v>
      </c>
      <c r="AC35" s="20">
        <v>31.088906634120217</v>
      </c>
      <c r="AD35" s="20">
        <v>31.088906634120217</v>
      </c>
      <c r="AE35" s="20">
        <v>31.088906634120217</v>
      </c>
      <c r="AF35" s="20">
        <v>31.088906634120217</v>
      </c>
      <c r="AG35" s="20"/>
      <c r="AH35" s="22">
        <v>0.98</v>
      </c>
      <c r="AI35" s="20">
        <f ca="1"/>
        <v>1.8908214224212156</v>
      </c>
      <c r="AJ35" s="20" cm="1">
        <f t="array" ref="AJ35:BM35">$AH35*Total_Maximum_Demand__MVA____Option_1_Summer_POE10</f>
        <v>25.033126239687537</v>
      </c>
      <c r="AK35" s="20">
        <v>28.156527763856587</v>
      </c>
      <c r="AL35" s="20">
        <v>32.421699079478678</v>
      </c>
      <c r="AM35" s="20">
        <v>32.364407544935354</v>
      </c>
      <c r="AN35" s="20">
        <v>32.401995818092701</v>
      </c>
      <c r="AO35" s="20">
        <v>32.518596992895397</v>
      </c>
      <c r="AP35" s="20">
        <v>32.914790542927385</v>
      </c>
      <c r="AQ35" s="20">
        <v>33.180165956989903</v>
      </c>
      <c r="AR35" s="20">
        <v>33.397825571399167</v>
      </c>
      <c r="AS35" s="20">
        <v>33.429876414158151</v>
      </c>
      <c r="AT35" s="20">
        <v>33.626179152249946</v>
      </c>
      <c r="AU35" s="20">
        <v>33.695748515587297</v>
      </c>
      <c r="AV35" s="20">
        <v>33.695572545505264</v>
      </c>
      <c r="AW35" s="20">
        <v>33.65063050102215</v>
      </c>
      <c r="AX35" s="20">
        <v>33.641078053833851</v>
      </c>
      <c r="AY35" s="20">
        <v>33.641078053833851</v>
      </c>
      <c r="AZ35" s="20">
        <v>33.641078053833851</v>
      </c>
      <c r="BA35" s="20">
        <v>33.641078053833851</v>
      </c>
      <c r="BB35" s="20">
        <v>33.641078053833851</v>
      </c>
      <c r="BC35" s="20">
        <v>33.641078053833851</v>
      </c>
      <c r="BD35" s="20">
        <v>33.641078053833851</v>
      </c>
      <c r="BE35" s="20">
        <v>33.641078053833851</v>
      </c>
      <c r="BF35" s="20">
        <v>33.641078053833851</v>
      </c>
      <c r="BG35" s="20">
        <v>33.641078053833851</v>
      </c>
      <c r="BH35" s="20">
        <v>33.641078053833851</v>
      </c>
      <c r="BI35" s="20">
        <v>33.641078053833851</v>
      </c>
      <c r="BJ35" s="20">
        <v>33.641078053833851</v>
      </c>
      <c r="BK35" s="20">
        <v>33.641078053833851</v>
      </c>
      <c r="BL35" s="20">
        <v>33.641078053833851</v>
      </c>
      <c r="BM35" s="20">
        <v>33.641078053833851</v>
      </c>
    </row>
    <row r="36" spans="1:65">
      <c r="A36" s="22">
        <v>0.97</v>
      </c>
      <c r="B36" s="20">
        <f ca="1"/>
        <v>0.75632856896848621</v>
      </c>
      <c r="C36" s="20" cm="1">
        <f t="array" ref="C36:AF36">$A36*Total_Maximum_Demand__MVA____Option_1_Summer_POE50</f>
        <v>22.80290116613147</v>
      </c>
      <c r="D36" s="20">
        <v>25.314697423747337</v>
      </c>
      <c r="E36" s="20">
        <v>29.543727331047986</v>
      </c>
      <c r="F36" s="20">
        <v>29.511953675790764</v>
      </c>
      <c r="G36" s="20">
        <v>29.483317171642806</v>
      </c>
      <c r="H36" s="20">
        <v>29.941707479649448</v>
      </c>
      <c r="I36" s="20">
        <v>30.614718283359977</v>
      </c>
      <c r="J36" s="20">
        <v>31.075914002371611</v>
      </c>
      <c r="K36" s="20">
        <v>30.515319022897703</v>
      </c>
      <c r="L36" s="20">
        <v>30.571065462439446</v>
      </c>
      <c r="M36" s="20">
        <v>30.838242792314748</v>
      </c>
      <c r="N36" s="20">
        <v>31.896259855230564</v>
      </c>
      <c r="O36" s="20">
        <v>30.893761887332431</v>
      </c>
      <c r="P36" s="20">
        <v>30.834870424196154</v>
      </c>
      <c r="Q36" s="20">
        <v>30.771672892955724</v>
      </c>
      <c r="R36" s="20">
        <v>30.771672892955724</v>
      </c>
      <c r="S36" s="20">
        <v>30.771672892955724</v>
      </c>
      <c r="T36" s="20">
        <v>30.771672892955724</v>
      </c>
      <c r="U36" s="20">
        <v>30.771672892955724</v>
      </c>
      <c r="V36" s="20">
        <v>30.771672892955724</v>
      </c>
      <c r="W36" s="20">
        <v>30.771672892955724</v>
      </c>
      <c r="X36" s="20">
        <v>30.771672892955724</v>
      </c>
      <c r="Y36" s="20">
        <v>30.771672892955724</v>
      </c>
      <c r="Z36" s="20">
        <v>30.771672892955724</v>
      </c>
      <c r="AA36" s="20">
        <v>30.771672892955724</v>
      </c>
      <c r="AB36" s="20">
        <v>30.771672892955724</v>
      </c>
      <c r="AC36" s="20">
        <v>30.771672892955724</v>
      </c>
      <c r="AD36" s="20">
        <v>30.771672892955724</v>
      </c>
      <c r="AE36" s="20">
        <v>30.771672892955724</v>
      </c>
      <c r="AF36" s="20">
        <v>30.771672892955724</v>
      </c>
      <c r="AG36" s="20"/>
      <c r="AH36" s="22">
        <v>0.97</v>
      </c>
      <c r="AI36" s="20">
        <f ca="1"/>
        <v>2.2689857069054589</v>
      </c>
      <c r="AJ36" s="20" cm="1">
        <f t="array" ref="AJ36:BM36">$AH36*Total_Maximum_Demand__MVA____Option_1_Summer_POE10</f>
        <v>24.777686176017255</v>
      </c>
      <c r="AK36" s="20">
        <v>27.869216256062135</v>
      </c>
      <c r="AL36" s="20">
        <v>32.090865415402362</v>
      </c>
      <c r="AM36" s="20">
        <v>32.034158488354386</v>
      </c>
      <c r="AN36" s="20">
        <v>32.071363207703996</v>
      </c>
      <c r="AO36" s="20">
        <v>32.186774574600548</v>
      </c>
      <c r="AP36" s="20">
        <v>32.578925333305676</v>
      </c>
      <c r="AQ36" s="20">
        <v>32.841592834979799</v>
      </c>
      <c r="AR36" s="20">
        <v>33.057031432915501</v>
      </c>
      <c r="AS36" s="20">
        <v>33.088755226258577</v>
      </c>
      <c r="AT36" s="20">
        <v>33.283054875186174</v>
      </c>
      <c r="AU36" s="20">
        <v>33.351914347060898</v>
      </c>
      <c r="AV36" s="20">
        <v>33.351740172591946</v>
      </c>
      <c r="AW36" s="20">
        <v>33.307256720399472</v>
      </c>
      <c r="AX36" s="20">
        <v>33.297801747162076</v>
      </c>
      <c r="AY36" s="20">
        <v>33.297801747162076</v>
      </c>
      <c r="AZ36" s="20">
        <v>33.297801747162076</v>
      </c>
      <c r="BA36" s="20">
        <v>33.297801747162076</v>
      </c>
      <c r="BB36" s="20">
        <v>33.297801747162076</v>
      </c>
      <c r="BC36" s="20">
        <v>33.297801747162076</v>
      </c>
      <c r="BD36" s="20">
        <v>33.297801747162076</v>
      </c>
      <c r="BE36" s="20">
        <v>33.297801747162076</v>
      </c>
      <c r="BF36" s="20">
        <v>33.297801747162076</v>
      </c>
      <c r="BG36" s="20">
        <v>33.297801747162076</v>
      </c>
      <c r="BH36" s="20">
        <v>33.297801747162076</v>
      </c>
      <c r="BI36" s="20">
        <v>33.297801747162076</v>
      </c>
      <c r="BJ36" s="20">
        <v>33.297801747162076</v>
      </c>
      <c r="BK36" s="20">
        <v>33.297801747162076</v>
      </c>
      <c r="BL36" s="20">
        <v>33.297801747162076</v>
      </c>
      <c r="BM36" s="20">
        <v>33.297801747162076</v>
      </c>
    </row>
    <row r="37" spans="1:65">
      <c r="A37" s="22">
        <v>0.95</v>
      </c>
      <c r="B37" s="20">
        <f ca="1"/>
        <v>0.75632856896848621</v>
      </c>
      <c r="C37" s="20" cm="1">
        <f t="array" ref="C37:AF37">$A37*Total_Maximum_Demand__MVA____Option_1_Summer_POE50</f>
        <v>22.332738255489584</v>
      </c>
      <c r="D37" s="20">
        <v>24.79274489954636</v>
      </c>
      <c r="E37" s="20">
        <v>28.934578313912976</v>
      </c>
      <c r="F37" s="20">
        <v>28.903459785568273</v>
      </c>
      <c r="G37" s="20">
        <v>28.875413724804812</v>
      </c>
      <c r="H37" s="20">
        <v>29.324352686254613</v>
      </c>
      <c r="I37" s="20">
        <v>29.983486978548431</v>
      </c>
      <c r="J37" s="20">
        <v>30.435173507477348</v>
      </c>
      <c r="K37" s="20">
        <v>29.88613718737404</v>
      </c>
      <c r="L37" s="20">
        <v>29.94073421579121</v>
      </c>
      <c r="M37" s="20">
        <v>30.202402734741248</v>
      </c>
      <c r="N37" s="20">
        <v>31.238605012854677</v>
      </c>
      <c r="O37" s="20">
        <v>30.256777106150317</v>
      </c>
      <c r="P37" s="20">
        <v>30.199099899985924</v>
      </c>
      <c r="Q37" s="20">
        <v>30.137205410626738</v>
      </c>
      <c r="R37" s="20">
        <v>30.137205410626738</v>
      </c>
      <c r="S37" s="20">
        <v>30.137205410626738</v>
      </c>
      <c r="T37" s="20">
        <v>30.137205410626738</v>
      </c>
      <c r="U37" s="20">
        <v>30.137205410626738</v>
      </c>
      <c r="V37" s="20">
        <v>30.137205410626738</v>
      </c>
      <c r="W37" s="20">
        <v>30.137205410626738</v>
      </c>
      <c r="X37" s="20">
        <v>30.137205410626738</v>
      </c>
      <c r="Y37" s="20">
        <v>30.137205410626738</v>
      </c>
      <c r="Z37" s="20">
        <v>30.137205410626738</v>
      </c>
      <c r="AA37" s="20">
        <v>30.137205410626738</v>
      </c>
      <c r="AB37" s="20">
        <v>30.137205410626738</v>
      </c>
      <c r="AC37" s="20">
        <v>30.137205410626738</v>
      </c>
      <c r="AD37" s="20">
        <v>30.137205410626738</v>
      </c>
      <c r="AE37" s="20">
        <v>30.137205410626738</v>
      </c>
      <c r="AF37" s="20">
        <v>30.137205410626738</v>
      </c>
      <c r="AG37" s="20"/>
      <c r="AH37" s="22">
        <v>0.95</v>
      </c>
      <c r="AI37" s="20">
        <f ca="1"/>
        <v>4.1598071293266754</v>
      </c>
      <c r="AJ37" s="20" cm="1">
        <f t="array" ref="AJ37:BM37">$AH37*Total_Maximum_Demand__MVA____Option_1_Summer_POE10</f>
        <v>24.266806048676695</v>
      </c>
      <c r="AK37" s="20">
        <v>27.294593240473223</v>
      </c>
      <c r="AL37" s="20">
        <v>31.429198087249738</v>
      </c>
      <c r="AM37" s="20">
        <v>31.373660375192436</v>
      </c>
      <c r="AN37" s="20">
        <v>31.410097986926594</v>
      </c>
      <c r="AO37" s="20">
        <v>31.523129738010844</v>
      </c>
      <c r="AP37" s="20">
        <v>31.907194914062259</v>
      </c>
      <c r="AQ37" s="20">
        <v>32.164446590959599</v>
      </c>
      <c r="AR37" s="20">
        <v>32.375443155948176</v>
      </c>
      <c r="AS37" s="20">
        <v>32.406512850459436</v>
      </c>
      <c r="AT37" s="20">
        <v>32.596806321058622</v>
      </c>
      <c r="AU37" s="20">
        <v>32.6642460100081</v>
      </c>
      <c r="AV37" s="20">
        <v>32.664075426765308</v>
      </c>
      <c r="AW37" s="20">
        <v>32.620509159154118</v>
      </c>
      <c r="AX37" s="20">
        <v>32.611249133818532</v>
      </c>
      <c r="AY37" s="20">
        <v>32.611249133818532</v>
      </c>
      <c r="AZ37" s="20">
        <v>32.611249133818532</v>
      </c>
      <c r="BA37" s="20">
        <v>32.611249133818532</v>
      </c>
      <c r="BB37" s="20">
        <v>32.611249133818532</v>
      </c>
      <c r="BC37" s="20">
        <v>32.611249133818532</v>
      </c>
      <c r="BD37" s="20">
        <v>32.611249133818532</v>
      </c>
      <c r="BE37" s="20">
        <v>32.611249133818532</v>
      </c>
      <c r="BF37" s="20">
        <v>32.611249133818532</v>
      </c>
      <c r="BG37" s="20">
        <v>32.611249133818532</v>
      </c>
      <c r="BH37" s="20">
        <v>32.611249133818532</v>
      </c>
      <c r="BI37" s="20">
        <v>32.611249133818532</v>
      </c>
      <c r="BJ37" s="20">
        <v>32.611249133818532</v>
      </c>
      <c r="BK37" s="20">
        <v>32.611249133818532</v>
      </c>
      <c r="BL37" s="20">
        <v>32.611249133818532</v>
      </c>
      <c r="BM37" s="20">
        <v>32.611249133818532</v>
      </c>
    </row>
    <row r="38" spans="1:65">
      <c r="A38" s="22">
        <v>0.9</v>
      </c>
      <c r="B38" s="20">
        <f ca="1"/>
        <v>3.7816428448424322</v>
      </c>
      <c r="C38" s="20" cm="1">
        <f t="array" ref="C38:AF38">$A38*Total_Maximum_Demand__MVA____Option_1_Summer_POE50</f>
        <v>21.157330978884872</v>
      </c>
      <c r="D38" s="20">
        <v>23.487863589043922</v>
      </c>
      <c r="E38" s="20">
        <v>27.41170577107545</v>
      </c>
      <c r="F38" s="20">
        <v>27.38222506001205</v>
      </c>
      <c r="G38" s="20">
        <v>27.355655107709822</v>
      </c>
      <c r="H38" s="20">
        <v>27.780965702767528</v>
      </c>
      <c r="I38" s="20">
        <v>28.40540871651957</v>
      </c>
      <c r="J38" s="20">
        <v>28.833322270241702</v>
      </c>
      <c r="K38" s="20">
        <v>28.313182598564882</v>
      </c>
      <c r="L38" s="20">
        <v>28.364906099170621</v>
      </c>
      <c r="M38" s="20">
        <v>28.612802590807501</v>
      </c>
      <c r="N38" s="20">
        <v>29.594467906914957</v>
      </c>
      <c r="O38" s="20">
        <v>28.664315153195041</v>
      </c>
      <c r="P38" s="20">
        <v>28.60967358946035</v>
      </c>
      <c r="Q38" s="20">
        <v>28.551036704804282</v>
      </c>
      <c r="R38" s="20">
        <v>28.551036704804282</v>
      </c>
      <c r="S38" s="20">
        <v>28.551036704804282</v>
      </c>
      <c r="T38" s="20">
        <v>28.551036704804282</v>
      </c>
      <c r="U38" s="20">
        <v>28.551036704804282</v>
      </c>
      <c r="V38" s="20">
        <v>28.551036704804282</v>
      </c>
      <c r="W38" s="20">
        <v>28.551036704804282</v>
      </c>
      <c r="X38" s="20">
        <v>28.551036704804282</v>
      </c>
      <c r="Y38" s="20">
        <v>28.551036704804282</v>
      </c>
      <c r="Z38" s="20">
        <v>28.551036704804282</v>
      </c>
      <c r="AA38" s="20">
        <v>28.551036704804282</v>
      </c>
      <c r="AB38" s="20">
        <v>28.551036704804282</v>
      </c>
      <c r="AC38" s="20">
        <v>28.551036704804282</v>
      </c>
      <c r="AD38" s="20">
        <v>28.551036704804282</v>
      </c>
      <c r="AE38" s="20">
        <v>28.551036704804282</v>
      </c>
      <c r="AF38" s="20">
        <v>28.551036704804282</v>
      </c>
      <c r="AG38" s="20"/>
      <c r="AH38" s="22">
        <v>0.9</v>
      </c>
      <c r="AI38" s="20">
        <f ca="1"/>
        <v>15.504735663853962</v>
      </c>
      <c r="AJ38" s="20" cm="1">
        <f t="array" ref="AJ38:BM38">$AH38*Total_Maximum_Demand__MVA____Option_1_Summer_POE10</f>
        <v>22.989605730325291</v>
      </c>
      <c r="AK38" s="20">
        <v>25.858035701500949</v>
      </c>
      <c r="AL38" s="20">
        <v>29.775029766868172</v>
      </c>
      <c r="AM38" s="20">
        <v>29.722415092287573</v>
      </c>
      <c r="AN38" s="20">
        <v>29.756934934983093</v>
      </c>
      <c r="AO38" s="20">
        <v>29.864017646536592</v>
      </c>
      <c r="AP38" s="20">
        <v>30.227868865953724</v>
      </c>
      <c r="AQ38" s="20">
        <v>30.471580980909092</v>
      </c>
      <c r="AR38" s="20">
        <v>30.671472463529849</v>
      </c>
      <c r="AS38" s="20">
        <v>30.700906910961571</v>
      </c>
      <c r="AT38" s="20">
        <v>30.88118493573975</v>
      </c>
      <c r="AU38" s="20">
        <v>30.945075167376093</v>
      </c>
      <c r="AV38" s="20">
        <v>30.944913562198714</v>
      </c>
      <c r="AW38" s="20">
        <v>30.903640256040749</v>
      </c>
      <c r="AX38" s="20">
        <v>30.894867600459662</v>
      </c>
      <c r="AY38" s="20">
        <v>30.894867600459662</v>
      </c>
      <c r="AZ38" s="20">
        <v>30.894867600459662</v>
      </c>
      <c r="BA38" s="20">
        <v>30.894867600459662</v>
      </c>
      <c r="BB38" s="20">
        <v>30.894867600459662</v>
      </c>
      <c r="BC38" s="20">
        <v>30.894867600459662</v>
      </c>
      <c r="BD38" s="20">
        <v>30.894867600459662</v>
      </c>
      <c r="BE38" s="20">
        <v>30.894867600459662</v>
      </c>
      <c r="BF38" s="20">
        <v>30.894867600459662</v>
      </c>
      <c r="BG38" s="20">
        <v>30.894867600459662</v>
      </c>
      <c r="BH38" s="20">
        <v>30.894867600459662</v>
      </c>
      <c r="BI38" s="20">
        <v>30.894867600459662</v>
      </c>
      <c r="BJ38" s="20">
        <v>30.894867600459662</v>
      </c>
      <c r="BK38" s="20">
        <v>30.894867600459662</v>
      </c>
      <c r="BL38" s="20">
        <v>30.894867600459662</v>
      </c>
      <c r="BM38" s="20">
        <v>30.894867600459662</v>
      </c>
    </row>
    <row r="39" spans="1:65">
      <c r="A39" s="22">
        <v>0.85</v>
      </c>
      <c r="B39" s="20">
        <f ca="1"/>
        <v>13.613914241432747</v>
      </c>
      <c r="C39" s="20" cm="1">
        <f t="array" ref="C39:AF39">$A39*Total_Maximum_Demand__MVA____Option_1_Summer_POE50</f>
        <v>19.981923702280156</v>
      </c>
      <c r="D39" s="20">
        <v>22.182982278541481</v>
      </c>
      <c r="E39" s="20">
        <v>25.888833228237925</v>
      </c>
      <c r="F39" s="20">
        <v>25.860990334455824</v>
      </c>
      <c r="G39" s="20">
        <v>25.835896490614832</v>
      </c>
      <c r="H39" s="20">
        <v>26.237578719280442</v>
      </c>
      <c r="I39" s="20">
        <v>26.827330454490703</v>
      </c>
      <c r="J39" s="20">
        <v>27.231471033006052</v>
      </c>
      <c r="K39" s="20">
        <v>26.740228009755718</v>
      </c>
      <c r="L39" s="20">
        <v>26.78907798255003</v>
      </c>
      <c r="M39" s="20">
        <v>27.02320244687375</v>
      </c>
      <c r="N39" s="20">
        <v>27.950330800975237</v>
      </c>
      <c r="O39" s="20">
        <v>27.071853200239758</v>
      </c>
      <c r="P39" s="20">
        <v>27.020247278934775</v>
      </c>
      <c r="Q39" s="20">
        <v>26.96486799898182</v>
      </c>
      <c r="R39" s="20">
        <v>26.96486799898182</v>
      </c>
      <c r="S39" s="20">
        <v>26.96486799898182</v>
      </c>
      <c r="T39" s="20">
        <v>26.96486799898182</v>
      </c>
      <c r="U39" s="20">
        <v>26.96486799898182</v>
      </c>
      <c r="V39" s="20">
        <v>26.96486799898182</v>
      </c>
      <c r="W39" s="20">
        <v>26.96486799898182</v>
      </c>
      <c r="X39" s="20">
        <v>26.96486799898182</v>
      </c>
      <c r="Y39" s="20">
        <v>26.96486799898182</v>
      </c>
      <c r="Z39" s="20">
        <v>26.96486799898182</v>
      </c>
      <c r="AA39" s="20">
        <v>26.96486799898182</v>
      </c>
      <c r="AB39" s="20">
        <v>26.96486799898182</v>
      </c>
      <c r="AC39" s="20">
        <v>26.96486799898182</v>
      </c>
      <c r="AD39" s="20">
        <v>26.96486799898182</v>
      </c>
      <c r="AE39" s="20">
        <v>26.96486799898182</v>
      </c>
      <c r="AF39" s="20">
        <v>26.96486799898182</v>
      </c>
      <c r="AG39" s="20"/>
      <c r="AH39" s="22">
        <v>0.85</v>
      </c>
      <c r="AI39" s="20">
        <f ca="1"/>
        <v>31.387635612192163</v>
      </c>
      <c r="AJ39" s="20" cm="1">
        <f t="array" ref="AJ39:BM39">$AH39*Total_Maximum_Demand__MVA____Option_1_Summer_POE10</f>
        <v>21.712405411973883</v>
      </c>
      <c r="AK39" s="20">
        <v>24.421478162528675</v>
      </c>
      <c r="AL39" s="20">
        <v>28.120861446486607</v>
      </c>
      <c r="AM39" s="20">
        <v>28.071169809382706</v>
      </c>
      <c r="AN39" s="20">
        <v>28.103771883039585</v>
      </c>
      <c r="AO39" s="20">
        <v>28.204905555062336</v>
      </c>
      <c r="AP39" s="20">
        <v>28.548542817845181</v>
      </c>
      <c r="AQ39" s="20">
        <v>28.778715370858588</v>
      </c>
      <c r="AR39" s="20">
        <v>28.967501771111525</v>
      </c>
      <c r="AS39" s="20">
        <v>28.995300971463703</v>
      </c>
      <c r="AT39" s="20">
        <v>29.165563550420874</v>
      </c>
      <c r="AU39" s="20">
        <v>29.225904324744086</v>
      </c>
      <c r="AV39" s="20">
        <v>29.225751697632116</v>
      </c>
      <c r="AW39" s="20">
        <v>29.186771352927373</v>
      </c>
      <c r="AX39" s="20">
        <v>29.178486067100792</v>
      </c>
      <c r="AY39" s="20">
        <v>29.178486067100792</v>
      </c>
      <c r="AZ39" s="20">
        <v>29.178486067100792</v>
      </c>
      <c r="BA39" s="20">
        <v>29.178486067100792</v>
      </c>
      <c r="BB39" s="20">
        <v>29.178486067100792</v>
      </c>
      <c r="BC39" s="20">
        <v>29.178486067100792</v>
      </c>
      <c r="BD39" s="20">
        <v>29.178486067100792</v>
      </c>
      <c r="BE39" s="20">
        <v>29.178486067100792</v>
      </c>
      <c r="BF39" s="20">
        <v>29.178486067100792</v>
      </c>
      <c r="BG39" s="20">
        <v>29.178486067100792</v>
      </c>
      <c r="BH39" s="20">
        <v>29.178486067100792</v>
      </c>
      <c r="BI39" s="20">
        <v>29.178486067100792</v>
      </c>
      <c r="BJ39" s="20">
        <v>29.178486067100792</v>
      </c>
      <c r="BK39" s="20">
        <v>29.178486067100792</v>
      </c>
      <c r="BL39" s="20">
        <v>29.178486067100792</v>
      </c>
      <c r="BM39" s="20">
        <v>29.178486067100792</v>
      </c>
    </row>
    <row r="40" spans="1:65">
      <c r="A40" s="22">
        <v>0.8</v>
      </c>
      <c r="B40" s="20">
        <f ca="1"/>
        <v>35.169278457034601</v>
      </c>
      <c r="C40" s="20" cm="1">
        <f t="array" ref="C40:AF40">$A40*Total_Maximum_Demand__MVA____Option_1_Summer_POE50</f>
        <v>18.80651642567544</v>
      </c>
      <c r="D40" s="20">
        <v>20.878100968039043</v>
      </c>
      <c r="E40" s="20">
        <v>24.365960685400402</v>
      </c>
      <c r="F40" s="20">
        <v>24.339755608899601</v>
      </c>
      <c r="G40" s="20">
        <v>24.316137873519843</v>
      </c>
      <c r="H40" s="20">
        <v>24.69419173579336</v>
      </c>
      <c r="I40" s="20">
        <v>25.249252192461839</v>
      </c>
      <c r="J40" s="20">
        <v>25.629619795770402</v>
      </c>
      <c r="K40" s="20">
        <v>25.167273420946561</v>
      </c>
      <c r="L40" s="20">
        <v>25.213249865929441</v>
      </c>
      <c r="M40" s="20">
        <v>25.433602302940002</v>
      </c>
      <c r="N40" s="20">
        <v>26.306193695035518</v>
      </c>
      <c r="O40" s="20">
        <v>25.479391247284482</v>
      </c>
      <c r="P40" s="20">
        <v>25.430820968409201</v>
      </c>
      <c r="Q40" s="20">
        <v>25.378699293159361</v>
      </c>
      <c r="R40" s="20">
        <v>25.378699293159361</v>
      </c>
      <c r="S40" s="20">
        <v>25.378699293159361</v>
      </c>
      <c r="T40" s="20">
        <v>25.378699293159361</v>
      </c>
      <c r="U40" s="20">
        <v>25.378699293159361</v>
      </c>
      <c r="V40" s="20">
        <v>25.378699293159361</v>
      </c>
      <c r="W40" s="20">
        <v>25.378699293159361</v>
      </c>
      <c r="X40" s="20">
        <v>25.378699293159361</v>
      </c>
      <c r="Y40" s="20">
        <v>25.378699293159361</v>
      </c>
      <c r="Z40" s="20">
        <v>25.378699293159361</v>
      </c>
      <c r="AA40" s="20">
        <v>25.378699293159361</v>
      </c>
      <c r="AB40" s="20">
        <v>25.378699293159361</v>
      </c>
      <c r="AC40" s="20">
        <v>25.378699293159361</v>
      </c>
      <c r="AD40" s="20">
        <v>25.378699293159361</v>
      </c>
      <c r="AE40" s="20">
        <v>25.378699293159361</v>
      </c>
      <c r="AF40" s="20">
        <v>25.378699293159361</v>
      </c>
      <c r="AG40" s="20"/>
      <c r="AH40" s="22">
        <v>0.8</v>
      </c>
      <c r="AI40" s="20">
        <f ca="1"/>
        <v>57.859135526089403</v>
      </c>
      <c r="AJ40" s="20" cm="1">
        <f t="array" ref="AJ40:BM40">$AH40*Total_Maximum_Demand__MVA____Option_1_Summer_POE10</f>
        <v>20.435205093622482</v>
      </c>
      <c r="AK40" s="20">
        <v>22.984920623556402</v>
      </c>
      <c r="AL40" s="20">
        <v>26.466693126105042</v>
      </c>
      <c r="AM40" s="20">
        <v>26.419924526477843</v>
      </c>
      <c r="AN40" s="20">
        <v>26.450608831096083</v>
      </c>
      <c r="AO40" s="20">
        <v>26.545793463588083</v>
      </c>
      <c r="AP40" s="20">
        <v>26.869216769736642</v>
      </c>
      <c r="AQ40" s="20">
        <v>27.085849760808085</v>
      </c>
      <c r="AR40" s="20">
        <v>27.263531078693202</v>
      </c>
      <c r="AS40" s="20">
        <v>27.289695031965842</v>
      </c>
      <c r="AT40" s="20">
        <v>27.449942165102001</v>
      </c>
      <c r="AU40" s="20">
        <v>27.506733482112082</v>
      </c>
      <c r="AV40" s="20">
        <v>27.506589833065522</v>
      </c>
      <c r="AW40" s="20">
        <v>27.469902449814001</v>
      </c>
      <c r="AX40" s="20">
        <v>27.462104533741922</v>
      </c>
      <c r="AY40" s="20">
        <v>27.462104533741922</v>
      </c>
      <c r="AZ40" s="20">
        <v>27.462104533741922</v>
      </c>
      <c r="BA40" s="20">
        <v>27.462104533741922</v>
      </c>
      <c r="BB40" s="20">
        <v>27.462104533741922</v>
      </c>
      <c r="BC40" s="20">
        <v>27.462104533741922</v>
      </c>
      <c r="BD40" s="20">
        <v>27.462104533741922</v>
      </c>
      <c r="BE40" s="20">
        <v>27.462104533741922</v>
      </c>
      <c r="BF40" s="20">
        <v>27.462104533741922</v>
      </c>
      <c r="BG40" s="20">
        <v>27.462104533741922</v>
      </c>
      <c r="BH40" s="20">
        <v>27.462104533741922</v>
      </c>
      <c r="BI40" s="20">
        <v>27.462104533741922</v>
      </c>
      <c r="BJ40" s="20">
        <v>27.462104533741922</v>
      </c>
      <c r="BK40" s="20">
        <v>27.462104533741922</v>
      </c>
      <c r="BL40" s="20">
        <v>27.462104533741922</v>
      </c>
      <c r="BM40" s="20">
        <v>27.462104533741922</v>
      </c>
    </row>
    <row r="41" spans="1:65">
      <c r="A41" s="22">
        <v>0.75</v>
      </c>
      <c r="B41" s="20">
        <f ca="1"/>
        <v>80.548992595143957</v>
      </c>
      <c r="C41" s="20" cm="1">
        <f t="array" ref="C41:AF41">$A41*Total_Maximum_Demand__MVA____Option_1_Summer_POE50</f>
        <v>17.631109149070724</v>
      </c>
      <c r="D41" s="20">
        <v>19.573219657536601</v>
      </c>
      <c r="E41" s="20">
        <v>22.843088142562877</v>
      </c>
      <c r="F41" s="20">
        <v>22.818520883343375</v>
      </c>
      <c r="G41" s="20">
        <v>22.796379256424849</v>
      </c>
      <c r="H41" s="20">
        <v>23.150804752306275</v>
      </c>
      <c r="I41" s="20">
        <v>23.671173930432975</v>
      </c>
      <c r="J41" s="20">
        <v>24.027768558534753</v>
      </c>
      <c r="K41" s="20">
        <v>23.5943188321374</v>
      </c>
      <c r="L41" s="20">
        <v>23.637421749308849</v>
      </c>
      <c r="M41" s="20">
        <v>23.844002159006251</v>
      </c>
      <c r="N41" s="20">
        <v>24.662056589095798</v>
      </c>
      <c r="O41" s="20">
        <v>23.8869292943292</v>
      </c>
      <c r="P41" s="20">
        <v>23.841394657883626</v>
      </c>
      <c r="Q41" s="20">
        <v>23.792530587336898</v>
      </c>
      <c r="R41" s="20">
        <v>23.792530587336898</v>
      </c>
      <c r="S41" s="20">
        <v>23.792530587336898</v>
      </c>
      <c r="T41" s="20">
        <v>23.792530587336898</v>
      </c>
      <c r="U41" s="20">
        <v>23.792530587336898</v>
      </c>
      <c r="V41" s="20">
        <v>23.792530587336898</v>
      </c>
      <c r="W41" s="20">
        <v>23.792530587336898</v>
      </c>
      <c r="X41" s="20">
        <v>23.792530587336898</v>
      </c>
      <c r="Y41" s="20">
        <v>23.792530587336898</v>
      </c>
      <c r="Z41" s="20">
        <v>23.792530587336898</v>
      </c>
      <c r="AA41" s="20">
        <v>23.792530587336898</v>
      </c>
      <c r="AB41" s="20">
        <v>23.792530587336898</v>
      </c>
      <c r="AC41" s="20">
        <v>23.792530587336898</v>
      </c>
      <c r="AD41" s="20">
        <v>23.792530587336898</v>
      </c>
      <c r="AE41" s="20">
        <v>23.792530587336898</v>
      </c>
      <c r="AF41" s="20">
        <v>23.792530587336898</v>
      </c>
      <c r="AG41" s="20"/>
      <c r="AH41" s="22">
        <v>0.75</v>
      </c>
      <c r="AI41" s="20">
        <f ca="1"/>
        <v>121.39073531944177</v>
      </c>
      <c r="AJ41" s="20" cm="1">
        <f t="array" ref="AJ41:BM41">$AH41*Total_Maximum_Demand__MVA____Option_1_Summer_POE10</f>
        <v>19.158004775271074</v>
      </c>
      <c r="AK41" s="20">
        <v>21.548363084584125</v>
      </c>
      <c r="AL41" s="20">
        <v>24.812524805723477</v>
      </c>
      <c r="AM41" s="20">
        <v>24.768679243572976</v>
      </c>
      <c r="AN41" s="20">
        <v>24.797445779152575</v>
      </c>
      <c r="AO41" s="20">
        <v>24.886681372113827</v>
      </c>
      <c r="AP41" s="20">
        <v>25.189890721628103</v>
      </c>
      <c r="AQ41" s="20">
        <v>25.392984150757577</v>
      </c>
      <c r="AR41" s="20">
        <v>25.559560386274875</v>
      </c>
      <c r="AS41" s="20">
        <v>25.584089092467977</v>
      </c>
      <c r="AT41" s="20">
        <v>25.734320779783125</v>
      </c>
      <c r="AU41" s="20">
        <v>25.787562639480079</v>
      </c>
      <c r="AV41" s="20">
        <v>25.787427968498925</v>
      </c>
      <c r="AW41" s="20">
        <v>25.753033546700621</v>
      </c>
      <c r="AX41" s="20">
        <v>25.745723000383052</v>
      </c>
      <c r="AY41" s="20">
        <v>25.745723000383052</v>
      </c>
      <c r="AZ41" s="20">
        <v>25.745723000383052</v>
      </c>
      <c r="BA41" s="20">
        <v>25.745723000383052</v>
      </c>
      <c r="BB41" s="20">
        <v>25.745723000383052</v>
      </c>
      <c r="BC41" s="20">
        <v>25.745723000383052</v>
      </c>
      <c r="BD41" s="20">
        <v>25.745723000383052</v>
      </c>
      <c r="BE41" s="20">
        <v>25.745723000383052</v>
      </c>
      <c r="BF41" s="20">
        <v>25.745723000383052</v>
      </c>
      <c r="BG41" s="20">
        <v>25.745723000383052</v>
      </c>
      <c r="BH41" s="20">
        <v>25.745723000383052</v>
      </c>
      <c r="BI41" s="20">
        <v>25.745723000383052</v>
      </c>
      <c r="BJ41" s="20">
        <v>25.745723000383052</v>
      </c>
      <c r="BK41" s="20">
        <v>25.745723000383052</v>
      </c>
      <c r="BL41" s="20">
        <v>25.745723000383052</v>
      </c>
      <c r="BM41" s="20">
        <v>25.745723000383052</v>
      </c>
    </row>
    <row r="42" spans="1:65">
      <c r="A42" s="22">
        <v>0.7</v>
      </c>
      <c r="B42" s="20">
        <f ca="1"/>
        <v>192.1074565179967</v>
      </c>
      <c r="C42" s="20" cm="1">
        <f t="array" ref="C42:AF42">$A42*Total_Maximum_Demand__MVA____Option_1_Summer_POE50</f>
        <v>16.455701872466008</v>
      </c>
      <c r="D42" s="20">
        <v>18.26833834703416</v>
      </c>
      <c r="E42" s="20">
        <v>21.320215599725351</v>
      </c>
      <c r="F42" s="20">
        <v>21.297286157787148</v>
      </c>
      <c r="G42" s="20">
        <v>21.27662063932986</v>
      </c>
      <c r="H42" s="20">
        <v>21.60741776881919</v>
      </c>
      <c r="I42" s="20">
        <v>22.093095668404107</v>
      </c>
      <c r="J42" s="20">
        <v>22.425917321299099</v>
      </c>
      <c r="K42" s="20">
        <v>22.021364243328239</v>
      </c>
      <c r="L42" s="20">
        <v>22.061593632688261</v>
      </c>
      <c r="M42" s="20">
        <v>22.254402015072497</v>
      </c>
      <c r="N42" s="20">
        <v>23.017919483156078</v>
      </c>
      <c r="O42" s="20">
        <v>22.294467341373917</v>
      </c>
      <c r="P42" s="20">
        <v>22.251968347358048</v>
      </c>
      <c r="Q42" s="20">
        <v>22.206361881514439</v>
      </c>
      <c r="R42" s="20">
        <v>22.206361881514439</v>
      </c>
      <c r="S42" s="20">
        <v>22.206361881514439</v>
      </c>
      <c r="T42" s="20">
        <v>22.206361881514439</v>
      </c>
      <c r="U42" s="20">
        <v>22.206361881514439</v>
      </c>
      <c r="V42" s="20">
        <v>22.206361881514439</v>
      </c>
      <c r="W42" s="20">
        <v>22.206361881514439</v>
      </c>
      <c r="X42" s="20">
        <v>22.206361881514439</v>
      </c>
      <c r="Y42" s="20">
        <v>22.206361881514439</v>
      </c>
      <c r="Z42" s="20">
        <v>22.206361881514439</v>
      </c>
      <c r="AA42" s="20">
        <v>22.206361881514439</v>
      </c>
      <c r="AB42" s="20">
        <v>22.206361881514439</v>
      </c>
      <c r="AC42" s="20">
        <v>22.206361881514439</v>
      </c>
      <c r="AD42" s="20">
        <v>22.206361881514439</v>
      </c>
      <c r="AE42" s="20">
        <v>22.206361881514439</v>
      </c>
      <c r="AF42" s="20">
        <v>22.206361881514439</v>
      </c>
      <c r="AG42" s="20"/>
      <c r="AH42" s="22">
        <v>0.7</v>
      </c>
      <c r="AI42" s="20">
        <f ca="1"/>
        <v>273.41277768211137</v>
      </c>
      <c r="AJ42" s="20" cm="1">
        <f t="array" ref="AJ42:BM42">$AH42*Total_Maximum_Demand__MVA____Option_1_Summer_POE10</f>
        <v>17.88080445691967</v>
      </c>
      <c r="AK42" s="20">
        <v>20.111805545611848</v>
      </c>
      <c r="AL42" s="20">
        <v>23.158356485341912</v>
      </c>
      <c r="AM42" s="20">
        <v>23.117433960668112</v>
      </c>
      <c r="AN42" s="20">
        <v>23.14428272720907</v>
      </c>
      <c r="AO42" s="20">
        <v>23.227569280639567</v>
      </c>
      <c r="AP42" s="20">
        <v>23.510564673519561</v>
      </c>
      <c r="AQ42" s="20">
        <v>23.70011854070707</v>
      </c>
      <c r="AR42" s="20">
        <v>23.855589693856547</v>
      </c>
      <c r="AS42" s="20">
        <v>23.878483152970109</v>
      </c>
      <c r="AT42" s="20">
        <v>24.018699394464246</v>
      </c>
      <c r="AU42" s="20">
        <v>24.068391796848072</v>
      </c>
      <c r="AV42" s="20">
        <v>24.068266103932331</v>
      </c>
      <c r="AW42" s="20">
        <v>24.036164643587245</v>
      </c>
      <c r="AX42" s="20">
        <v>24.029341467024182</v>
      </c>
      <c r="AY42" s="20">
        <v>24.029341467024182</v>
      </c>
      <c r="AZ42" s="20">
        <v>24.029341467024182</v>
      </c>
      <c r="BA42" s="20">
        <v>24.029341467024182</v>
      </c>
      <c r="BB42" s="20">
        <v>24.029341467024182</v>
      </c>
      <c r="BC42" s="20">
        <v>24.029341467024182</v>
      </c>
      <c r="BD42" s="20">
        <v>24.029341467024182</v>
      </c>
      <c r="BE42" s="20">
        <v>24.029341467024182</v>
      </c>
      <c r="BF42" s="20">
        <v>24.029341467024182</v>
      </c>
      <c r="BG42" s="20">
        <v>24.029341467024182</v>
      </c>
      <c r="BH42" s="20">
        <v>24.029341467024182</v>
      </c>
      <c r="BI42" s="20">
        <v>24.029341467024182</v>
      </c>
      <c r="BJ42" s="20">
        <v>24.029341467024182</v>
      </c>
      <c r="BK42" s="20">
        <v>24.029341467024182</v>
      </c>
      <c r="BL42" s="20">
        <v>24.029341467024182</v>
      </c>
      <c r="BM42" s="20">
        <v>24.029341467024182</v>
      </c>
    </row>
    <row r="43" spans="1:65">
      <c r="A43" s="22">
        <v>0.65</v>
      </c>
      <c r="B43" s="20">
        <f ca="1"/>
        <v>403.12312726020019</v>
      </c>
      <c r="C43" s="20" cm="1">
        <f t="array" ref="C43:AF43">$A43*Total_Maximum_Demand__MVA____Option_1_Summer_POE50</f>
        <v>15.280294595861296</v>
      </c>
      <c r="D43" s="20">
        <v>16.963457036531722</v>
      </c>
      <c r="E43" s="20">
        <v>19.797343056887826</v>
      </c>
      <c r="F43" s="20">
        <v>19.776051432230926</v>
      </c>
      <c r="G43" s="20">
        <v>19.75686202223487</v>
      </c>
      <c r="H43" s="20">
        <v>20.064030785332104</v>
      </c>
      <c r="I43" s="20">
        <v>20.515017406375243</v>
      </c>
      <c r="J43" s="20">
        <v>20.824066084063453</v>
      </c>
      <c r="K43" s="20">
        <v>20.448409654519082</v>
      </c>
      <c r="L43" s="20">
        <v>20.485765516067673</v>
      </c>
      <c r="M43" s="20">
        <v>20.664801871138749</v>
      </c>
      <c r="N43" s="20">
        <v>21.373782377216358</v>
      </c>
      <c r="O43" s="20">
        <v>20.702005388418641</v>
      </c>
      <c r="P43" s="20">
        <v>20.662542036832473</v>
      </c>
      <c r="Q43" s="20">
        <v>20.620193175691981</v>
      </c>
      <c r="R43" s="20">
        <v>20.620193175691981</v>
      </c>
      <c r="S43" s="20">
        <v>20.620193175691981</v>
      </c>
      <c r="T43" s="20">
        <v>20.620193175691981</v>
      </c>
      <c r="U43" s="20">
        <v>20.620193175691981</v>
      </c>
      <c r="V43" s="20">
        <v>20.620193175691981</v>
      </c>
      <c r="W43" s="20">
        <v>20.620193175691981</v>
      </c>
      <c r="X43" s="20">
        <v>20.620193175691981</v>
      </c>
      <c r="Y43" s="20">
        <v>20.620193175691981</v>
      </c>
      <c r="Z43" s="20">
        <v>20.620193175691981</v>
      </c>
      <c r="AA43" s="20">
        <v>20.620193175691981</v>
      </c>
      <c r="AB43" s="20">
        <v>20.620193175691981</v>
      </c>
      <c r="AC43" s="20">
        <v>20.620193175691981</v>
      </c>
      <c r="AD43" s="20">
        <v>20.620193175691981</v>
      </c>
      <c r="AE43" s="20">
        <v>20.620193175691981</v>
      </c>
      <c r="AF43" s="20">
        <v>20.620193175691981</v>
      </c>
      <c r="AG43" s="20"/>
      <c r="AH43" s="22">
        <v>0.65</v>
      </c>
      <c r="AI43" s="20">
        <f ca="1"/>
        <v>529.42999827793096</v>
      </c>
      <c r="AJ43" s="20" cm="1">
        <f t="array" ref="AJ43:BM43">$AH43*Total_Maximum_Demand__MVA____Option_1_Summer_POE10</f>
        <v>16.603604138568265</v>
      </c>
      <c r="AK43" s="20">
        <v>18.675248006639574</v>
      </c>
      <c r="AL43" s="20">
        <v>21.504188164960347</v>
      </c>
      <c r="AM43" s="20">
        <v>21.466188677763249</v>
      </c>
      <c r="AN43" s="20">
        <v>21.491119675265569</v>
      </c>
      <c r="AO43" s="20">
        <v>21.568457189165315</v>
      </c>
      <c r="AP43" s="20">
        <v>21.831238625411022</v>
      </c>
      <c r="AQ43" s="20">
        <v>22.007252930656566</v>
      </c>
      <c r="AR43" s="20">
        <v>22.151619001438224</v>
      </c>
      <c r="AS43" s="20">
        <v>22.172877213472248</v>
      </c>
      <c r="AT43" s="20">
        <v>22.303078009145374</v>
      </c>
      <c r="AU43" s="20">
        <v>22.349220954216069</v>
      </c>
      <c r="AV43" s="20">
        <v>22.349104239365737</v>
      </c>
      <c r="AW43" s="20">
        <v>22.319295740473873</v>
      </c>
      <c r="AX43" s="20">
        <v>22.312959933665311</v>
      </c>
      <c r="AY43" s="20">
        <v>22.312959933665311</v>
      </c>
      <c r="AZ43" s="20">
        <v>22.312959933665311</v>
      </c>
      <c r="BA43" s="20">
        <v>22.312959933665311</v>
      </c>
      <c r="BB43" s="20">
        <v>22.312959933665311</v>
      </c>
      <c r="BC43" s="20">
        <v>22.312959933665311</v>
      </c>
      <c r="BD43" s="20">
        <v>22.312959933665311</v>
      </c>
      <c r="BE43" s="20">
        <v>22.312959933665311</v>
      </c>
      <c r="BF43" s="20">
        <v>22.312959933665311</v>
      </c>
      <c r="BG43" s="20">
        <v>22.312959933665311</v>
      </c>
      <c r="BH43" s="20">
        <v>22.312959933665311</v>
      </c>
      <c r="BI43" s="20">
        <v>22.312959933665311</v>
      </c>
      <c r="BJ43" s="20">
        <v>22.312959933665311</v>
      </c>
      <c r="BK43" s="20">
        <v>22.312959933665311</v>
      </c>
      <c r="BL43" s="20">
        <v>22.312959933665311</v>
      </c>
      <c r="BM43" s="20">
        <v>22.312959933665311</v>
      </c>
    </row>
    <row r="44" spans="1:65">
      <c r="A44" s="22">
        <v>0.6</v>
      </c>
      <c r="B44" s="20">
        <f ca="1"/>
        <v>739.31117616670588</v>
      </c>
      <c r="C44" s="20" cm="1">
        <f t="array" ref="C44:AF44">$A44*Total_Maximum_Demand__MVA____Option_1_Summer_POE50</f>
        <v>14.10488731925658</v>
      </c>
      <c r="D44" s="20">
        <v>15.65857572602928</v>
      </c>
      <c r="E44" s="20">
        <v>18.2744705140503</v>
      </c>
      <c r="F44" s="20">
        <v>18.254816706674699</v>
      </c>
      <c r="G44" s="20">
        <v>18.23710340513988</v>
      </c>
      <c r="H44" s="20">
        <v>18.520643801845019</v>
      </c>
      <c r="I44" s="20">
        <v>18.936939144346379</v>
      </c>
      <c r="J44" s="20">
        <v>19.2222148468278</v>
      </c>
      <c r="K44" s="20">
        <v>18.875455065709918</v>
      </c>
      <c r="L44" s="20">
        <v>18.909937399447081</v>
      </c>
      <c r="M44" s="20">
        <v>19.075201727204998</v>
      </c>
      <c r="N44" s="20">
        <v>19.729645271276638</v>
      </c>
      <c r="O44" s="20">
        <v>19.109543435463358</v>
      </c>
      <c r="P44" s="20">
        <v>19.073115726306899</v>
      </c>
      <c r="Q44" s="20">
        <v>19.034024469869518</v>
      </c>
      <c r="R44" s="20">
        <v>19.034024469869518</v>
      </c>
      <c r="S44" s="20">
        <v>19.034024469869518</v>
      </c>
      <c r="T44" s="20">
        <v>19.034024469869518</v>
      </c>
      <c r="U44" s="20">
        <v>19.034024469869518</v>
      </c>
      <c r="V44" s="20">
        <v>19.034024469869518</v>
      </c>
      <c r="W44" s="20">
        <v>19.034024469869518</v>
      </c>
      <c r="X44" s="20">
        <v>19.034024469869518</v>
      </c>
      <c r="Y44" s="20">
        <v>19.034024469869518</v>
      </c>
      <c r="Z44" s="20">
        <v>19.034024469869518</v>
      </c>
      <c r="AA44" s="20">
        <v>19.034024469869518</v>
      </c>
      <c r="AB44" s="20">
        <v>19.034024469869518</v>
      </c>
      <c r="AC44" s="20">
        <v>19.034024469869518</v>
      </c>
      <c r="AD44" s="20">
        <v>19.034024469869518</v>
      </c>
      <c r="AE44" s="20">
        <v>19.034024469869518</v>
      </c>
      <c r="AF44" s="20">
        <v>19.034024469869518</v>
      </c>
      <c r="AG44" s="20"/>
      <c r="AH44" s="22">
        <v>0.6</v>
      </c>
      <c r="AI44" s="20">
        <f ca="1"/>
        <v>918.93921129674106</v>
      </c>
      <c r="AJ44" s="20" cm="1">
        <f t="array" ref="AJ44:BM44">$AH44*Total_Maximum_Demand__MVA____Option_1_Summer_POE10</f>
        <v>15.326403820216859</v>
      </c>
      <c r="AK44" s="20">
        <v>17.238690467667301</v>
      </c>
      <c r="AL44" s="20">
        <v>19.850019844578782</v>
      </c>
      <c r="AM44" s="20">
        <v>19.814943394858382</v>
      </c>
      <c r="AN44" s="20">
        <v>19.837956623322061</v>
      </c>
      <c r="AO44" s="20">
        <v>19.909345097691059</v>
      </c>
      <c r="AP44" s="20">
        <v>20.151912577302479</v>
      </c>
      <c r="AQ44" s="20">
        <v>20.314387320606063</v>
      </c>
      <c r="AR44" s="20">
        <v>20.4476483090199</v>
      </c>
      <c r="AS44" s="20">
        <v>20.467271273974379</v>
      </c>
      <c r="AT44" s="20">
        <v>20.587456623826498</v>
      </c>
      <c r="AU44" s="20">
        <v>20.630050111584062</v>
      </c>
      <c r="AV44" s="20">
        <v>20.629942374799139</v>
      </c>
      <c r="AW44" s="20">
        <v>20.602426837360497</v>
      </c>
      <c r="AX44" s="20">
        <v>20.596578400306441</v>
      </c>
      <c r="AY44" s="20">
        <v>20.596578400306441</v>
      </c>
      <c r="AZ44" s="20">
        <v>20.596578400306441</v>
      </c>
      <c r="BA44" s="20">
        <v>20.596578400306441</v>
      </c>
      <c r="BB44" s="20">
        <v>20.596578400306441</v>
      </c>
      <c r="BC44" s="20">
        <v>20.596578400306441</v>
      </c>
      <c r="BD44" s="20">
        <v>20.596578400306441</v>
      </c>
      <c r="BE44" s="20">
        <v>20.596578400306441</v>
      </c>
      <c r="BF44" s="20">
        <v>20.596578400306441</v>
      </c>
      <c r="BG44" s="20">
        <v>20.596578400306441</v>
      </c>
      <c r="BH44" s="20">
        <v>20.596578400306441</v>
      </c>
      <c r="BI44" s="20">
        <v>20.596578400306441</v>
      </c>
      <c r="BJ44" s="20">
        <v>20.596578400306441</v>
      </c>
      <c r="BK44" s="20">
        <v>20.596578400306441</v>
      </c>
      <c r="BL44" s="20">
        <v>20.596578400306441</v>
      </c>
      <c r="BM44" s="20">
        <v>20.596578400306441</v>
      </c>
    </row>
    <row r="45" spans="1:65">
      <c r="A45" s="22">
        <v>0.55000000000000104</v>
      </c>
      <c r="B45" s="20">
        <f ca="1"/>
        <v>1204.8314103668258</v>
      </c>
      <c r="C45" s="20" cm="1">
        <f t="array" ref="C45:AF45">$A45*Total_Maximum_Demand__MVA____Option_1_Summer_POE50</f>
        <v>12.929480042651889</v>
      </c>
      <c r="D45" s="20">
        <v>14.353694415526869</v>
      </c>
      <c r="E45" s="20">
        <v>16.751597971212806</v>
      </c>
      <c r="F45" s="20">
        <v>16.733581981118508</v>
      </c>
      <c r="G45" s="20">
        <v>16.717344788044922</v>
      </c>
      <c r="H45" s="20">
        <v>16.977256818357965</v>
      </c>
      <c r="I45" s="20">
        <v>17.358860882317547</v>
      </c>
      <c r="J45" s="20">
        <v>17.620363609592186</v>
      </c>
      <c r="K45" s="20">
        <v>17.302500476900793</v>
      </c>
      <c r="L45" s="20">
        <v>17.334109282826525</v>
      </c>
      <c r="M45" s="20">
        <v>17.485601583271283</v>
      </c>
      <c r="N45" s="20">
        <v>18.085508165336954</v>
      </c>
      <c r="O45" s="20">
        <v>17.517081482508114</v>
      </c>
      <c r="P45" s="20">
        <v>17.483689415781356</v>
      </c>
      <c r="Q45" s="20">
        <v>17.447855764047095</v>
      </c>
      <c r="R45" s="20">
        <v>17.447855764047095</v>
      </c>
      <c r="S45" s="20">
        <v>17.447855764047095</v>
      </c>
      <c r="T45" s="20">
        <v>17.447855764047095</v>
      </c>
      <c r="U45" s="20">
        <v>17.447855764047095</v>
      </c>
      <c r="V45" s="20">
        <v>17.447855764047095</v>
      </c>
      <c r="W45" s="20">
        <v>17.447855764047095</v>
      </c>
      <c r="X45" s="20">
        <v>17.447855764047095</v>
      </c>
      <c r="Y45" s="20">
        <v>17.447855764047095</v>
      </c>
      <c r="Z45" s="20">
        <v>17.447855764047095</v>
      </c>
      <c r="AA45" s="20">
        <v>17.447855764047095</v>
      </c>
      <c r="AB45" s="20">
        <v>17.447855764047095</v>
      </c>
      <c r="AC45" s="20">
        <v>17.447855764047095</v>
      </c>
      <c r="AD45" s="20">
        <v>17.447855764047095</v>
      </c>
      <c r="AE45" s="20">
        <v>17.447855764047095</v>
      </c>
      <c r="AF45" s="20">
        <v>17.447855764047095</v>
      </c>
      <c r="AG45" s="20"/>
      <c r="AH45" s="22">
        <v>0.55000000000000104</v>
      </c>
      <c r="AI45" s="20">
        <f ca="1"/>
        <v>1454.0416738418892</v>
      </c>
      <c r="AJ45" s="20" cm="1">
        <f t="array" ref="AJ45:BM45">$AH45*Total_Maximum_Demand__MVA____Option_1_Summer_POE10</f>
        <v>14.049203501865481</v>
      </c>
      <c r="AK45" s="20">
        <v>15.802132928695055</v>
      </c>
      <c r="AL45" s="20">
        <v>18.195851524197252</v>
      </c>
      <c r="AM45" s="20">
        <v>18.163698111953551</v>
      </c>
      <c r="AN45" s="20">
        <v>18.184793571378592</v>
      </c>
      <c r="AO45" s="20">
        <v>18.250233006216838</v>
      </c>
      <c r="AP45" s="20">
        <v>18.472586529193975</v>
      </c>
      <c r="AQ45" s="20">
        <v>18.621521710555591</v>
      </c>
      <c r="AR45" s="20">
        <v>18.743677616601609</v>
      </c>
      <c r="AS45" s="20">
        <v>18.76166533447655</v>
      </c>
      <c r="AT45" s="20">
        <v>18.871835238507661</v>
      </c>
      <c r="AU45" s="20">
        <v>18.910879268952094</v>
      </c>
      <c r="AV45" s="20">
        <v>18.910780510232581</v>
      </c>
      <c r="AW45" s="20">
        <v>18.88555793424716</v>
      </c>
      <c r="AX45" s="20">
        <v>18.880196866947607</v>
      </c>
      <c r="AY45" s="20">
        <v>18.880196866947607</v>
      </c>
      <c r="AZ45" s="20">
        <v>18.880196866947607</v>
      </c>
      <c r="BA45" s="20">
        <v>18.880196866947607</v>
      </c>
      <c r="BB45" s="20">
        <v>18.880196866947607</v>
      </c>
      <c r="BC45" s="20">
        <v>18.880196866947607</v>
      </c>
      <c r="BD45" s="20">
        <v>18.880196866947607</v>
      </c>
      <c r="BE45" s="20">
        <v>18.880196866947607</v>
      </c>
      <c r="BF45" s="20">
        <v>18.880196866947607</v>
      </c>
      <c r="BG45" s="20">
        <v>18.880196866947607</v>
      </c>
      <c r="BH45" s="20">
        <v>18.880196866947607</v>
      </c>
      <c r="BI45" s="20">
        <v>18.880196866947607</v>
      </c>
      <c r="BJ45" s="20">
        <v>18.880196866947607</v>
      </c>
      <c r="BK45" s="20">
        <v>18.880196866947607</v>
      </c>
      <c r="BL45" s="20">
        <v>18.880196866947607</v>
      </c>
      <c r="BM45" s="20">
        <v>18.880196866947607</v>
      </c>
    </row>
    <row r="46" spans="1:65">
      <c r="A46" s="22">
        <v>0.500000000000001</v>
      </c>
      <c r="B46" s="20">
        <f ca="1"/>
        <v>1783.0446013431108</v>
      </c>
      <c r="C46" s="20" cm="1">
        <f t="array" ref="C46:AF46">$A46*Total_Maximum_Demand__MVA____Option_1_Summer_POE50</f>
        <v>11.754072766047173</v>
      </c>
      <c r="D46" s="20">
        <v>13.048813105024427</v>
      </c>
      <c r="E46" s="20">
        <v>15.228725428375281</v>
      </c>
      <c r="F46" s="20">
        <v>15.21234725556228</v>
      </c>
      <c r="G46" s="20">
        <v>15.197586170949931</v>
      </c>
      <c r="H46" s="20">
        <v>15.43386983487088</v>
      </c>
      <c r="I46" s="20">
        <v>15.780782620288681</v>
      </c>
      <c r="J46" s="20">
        <v>16.018512372356533</v>
      </c>
      <c r="K46" s="20">
        <v>15.729545888091632</v>
      </c>
      <c r="L46" s="20">
        <v>15.758281166205933</v>
      </c>
      <c r="M46" s="20">
        <v>15.896001439337532</v>
      </c>
      <c r="N46" s="20">
        <v>16.44137105939723</v>
      </c>
      <c r="O46" s="20">
        <v>15.924619529552832</v>
      </c>
      <c r="P46" s="20">
        <v>15.894263105255781</v>
      </c>
      <c r="Q46" s="20">
        <v>15.861687058224632</v>
      </c>
      <c r="R46" s="20">
        <v>15.861687058224632</v>
      </c>
      <c r="S46" s="20">
        <v>15.861687058224632</v>
      </c>
      <c r="T46" s="20">
        <v>15.861687058224632</v>
      </c>
      <c r="U46" s="20">
        <v>15.861687058224632</v>
      </c>
      <c r="V46" s="20">
        <v>15.861687058224632</v>
      </c>
      <c r="W46" s="20">
        <v>15.861687058224632</v>
      </c>
      <c r="X46" s="20">
        <v>15.861687058224632</v>
      </c>
      <c r="Y46" s="20">
        <v>15.861687058224632</v>
      </c>
      <c r="Z46" s="20">
        <v>15.861687058224632</v>
      </c>
      <c r="AA46" s="20">
        <v>15.861687058224632</v>
      </c>
      <c r="AB46" s="20">
        <v>15.861687058224632</v>
      </c>
      <c r="AC46" s="20">
        <v>15.861687058224632</v>
      </c>
      <c r="AD46" s="20">
        <v>15.861687058224632</v>
      </c>
      <c r="AE46" s="20">
        <v>15.861687058224632</v>
      </c>
      <c r="AF46" s="20">
        <v>15.861687058224632</v>
      </c>
      <c r="AG46" s="20"/>
      <c r="AH46" s="22">
        <v>0.500000000000001</v>
      </c>
      <c r="AI46" s="20">
        <f ca="1"/>
        <v>2105.2405717236174</v>
      </c>
      <c r="AJ46" s="20" cm="1">
        <f t="array" ref="AJ46:BM46">$AH46*Total_Maximum_Demand__MVA____Option_1_Summer_POE10</f>
        <v>12.772003183514075</v>
      </c>
      <c r="AK46" s="20">
        <v>14.365575389722778</v>
      </c>
      <c r="AL46" s="20">
        <v>16.541683203815683</v>
      </c>
      <c r="AM46" s="20">
        <v>16.512452829048684</v>
      </c>
      <c r="AN46" s="20">
        <v>16.531630519435083</v>
      </c>
      <c r="AO46" s="20">
        <v>16.591120914742582</v>
      </c>
      <c r="AP46" s="20">
        <v>16.793260481085433</v>
      </c>
      <c r="AQ46" s="20">
        <v>16.928656100505087</v>
      </c>
      <c r="AR46" s="20">
        <v>17.039706924183285</v>
      </c>
      <c r="AS46" s="20">
        <v>17.056059394978686</v>
      </c>
      <c r="AT46" s="20">
        <v>17.156213853188785</v>
      </c>
      <c r="AU46" s="20">
        <v>17.191708426320087</v>
      </c>
      <c r="AV46" s="20">
        <v>17.191618645665987</v>
      </c>
      <c r="AW46" s="20">
        <v>17.168689031133784</v>
      </c>
      <c r="AX46" s="20">
        <v>17.163815333588737</v>
      </c>
      <c r="AY46" s="20">
        <v>17.163815333588737</v>
      </c>
      <c r="AZ46" s="20">
        <v>17.163815333588737</v>
      </c>
      <c r="BA46" s="20">
        <v>17.163815333588737</v>
      </c>
      <c r="BB46" s="20">
        <v>17.163815333588737</v>
      </c>
      <c r="BC46" s="20">
        <v>17.163815333588737</v>
      </c>
      <c r="BD46" s="20">
        <v>17.163815333588737</v>
      </c>
      <c r="BE46" s="20">
        <v>17.163815333588737</v>
      </c>
      <c r="BF46" s="20">
        <v>17.163815333588737</v>
      </c>
      <c r="BG46" s="20">
        <v>17.163815333588737</v>
      </c>
      <c r="BH46" s="20">
        <v>17.163815333588737</v>
      </c>
      <c r="BI46" s="20">
        <v>17.163815333588737</v>
      </c>
      <c r="BJ46" s="20">
        <v>17.163815333588737</v>
      </c>
      <c r="BK46" s="20">
        <v>17.163815333588737</v>
      </c>
      <c r="BL46" s="20">
        <v>17.163815333588737</v>
      </c>
      <c r="BM46" s="20">
        <v>17.163815333588737</v>
      </c>
    </row>
    <row r="47" spans="1:65">
      <c r="A47" s="22">
        <v>0.45000000000000101</v>
      </c>
      <c r="B47" s="20">
        <f ca="1"/>
        <v>2370.3337351471282</v>
      </c>
      <c r="C47" s="20" cm="1">
        <f t="array" ref="C47:AF47">$A47*Total_Maximum_Demand__MVA____Option_1_Summer_POE50</f>
        <v>10.578665489442459</v>
      </c>
      <c r="D47" s="20">
        <v>11.743931794521988</v>
      </c>
      <c r="E47" s="20">
        <v>13.705852885537757</v>
      </c>
      <c r="F47" s="20">
        <v>13.691112530006055</v>
      </c>
      <c r="G47" s="20">
        <v>13.677827553854941</v>
      </c>
      <c r="H47" s="20">
        <v>13.890482851383796</v>
      </c>
      <c r="I47" s="20">
        <v>14.202704358259815</v>
      </c>
      <c r="J47" s="20">
        <v>14.416661135120883</v>
      </c>
      <c r="K47" s="20">
        <v>14.156591299282471</v>
      </c>
      <c r="L47" s="20">
        <v>14.182453049585343</v>
      </c>
      <c r="M47" s="20">
        <v>14.306401295403782</v>
      </c>
      <c r="N47" s="20">
        <v>14.797233953457512</v>
      </c>
      <c r="O47" s="20">
        <v>14.332157576597552</v>
      </c>
      <c r="P47" s="20">
        <v>14.304836794730207</v>
      </c>
      <c r="Q47" s="20">
        <v>14.275518352402171</v>
      </c>
      <c r="R47" s="20">
        <v>14.275518352402171</v>
      </c>
      <c r="S47" s="20">
        <v>14.275518352402171</v>
      </c>
      <c r="T47" s="20">
        <v>14.275518352402171</v>
      </c>
      <c r="U47" s="20">
        <v>14.275518352402171</v>
      </c>
      <c r="V47" s="20">
        <v>14.275518352402171</v>
      </c>
      <c r="W47" s="20">
        <v>14.275518352402171</v>
      </c>
      <c r="X47" s="20">
        <v>14.275518352402171</v>
      </c>
      <c r="Y47" s="20">
        <v>14.275518352402171</v>
      </c>
      <c r="Z47" s="20">
        <v>14.275518352402171</v>
      </c>
      <c r="AA47" s="20">
        <v>14.275518352402171</v>
      </c>
      <c r="AB47" s="20">
        <v>14.275518352402171</v>
      </c>
      <c r="AC47" s="20">
        <v>14.275518352402171</v>
      </c>
      <c r="AD47" s="20">
        <v>14.275518352402171</v>
      </c>
      <c r="AE47" s="20">
        <v>14.275518352402171</v>
      </c>
      <c r="AF47" s="20">
        <v>14.275518352402171</v>
      </c>
      <c r="AG47" s="20"/>
      <c r="AH47" s="22">
        <v>0.45000000000000101</v>
      </c>
      <c r="AI47" s="20">
        <f ca="1"/>
        <v>2758.3302910281295</v>
      </c>
      <c r="AJ47" s="20" cm="1">
        <f t="array" ref="AJ47:BM47">$AH47*Total_Maximum_Demand__MVA____Option_1_Summer_POE10</f>
        <v>11.49480286516267</v>
      </c>
      <c r="AK47" s="20">
        <v>12.929017850750505</v>
      </c>
      <c r="AL47" s="20">
        <v>14.88751488343412</v>
      </c>
      <c r="AM47" s="20">
        <v>14.86120754614382</v>
      </c>
      <c r="AN47" s="20">
        <v>14.87846746749158</v>
      </c>
      <c r="AO47" s="20">
        <v>14.932008823268328</v>
      </c>
      <c r="AP47" s="20">
        <v>15.113934432976896</v>
      </c>
      <c r="AQ47" s="20">
        <v>15.23579049045458</v>
      </c>
      <c r="AR47" s="20">
        <v>15.33573623176496</v>
      </c>
      <c r="AS47" s="20">
        <v>15.350453455480819</v>
      </c>
      <c r="AT47" s="20">
        <v>15.440592467869909</v>
      </c>
      <c r="AU47" s="20">
        <v>15.472537583688082</v>
      </c>
      <c r="AV47" s="20">
        <v>15.472456781099391</v>
      </c>
      <c r="AW47" s="20">
        <v>15.451820128020408</v>
      </c>
      <c r="AX47" s="20">
        <v>15.447433800229867</v>
      </c>
      <c r="AY47" s="20">
        <v>15.447433800229867</v>
      </c>
      <c r="AZ47" s="20">
        <v>15.447433800229867</v>
      </c>
      <c r="BA47" s="20">
        <v>15.447433800229867</v>
      </c>
      <c r="BB47" s="20">
        <v>15.447433800229867</v>
      </c>
      <c r="BC47" s="20">
        <v>15.447433800229867</v>
      </c>
      <c r="BD47" s="20">
        <v>15.447433800229867</v>
      </c>
      <c r="BE47" s="20">
        <v>15.447433800229867</v>
      </c>
      <c r="BF47" s="20">
        <v>15.447433800229867</v>
      </c>
      <c r="BG47" s="20">
        <v>15.447433800229867</v>
      </c>
      <c r="BH47" s="20">
        <v>15.447433800229867</v>
      </c>
      <c r="BI47" s="20">
        <v>15.447433800229867</v>
      </c>
      <c r="BJ47" s="20">
        <v>15.447433800229867</v>
      </c>
      <c r="BK47" s="20">
        <v>15.447433800229867</v>
      </c>
      <c r="BL47" s="20">
        <v>15.447433800229867</v>
      </c>
      <c r="BM47" s="20">
        <v>15.447433800229867</v>
      </c>
    </row>
    <row r="48" spans="1:65">
      <c r="A48" s="22">
        <v>0.40000000000000102</v>
      </c>
      <c r="B48" s="20">
        <f ca="1"/>
        <v>2864.2162906837634</v>
      </c>
      <c r="C48" s="20" cm="1">
        <f t="array" ref="C48:AF48">$A48*Total_Maximum_Demand__MVA____Option_1_Summer_POE50</f>
        <v>9.4032582128377449</v>
      </c>
      <c r="D48" s="20">
        <v>10.439050484019548</v>
      </c>
      <c r="E48" s="20">
        <v>12.182980342700231</v>
      </c>
      <c r="F48" s="20">
        <v>12.169877804449831</v>
      </c>
      <c r="G48" s="20">
        <v>12.158068936759951</v>
      </c>
      <c r="H48" s="20">
        <v>12.34709586789671</v>
      </c>
      <c r="I48" s="20">
        <v>12.624626096230951</v>
      </c>
      <c r="J48" s="20">
        <v>12.814809897885233</v>
      </c>
      <c r="K48" s="20">
        <v>12.583636710473312</v>
      </c>
      <c r="L48" s="20">
        <v>12.606624932964753</v>
      </c>
      <c r="M48" s="20">
        <v>12.716801151470031</v>
      </c>
      <c r="N48" s="20">
        <v>13.153096847517793</v>
      </c>
      <c r="O48" s="20">
        <v>12.739695623642273</v>
      </c>
      <c r="P48" s="20">
        <v>12.715410484204632</v>
      </c>
      <c r="Q48" s="20">
        <v>12.689349646579712</v>
      </c>
      <c r="R48" s="20">
        <v>12.689349646579712</v>
      </c>
      <c r="S48" s="20">
        <v>12.689349646579712</v>
      </c>
      <c r="T48" s="20">
        <v>12.689349646579712</v>
      </c>
      <c r="U48" s="20">
        <v>12.689349646579712</v>
      </c>
      <c r="V48" s="20">
        <v>12.689349646579712</v>
      </c>
      <c r="W48" s="20">
        <v>12.689349646579712</v>
      </c>
      <c r="X48" s="20">
        <v>12.689349646579712</v>
      </c>
      <c r="Y48" s="20">
        <v>12.689349646579712</v>
      </c>
      <c r="Z48" s="20">
        <v>12.689349646579712</v>
      </c>
      <c r="AA48" s="20">
        <v>12.689349646579712</v>
      </c>
      <c r="AB48" s="20">
        <v>12.689349646579712</v>
      </c>
      <c r="AC48" s="20">
        <v>12.689349646579712</v>
      </c>
      <c r="AD48" s="20">
        <v>12.689349646579712</v>
      </c>
      <c r="AE48" s="20">
        <v>12.689349646579712</v>
      </c>
      <c r="AF48" s="20">
        <v>12.689349646579712</v>
      </c>
      <c r="AG48" s="20"/>
      <c r="AH48" s="22">
        <v>0.40000000000000102</v>
      </c>
      <c r="AI48" s="20">
        <f ca="1"/>
        <v>3348.2665748238037</v>
      </c>
      <c r="AJ48" s="20" cm="1">
        <f t="array" ref="AJ48:BM48">$AH48*Total_Maximum_Demand__MVA____Option_1_Summer_POE10</f>
        <v>10.217602546811266</v>
      </c>
      <c r="AK48" s="20">
        <v>11.492460311778229</v>
      </c>
      <c r="AL48" s="20">
        <v>13.233346563052555</v>
      </c>
      <c r="AM48" s="20">
        <v>13.209962263238955</v>
      </c>
      <c r="AN48" s="20">
        <v>13.225304415548075</v>
      </c>
      <c r="AO48" s="20">
        <v>13.272896731794074</v>
      </c>
      <c r="AP48" s="20">
        <v>13.434608384868355</v>
      </c>
      <c r="AQ48" s="20">
        <v>13.542924880404076</v>
      </c>
      <c r="AR48" s="20">
        <v>13.631765539346635</v>
      </c>
      <c r="AS48" s="20">
        <v>13.644847515982955</v>
      </c>
      <c r="AT48" s="20">
        <v>13.724971082551034</v>
      </c>
      <c r="AU48" s="20">
        <v>13.753366741056077</v>
      </c>
      <c r="AV48" s="20">
        <v>13.753294916532797</v>
      </c>
      <c r="AW48" s="20">
        <v>13.734951224907034</v>
      </c>
      <c r="AX48" s="20">
        <v>13.731052266870996</v>
      </c>
      <c r="AY48" s="20">
        <v>13.731052266870996</v>
      </c>
      <c r="AZ48" s="20">
        <v>13.731052266870996</v>
      </c>
      <c r="BA48" s="20">
        <v>13.731052266870996</v>
      </c>
      <c r="BB48" s="20">
        <v>13.731052266870996</v>
      </c>
      <c r="BC48" s="20">
        <v>13.731052266870996</v>
      </c>
      <c r="BD48" s="20">
        <v>13.731052266870996</v>
      </c>
      <c r="BE48" s="20">
        <v>13.731052266870996</v>
      </c>
      <c r="BF48" s="20">
        <v>13.731052266870996</v>
      </c>
      <c r="BG48" s="20">
        <v>13.731052266870996</v>
      </c>
      <c r="BH48" s="20">
        <v>13.731052266870996</v>
      </c>
      <c r="BI48" s="20">
        <v>13.731052266870996</v>
      </c>
      <c r="BJ48" s="20">
        <v>13.731052266870996</v>
      </c>
      <c r="BK48" s="20">
        <v>13.731052266870996</v>
      </c>
      <c r="BL48" s="20">
        <v>13.731052266870996</v>
      </c>
      <c r="BM48" s="20">
        <v>13.731052266870996</v>
      </c>
    </row>
    <row r="49" spans="1:65">
      <c r="A49" s="22">
        <v>0.35000000000000098</v>
      </c>
      <c r="B49" s="20">
        <f ca="1"/>
        <v>3297.9707249873777</v>
      </c>
      <c r="C49" s="20" cm="1">
        <f t="array" ref="C49:AF49">$A49*Total_Maximum_Demand__MVA____Option_1_Summer_POE50</f>
        <v>8.2278509362330272</v>
      </c>
      <c r="D49" s="20">
        <v>9.1341691735171064</v>
      </c>
      <c r="E49" s="20">
        <v>10.660107799862706</v>
      </c>
      <c r="F49" s="20">
        <v>10.648643078893604</v>
      </c>
      <c r="G49" s="20">
        <v>10.63831031966496</v>
      </c>
      <c r="H49" s="20">
        <v>10.803708884409625</v>
      </c>
      <c r="I49" s="20">
        <v>11.046547834202086</v>
      </c>
      <c r="J49" s="20">
        <v>11.212958660649582</v>
      </c>
      <c r="K49" s="20">
        <v>11.010682121664152</v>
      </c>
      <c r="L49" s="20">
        <v>11.030796816344161</v>
      </c>
      <c r="M49" s="20">
        <v>11.12720100753628</v>
      </c>
      <c r="N49" s="20">
        <v>11.508959741578071</v>
      </c>
      <c r="O49" s="20">
        <v>11.14723367068699</v>
      </c>
      <c r="P49" s="20">
        <v>11.125984173679056</v>
      </c>
      <c r="Q49" s="20">
        <v>11.103180940757252</v>
      </c>
      <c r="R49" s="20">
        <v>11.103180940757252</v>
      </c>
      <c r="S49" s="20">
        <v>11.103180940757252</v>
      </c>
      <c r="T49" s="20">
        <v>11.103180940757252</v>
      </c>
      <c r="U49" s="20">
        <v>11.103180940757252</v>
      </c>
      <c r="V49" s="20">
        <v>11.103180940757252</v>
      </c>
      <c r="W49" s="20">
        <v>11.103180940757252</v>
      </c>
      <c r="X49" s="20">
        <v>11.103180940757252</v>
      </c>
      <c r="Y49" s="20">
        <v>11.103180940757252</v>
      </c>
      <c r="Z49" s="20">
        <v>11.103180940757252</v>
      </c>
      <c r="AA49" s="20">
        <v>11.103180940757252</v>
      </c>
      <c r="AB49" s="20">
        <v>11.103180940757252</v>
      </c>
      <c r="AC49" s="20">
        <v>11.103180940757252</v>
      </c>
      <c r="AD49" s="20">
        <v>11.103180940757252</v>
      </c>
      <c r="AE49" s="20">
        <v>11.103180940757252</v>
      </c>
      <c r="AF49" s="20">
        <v>11.103180940757252</v>
      </c>
      <c r="AG49" s="20"/>
      <c r="AH49" s="22">
        <v>0.35000000000000098</v>
      </c>
      <c r="AI49" s="20">
        <f ca="1"/>
        <v>3816.4339590154991</v>
      </c>
      <c r="AJ49" s="20" cm="1">
        <f t="array" ref="AJ49:BM49">$AH49*Total_Maximum_Demand__MVA____Option_1_Summer_POE10</f>
        <v>8.9404022284598597</v>
      </c>
      <c r="AK49" s="20">
        <v>10.055902772805952</v>
      </c>
      <c r="AL49" s="20">
        <v>11.579178242670988</v>
      </c>
      <c r="AM49" s="20">
        <v>11.558716980334088</v>
      </c>
      <c r="AN49" s="20">
        <v>11.572141363604569</v>
      </c>
      <c r="AO49" s="20">
        <v>11.613784640319817</v>
      </c>
      <c r="AP49" s="20">
        <v>11.755282336759814</v>
      </c>
      <c r="AQ49" s="20">
        <v>11.850059270353569</v>
      </c>
      <c r="AR49" s="20">
        <v>11.927794846928307</v>
      </c>
      <c r="AS49" s="20">
        <v>11.939241576485088</v>
      </c>
      <c r="AT49" s="20">
        <v>12.009349697232159</v>
      </c>
      <c r="AU49" s="20">
        <v>12.03419589842407</v>
      </c>
      <c r="AV49" s="20">
        <v>12.034133051966199</v>
      </c>
      <c r="AW49" s="20">
        <v>12.018082321793658</v>
      </c>
      <c r="AX49" s="20">
        <v>12.014670733512125</v>
      </c>
      <c r="AY49" s="20">
        <v>12.014670733512125</v>
      </c>
      <c r="AZ49" s="20">
        <v>12.014670733512125</v>
      </c>
      <c r="BA49" s="20">
        <v>12.014670733512125</v>
      </c>
      <c r="BB49" s="20">
        <v>12.014670733512125</v>
      </c>
      <c r="BC49" s="20">
        <v>12.014670733512125</v>
      </c>
      <c r="BD49" s="20">
        <v>12.014670733512125</v>
      </c>
      <c r="BE49" s="20">
        <v>12.014670733512125</v>
      </c>
      <c r="BF49" s="20">
        <v>12.014670733512125</v>
      </c>
      <c r="BG49" s="20">
        <v>12.014670733512125</v>
      </c>
      <c r="BH49" s="20">
        <v>12.014670733512125</v>
      </c>
      <c r="BI49" s="20">
        <v>12.014670733512125</v>
      </c>
      <c r="BJ49" s="20">
        <v>12.014670733512125</v>
      </c>
      <c r="BK49" s="20">
        <v>12.014670733512125</v>
      </c>
      <c r="BL49" s="20">
        <v>12.014670733512125</v>
      </c>
      <c r="BM49" s="20">
        <v>12.014670733512125</v>
      </c>
    </row>
    <row r="50" spans="1:65">
      <c r="A50" s="22">
        <v>0.30000000000000099</v>
      </c>
      <c r="B50" s="20">
        <f ca="1"/>
        <v>3579.7031169282604</v>
      </c>
      <c r="C50" s="20" cm="1">
        <f t="array" ref="C50:AF50">$A50*Total_Maximum_Demand__MVA____Option_1_Summer_POE50</f>
        <v>7.0524436596283131</v>
      </c>
      <c r="D50" s="20">
        <v>7.8292878630146658</v>
      </c>
      <c r="E50" s="20">
        <v>9.1372352570251802</v>
      </c>
      <c r="F50" s="20">
        <v>9.1274083533373798</v>
      </c>
      <c r="G50" s="20">
        <v>9.1185517025699703</v>
      </c>
      <c r="H50" s="20">
        <v>9.2603219009225395</v>
      </c>
      <c r="I50" s="20">
        <v>9.4684695721732215</v>
      </c>
      <c r="J50" s="20">
        <v>9.611107423413932</v>
      </c>
      <c r="K50" s="20">
        <v>9.437727532854991</v>
      </c>
      <c r="L50" s="20">
        <v>9.4549686997235725</v>
      </c>
      <c r="M50" s="20">
        <v>9.5376008636025311</v>
      </c>
      <c r="N50" s="20">
        <v>9.864822635638351</v>
      </c>
      <c r="O50" s="20">
        <v>9.5547717177317111</v>
      </c>
      <c r="P50" s="20">
        <v>9.5365578631534813</v>
      </c>
      <c r="Q50" s="20">
        <v>9.517012234934791</v>
      </c>
      <c r="R50" s="20">
        <v>9.517012234934791</v>
      </c>
      <c r="S50" s="20">
        <v>9.517012234934791</v>
      </c>
      <c r="T50" s="20">
        <v>9.517012234934791</v>
      </c>
      <c r="U50" s="20">
        <v>9.517012234934791</v>
      </c>
      <c r="V50" s="20">
        <v>9.517012234934791</v>
      </c>
      <c r="W50" s="20">
        <v>9.517012234934791</v>
      </c>
      <c r="X50" s="20">
        <v>9.517012234934791</v>
      </c>
      <c r="Y50" s="20">
        <v>9.517012234934791</v>
      </c>
      <c r="Z50" s="20">
        <v>9.517012234934791</v>
      </c>
      <c r="AA50" s="20">
        <v>9.517012234934791</v>
      </c>
      <c r="AB50" s="20">
        <v>9.517012234934791</v>
      </c>
      <c r="AC50" s="20">
        <v>9.517012234934791</v>
      </c>
      <c r="AD50" s="20">
        <v>9.517012234934791</v>
      </c>
      <c r="AE50" s="20">
        <v>9.517012234934791</v>
      </c>
      <c r="AF50" s="20">
        <v>9.517012234934791</v>
      </c>
      <c r="AG50" s="20"/>
      <c r="AH50" s="22">
        <v>0.30000000000000099</v>
      </c>
      <c r="AI50" s="20">
        <f ca="1"/>
        <v>4067.1568796286606</v>
      </c>
      <c r="AJ50" s="20" cm="1">
        <f t="array" ref="AJ50:BM50">$AH50*Total_Maximum_Demand__MVA____Option_1_Summer_POE10</f>
        <v>7.6632019101084552</v>
      </c>
      <c r="AK50" s="20">
        <v>8.6193452338336787</v>
      </c>
      <c r="AL50" s="20">
        <v>9.9250099222894228</v>
      </c>
      <c r="AM50" s="20">
        <v>9.907471697429223</v>
      </c>
      <c r="AN50" s="20">
        <v>9.9189783116610641</v>
      </c>
      <c r="AO50" s="20">
        <v>9.9546725488455632</v>
      </c>
      <c r="AP50" s="20">
        <v>10.075956288651273</v>
      </c>
      <c r="AQ50" s="20">
        <v>10.157193660303065</v>
      </c>
      <c r="AR50" s="20">
        <v>10.223824154509984</v>
      </c>
      <c r="AS50" s="20">
        <v>10.233635636987223</v>
      </c>
      <c r="AT50" s="20">
        <v>10.293728311913283</v>
      </c>
      <c r="AU50" s="20">
        <v>10.315025055792065</v>
      </c>
      <c r="AV50" s="20">
        <v>10.314971187399605</v>
      </c>
      <c r="AW50" s="20">
        <v>10.301213418680284</v>
      </c>
      <c r="AX50" s="20">
        <v>10.298289200153254</v>
      </c>
      <c r="AY50" s="20">
        <v>10.298289200153254</v>
      </c>
      <c r="AZ50" s="20">
        <v>10.298289200153254</v>
      </c>
      <c r="BA50" s="20">
        <v>10.298289200153254</v>
      </c>
      <c r="BB50" s="20">
        <v>10.298289200153254</v>
      </c>
      <c r="BC50" s="20">
        <v>10.298289200153254</v>
      </c>
      <c r="BD50" s="20">
        <v>10.298289200153254</v>
      </c>
      <c r="BE50" s="20">
        <v>10.298289200153254</v>
      </c>
      <c r="BF50" s="20">
        <v>10.298289200153254</v>
      </c>
      <c r="BG50" s="20">
        <v>10.298289200153254</v>
      </c>
      <c r="BH50" s="20">
        <v>10.298289200153254</v>
      </c>
      <c r="BI50" s="20">
        <v>10.298289200153254</v>
      </c>
      <c r="BJ50" s="20">
        <v>10.298289200153254</v>
      </c>
      <c r="BK50" s="20">
        <v>10.298289200153254</v>
      </c>
      <c r="BL50" s="20">
        <v>10.298289200153254</v>
      </c>
      <c r="BM50" s="20">
        <v>10.298289200153254</v>
      </c>
    </row>
    <row r="51" spans="1:65">
      <c r="A51" s="22">
        <v>0.250000000000001</v>
      </c>
      <c r="B51" s="20">
        <f ca="1"/>
        <v>3796.3912519378255</v>
      </c>
      <c r="C51" s="20" cm="1">
        <f t="array" ref="C51:AF51">$A51*Total_Maximum_Demand__MVA____Option_1_Summer_POE50</f>
        <v>5.8770363830235981</v>
      </c>
      <c r="D51" s="20">
        <v>6.5244065525122261</v>
      </c>
      <c r="E51" s="20">
        <v>7.6143627141876555</v>
      </c>
      <c r="F51" s="20">
        <v>7.6061736277811551</v>
      </c>
      <c r="G51" s="20">
        <v>7.5987930854749806</v>
      </c>
      <c r="H51" s="20">
        <v>7.7169349174354558</v>
      </c>
      <c r="I51" s="20">
        <v>7.8903913101443566</v>
      </c>
      <c r="J51" s="20">
        <v>8.0092561861782823</v>
      </c>
      <c r="K51" s="20">
        <v>7.8647729440458312</v>
      </c>
      <c r="L51" s="20">
        <v>7.8791405831029815</v>
      </c>
      <c r="M51" s="20">
        <v>7.9480007196687819</v>
      </c>
      <c r="N51" s="20">
        <v>8.2206855296986312</v>
      </c>
      <c r="O51" s="20">
        <v>7.9623097647764318</v>
      </c>
      <c r="P51" s="20">
        <v>7.9471315526279067</v>
      </c>
      <c r="Q51" s="20">
        <v>7.930843529112332</v>
      </c>
      <c r="R51" s="20">
        <v>7.930843529112332</v>
      </c>
      <c r="S51" s="20">
        <v>7.930843529112332</v>
      </c>
      <c r="T51" s="20">
        <v>7.930843529112332</v>
      </c>
      <c r="U51" s="20">
        <v>7.930843529112332</v>
      </c>
      <c r="V51" s="20">
        <v>7.930843529112332</v>
      </c>
      <c r="W51" s="20">
        <v>7.930843529112332</v>
      </c>
      <c r="X51" s="20">
        <v>7.930843529112332</v>
      </c>
      <c r="Y51" s="20">
        <v>7.930843529112332</v>
      </c>
      <c r="Z51" s="20">
        <v>7.930843529112332</v>
      </c>
      <c r="AA51" s="20">
        <v>7.930843529112332</v>
      </c>
      <c r="AB51" s="20">
        <v>7.930843529112332</v>
      </c>
      <c r="AC51" s="20">
        <v>7.930843529112332</v>
      </c>
      <c r="AD51" s="20">
        <v>7.930843529112332</v>
      </c>
      <c r="AE51" s="20">
        <v>7.930843529112332</v>
      </c>
      <c r="AF51" s="20">
        <v>7.930843529112332</v>
      </c>
      <c r="AG51" s="20"/>
      <c r="AH51" s="22">
        <v>0.250000000000001</v>
      </c>
      <c r="AI51" s="20">
        <f ca="1"/>
        <v>4236.9526433621595</v>
      </c>
      <c r="AJ51" s="20" cm="1">
        <f t="array" ref="AJ51:BM51">$AH51*Total_Maximum_Demand__MVA____Option_1_Summer_POE10</f>
        <v>6.3860015917570507</v>
      </c>
      <c r="AK51" s="20">
        <v>7.1827876948614033</v>
      </c>
      <c r="AL51" s="20">
        <v>8.2708416019078594</v>
      </c>
      <c r="AM51" s="20">
        <v>8.2562264145243596</v>
      </c>
      <c r="AN51" s="20">
        <v>8.2658152597175594</v>
      </c>
      <c r="AO51" s="20">
        <v>8.2955604573713089</v>
      </c>
      <c r="AP51" s="20">
        <v>8.3966302405427342</v>
      </c>
      <c r="AQ51" s="20">
        <v>8.4643280502525595</v>
      </c>
      <c r="AR51" s="20">
        <v>8.5198534620916586</v>
      </c>
      <c r="AS51" s="20">
        <v>8.5280296974893588</v>
      </c>
      <c r="AT51" s="20">
        <v>8.5781069265944083</v>
      </c>
      <c r="AU51" s="20">
        <v>8.5958542131600595</v>
      </c>
      <c r="AV51" s="20">
        <v>8.5958093228330092</v>
      </c>
      <c r="AW51" s="20">
        <v>8.584344515566908</v>
      </c>
      <c r="AX51" s="20">
        <v>8.5819076667943843</v>
      </c>
      <c r="AY51" s="20">
        <v>8.5819076667943843</v>
      </c>
      <c r="AZ51" s="20">
        <v>8.5819076667943843</v>
      </c>
      <c r="BA51" s="20">
        <v>8.5819076667943843</v>
      </c>
      <c r="BB51" s="20">
        <v>8.5819076667943843</v>
      </c>
      <c r="BC51" s="20">
        <v>8.5819076667943843</v>
      </c>
      <c r="BD51" s="20">
        <v>8.5819076667943843</v>
      </c>
      <c r="BE51" s="20">
        <v>8.5819076667943843</v>
      </c>
      <c r="BF51" s="20">
        <v>8.5819076667943843</v>
      </c>
      <c r="BG51" s="20">
        <v>8.5819076667943843</v>
      </c>
      <c r="BH51" s="20">
        <v>8.5819076667943843</v>
      </c>
      <c r="BI51" s="20">
        <v>8.5819076667943843</v>
      </c>
      <c r="BJ51" s="20">
        <v>8.5819076667943843</v>
      </c>
      <c r="BK51" s="20">
        <v>8.5819076667943843</v>
      </c>
      <c r="BL51" s="20">
        <v>8.5819076667943843</v>
      </c>
      <c r="BM51" s="20">
        <v>8.5819076667943843</v>
      </c>
    </row>
    <row r="52" spans="1:65">
      <c r="A52" s="22">
        <v>0.20000000000000101</v>
      </c>
      <c r="B52" s="20">
        <f ca="1"/>
        <v>3975.6411227834342</v>
      </c>
      <c r="C52" s="20" cm="1">
        <f t="array" ref="C52:AF52">$A52*Total_Maximum_Demand__MVA____Option_1_Summer_POE50</f>
        <v>4.701629106418884</v>
      </c>
      <c r="D52" s="20">
        <v>5.2195252420097864</v>
      </c>
      <c r="E52" s="20">
        <v>6.0914901713501308</v>
      </c>
      <c r="F52" s="20">
        <v>6.0849389022249305</v>
      </c>
      <c r="G52" s="20">
        <v>6.0790344683799908</v>
      </c>
      <c r="H52" s="20">
        <v>6.1735479339483712</v>
      </c>
      <c r="I52" s="20">
        <v>6.3123130481154917</v>
      </c>
      <c r="J52" s="20">
        <v>6.4074049489426326</v>
      </c>
      <c r="K52" s="20">
        <v>6.2918183552366722</v>
      </c>
      <c r="L52" s="20">
        <v>6.3033124664823923</v>
      </c>
      <c r="M52" s="20">
        <v>6.3584005757350317</v>
      </c>
      <c r="N52" s="20">
        <v>6.5765484237589122</v>
      </c>
      <c r="O52" s="20">
        <v>6.3698478118211517</v>
      </c>
      <c r="P52" s="20">
        <v>6.3577052421023321</v>
      </c>
      <c r="Q52" s="20">
        <v>6.3446748232898722</v>
      </c>
      <c r="R52" s="20">
        <v>6.3446748232898722</v>
      </c>
      <c r="S52" s="20">
        <v>6.3446748232898722</v>
      </c>
      <c r="T52" s="20">
        <v>6.3446748232898722</v>
      </c>
      <c r="U52" s="20">
        <v>6.3446748232898722</v>
      </c>
      <c r="V52" s="20">
        <v>6.3446748232898722</v>
      </c>
      <c r="W52" s="20">
        <v>6.3446748232898722</v>
      </c>
      <c r="X52" s="20">
        <v>6.3446748232898722</v>
      </c>
      <c r="Y52" s="20">
        <v>6.3446748232898722</v>
      </c>
      <c r="Z52" s="20">
        <v>6.3446748232898722</v>
      </c>
      <c r="AA52" s="20">
        <v>6.3446748232898722</v>
      </c>
      <c r="AB52" s="20">
        <v>6.3446748232898722</v>
      </c>
      <c r="AC52" s="20">
        <v>6.3446748232898722</v>
      </c>
      <c r="AD52" s="20">
        <v>6.3446748232898722</v>
      </c>
      <c r="AE52" s="20">
        <v>6.3446748232898722</v>
      </c>
      <c r="AF52" s="20">
        <v>6.3446748232898722</v>
      </c>
      <c r="AG52" s="20"/>
      <c r="AH52" s="22">
        <v>0.20000000000000101</v>
      </c>
      <c r="AI52" s="20">
        <f ca="1"/>
        <v>4332.6282073367138</v>
      </c>
      <c r="AJ52" s="20" cm="1">
        <f t="array" ref="AJ52:BM52">$AH52*Total_Maximum_Demand__MVA____Option_1_Summer_POE10</f>
        <v>5.1088012734056454</v>
      </c>
      <c r="AK52" s="20">
        <v>5.7462301558891289</v>
      </c>
      <c r="AL52" s="20">
        <v>6.6166732815262943</v>
      </c>
      <c r="AM52" s="20">
        <v>6.6049811316194944</v>
      </c>
      <c r="AN52" s="20">
        <v>6.6126522077740537</v>
      </c>
      <c r="AO52" s="20">
        <v>6.6364483658970537</v>
      </c>
      <c r="AP52" s="20">
        <v>6.7173041924341943</v>
      </c>
      <c r="AQ52" s="20">
        <v>6.7714624402020549</v>
      </c>
      <c r="AR52" s="20">
        <v>6.8158827696733342</v>
      </c>
      <c r="AS52" s="20">
        <v>6.8224237579914941</v>
      </c>
      <c r="AT52" s="20">
        <v>6.8624855412755341</v>
      </c>
      <c r="AU52" s="20">
        <v>6.8766833705280552</v>
      </c>
      <c r="AV52" s="20">
        <v>6.8766474582664152</v>
      </c>
      <c r="AW52" s="20">
        <v>6.8674756124535339</v>
      </c>
      <c r="AX52" s="20">
        <v>6.8655261334355151</v>
      </c>
      <c r="AY52" s="20">
        <v>6.8655261334355151</v>
      </c>
      <c r="AZ52" s="20">
        <v>6.8655261334355151</v>
      </c>
      <c r="BA52" s="20">
        <v>6.8655261334355151</v>
      </c>
      <c r="BB52" s="20">
        <v>6.8655261334355151</v>
      </c>
      <c r="BC52" s="20">
        <v>6.8655261334355151</v>
      </c>
      <c r="BD52" s="20">
        <v>6.8655261334355151</v>
      </c>
      <c r="BE52" s="20">
        <v>6.8655261334355151</v>
      </c>
      <c r="BF52" s="20">
        <v>6.8655261334355151</v>
      </c>
      <c r="BG52" s="20">
        <v>6.8655261334355151</v>
      </c>
      <c r="BH52" s="20">
        <v>6.8655261334355151</v>
      </c>
      <c r="BI52" s="20">
        <v>6.8655261334355151</v>
      </c>
      <c r="BJ52" s="20">
        <v>6.8655261334355151</v>
      </c>
      <c r="BK52" s="20">
        <v>6.8655261334355151</v>
      </c>
      <c r="BL52" s="20">
        <v>6.8655261334355151</v>
      </c>
      <c r="BM52" s="20">
        <v>6.8655261334355151</v>
      </c>
    </row>
    <row r="53" spans="1:65">
      <c r="A53" s="22">
        <v>0.15000000000000099</v>
      </c>
      <c r="B53" s="20">
        <f ca="1"/>
        <v>4117.452729465087</v>
      </c>
      <c r="C53" s="20" cm="1">
        <f t="array" ref="C53:AF53">$A53*Total_Maximum_Demand__MVA____Option_1_Summer_POE50</f>
        <v>3.5262218298141685</v>
      </c>
      <c r="D53" s="20">
        <v>3.9146439315073462</v>
      </c>
      <c r="E53" s="20">
        <v>4.5686176285126052</v>
      </c>
      <c r="F53" s="20">
        <v>4.563704176668705</v>
      </c>
      <c r="G53" s="20">
        <v>4.5592758512850002</v>
      </c>
      <c r="H53" s="20">
        <v>4.6301609504612857</v>
      </c>
      <c r="I53" s="20">
        <v>4.7342347860866258</v>
      </c>
      <c r="J53" s="20">
        <v>4.805553711706982</v>
      </c>
      <c r="K53" s="20">
        <v>4.7188637664275115</v>
      </c>
      <c r="L53" s="20">
        <v>4.7274843498618013</v>
      </c>
      <c r="M53" s="20">
        <v>4.7688004318012815</v>
      </c>
      <c r="N53" s="20">
        <v>4.9324113178191924</v>
      </c>
      <c r="O53" s="20">
        <v>4.7773858588658715</v>
      </c>
      <c r="P53" s="20">
        <v>4.7682789315767566</v>
      </c>
      <c r="Q53" s="20">
        <v>4.7585061174674115</v>
      </c>
      <c r="R53" s="20">
        <v>4.7585061174674115</v>
      </c>
      <c r="S53" s="20">
        <v>4.7585061174674115</v>
      </c>
      <c r="T53" s="20">
        <v>4.7585061174674115</v>
      </c>
      <c r="U53" s="20">
        <v>4.7585061174674115</v>
      </c>
      <c r="V53" s="20">
        <v>4.7585061174674115</v>
      </c>
      <c r="W53" s="20">
        <v>4.7585061174674115</v>
      </c>
      <c r="X53" s="20">
        <v>4.7585061174674115</v>
      </c>
      <c r="Y53" s="20">
        <v>4.7585061174674115</v>
      </c>
      <c r="Z53" s="20">
        <v>4.7585061174674115</v>
      </c>
      <c r="AA53" s="20">
        <v>4.7585061174674115</v>
      </c>
      <c r="AB53" s="20">
        <v>4.7585061174674115</v>
      </c>
      <c r="AC53" s="20">
        <v>4.7585061174674115</v>
      </c>
      <c r="AD53" s="20">
        <v>4.7585061174674115</v>
      </c>
      <c r="AE53" s="20">
        <v>4.7585061174674115</v>
      </c>
      <c r="AF53" s="20">
        <v>4.7585061174674115</v>
      </c>
      <c r="AG53" s="20"/>
      <c r="AH53" s="22">
        <v>0.15000000000000099</v>
      </c>
      <c r="AI53" s="20">
        <f ca="1"/>
        <v>4361.7468572420139</v>
      </c>
      <c r="AJ53" s="20" cm="1">
        <f t="array" ref="AJ53:BM53">$AH53*Total_Maximum_Demand__MVA____Option_1_Summer_POE10</f>
        <v>3.8316009550542405</v>
      </c>
      <c r="AK53" s="20">
        <v>4.3096726169168535</v>
      </c>
      <c r="AL53" s="20">
        <v>4.9625049611447283</v>
      </c>
      <c r="AM53" s="20">
        <v>4.9537358487146284</v>
      </c>
      <c r="AN53" s="20">
        <v>4.9594891558305481</v>
      </c>
      <c r="AO53" s="20">
        <v>4.9773362744227985</v>
      </c>
      <c r="AP53" s="20">
        <v>5.0379781443256535</v>
      </c>
      <c r="AQ53" s="20">
        <v>5.0785968301515494</v>
      </c>
      <c r="AR53" s="20">
        <v>5.1119120772550088</v>
      </c>
      <c r="AS53" s="20">
        <v>5.1168178184936286</v>
      </c>
      <c r="AT53" s="20">
        <v>5.146864155956659</v>
      </c>
      <c r="AU53" s="20">
        <v>5.1575125278960492</v>
      </c>
      <c r="AV53" s="20">
        <v>5.1574855936998194</v>
      </c>
      <c r="AW53" s="20">
        <v>5.1506067093401589</v>
      </c>
      <c r="AX53" s="20">
        <v>5.1491446000766441</v>
      </c>
      <c r="AY53" s="20">
        <v>5.1491446000766441</v>
      </c>
      <c r="AZ53" s="20">
        <v>5.1491446000766441</v>
      </c>
      <c r="BA53" s="20">
        <v>5.1491446000766441</v>
      </c>
      <c r="BB53" s="20">
        <v>5.1491446000766441</v>
      </c>
      <c r="BC53" s="20">
        <v>5.1491446000766441</v>
      </c>
      <c r="BD53" s="20">
        <v>5.1491446000766441</v>
      </c>
      <c r="BE53" s="20">
        <v>5.1491446000766441</v>
      </c>
      <c r="BF53" s="20">
        <v>5.1491446000766441</v>
      </c>
      <c r="BG53" s="20">
        <v>5.1491446000766441</v>
      </c>
      <c r="BH53" s="20">
        <v>5.1491446000766441</v>
      </c>
      <c r="BI53" s="20">
        <v>5.1491446000766441</v>
      </c>
      <c r="BJ53" s="20">
        <v>5.1491446000766441</v>
      </c>
      <c r="BK53" s="20">
        <v>5.1491446000766441</v>
      </c>
      <c r="BL53" s="20">
        <v>5.1491446000766441</v>
      </c>
      <c r="BM53" s="20">
        <v>5.1491446000766441</v>
      </c>
    </row>
    <row r="54" spans="1:65">
      <c r="A54" s="22">
        <v>0.100000000000001</v>
      </c>
      <c r="B54" s="20">
        <f ca="1"/>
        <v>4224.8513862586587</v>
      </c>
      <c r="C54" s="20" cm="1">
        <f t="array" ref="C54:AF54">$A54*Total_Maximum_Demand__MVA____Option_1_Summer_POE50</f>
        <v>2.3508145532094535</v>
      </c>
      <c r="D54" s="20">
        <v>2.6097626210049065</v>
      </c>
      <c r="E54" s="20">
        <v>3.045745085675081</v>
      </c>
      <c r="F54" s="20">
        <v>3.0424694511124803</v>
      </c>
      <c r="G54" s="20">
        <v>3.0395172341900105</v>
      </c>
      <c r="H54" s="20">
        <v>3.0867739669742007</v>
      </c>
      <c r="I54" s="20">
        <v>3.1561565240577614</v>
      </c>
      <c r="J54" s="20">
        <v>3.2037024744713323</v>
      </c>
      <c r="K54" s="20">
        <v>3.1459091776183516</v>
      </c>
      <c r="L54" s="20">
        <v>3.1516562332412117</v>
      </c>
      <c r="M54" s="20">
        <v>3.1792002878675318</v>
      </c>
      <c r="N54" s="20">
        <v>3.2882742118794726</v>
      </c>
      <c r="O54" s="20">
        <v>3.1849239059105918</v>
      </c>
      <c r="P54" s="20">
        <v>3.178852621051182</v>
      </c>
      <c r="Q54" s="20">
        <v>3.1723374116449521</v>
      </c>
      <c r="R54" s="20">
        <v>3.1723374116449521</v>
      </c>
      <c r="S54" s="20">
        <v>3.1723374116449521</v>
      </c>
      <c r="T54" s="20">
        <v>3.1723374116449521</v>
      </c>
      <c r="U54" s="20">
        <v>3.1723374116449521</v>
      </c>
      <c r="V54" s="20">
        <v>3.1723374116449521</v>
      </c>
      <c r="W54" s="20">
        <v>3.1723374116449521</v>
      </c>
      <c r="X54" s="20">
        <v>3.1723374116449521</v>
      </c>
      <c r="Y54" s="20">
        <v>3.1723374116449521</v>
      </c>
      <c r="Z54" s="20">
        <v>3.1723374116449521</v>
      </c>
      <c r="AA54" s="20">
        <v>3.1723374116449521</v>
      </c>
      <c r="AB54" s="20">
        <v>3.1723374116449521</v>
      </c>
      <c r="AC54" s="20">
        <v>3.1723374116449521</v>
      </c>
      <c r="AD54" s="20">
        <v>3.1723374116449521</v>
      </c>
      <c r="AE54" s="20">
        <v>3.1723374116449521</v>
      </c>
      <c r="AF54" s="20">
        <v>3.1723374116449521</v>
      </c>
      <c r="AG54" s="20"/>
      <c r="AH54" s="22">
        <v>0.100000000000001</v>
      </c>
      <c r="AI54" s="20">
        <f ca="1"/>
        <v>4375.7389357679367</v>
      </c>
      <c r="AJ54" s="20" cm="1">
        <f t="array" ref="AJ54:BM54">$AH54*Total_Maximum_Demand__MVA____Option_1_Summer_POE10</f>
        <v>2.5544006367028356</v>
      </c>
      <c r="AK54" s="20">
        <v>2.8731150779445787</v>
      </c>
      <c r="AL54" s="20">
        <v>3.3083366407631636</v>
      </c>
      <c r="AM54" s="20">
        <v>3.3024905658097636</v>
      </c>
      <c r="AN54" s="20">
        <v>3.3063261038870433</v>
      </c>
      <c r="AO54" s="20">
        <v>3.3182241829485433</v>
      </c>
      <c r="AP54" s="20">
        <v>3.358652096217114</v>
      </c>
      <c r="AQ54" s="20">
        <v>3.3857312201010443</v>
      </c>
      <c r="AR54" s="20">
        <v>3.4079413848366844</v>
      </c>
      <c r="AS54" s="20">
        <v>3.4112118789957644</v>
      </c>
      <c r="AT54" s="20">
        <v>3.4312427706377844</v>
      </c>
      <c r="AU54" s="20">
        <v>3.4383416852640449</v>
      </c>
      <c r="AV54" s="20">
        <v>3.4383237291332249</v>
      </c>
      <c r="AW54" s="20">
        <v>3.4337378062267843</v>
      </c>
      <c r="AX54" s="20">
        <v>3.4327630667177749</v>
      </c>
      <c r="AY54" s="20">
        <v>3.4327630667177749</v>
      </c>
      <c r="AZ54" s="20">
        <v>3.4327630667177749</v>
      </c>
      <c r="BA54" s="20">
        <v>3.4327630667177749</v>
      </c>
      <c r="BB54" s="20">
        <v>3.4327630667177749</v>
      </c>
      <c r="BC54" s="20">
        <v>3.4327630667177749</v>
      </c>
      <c r="BD54" s="20">
        <v>3.4327630667177749</v>
      </c>
      <c r="BE54" s="20">
        <v>3.4327630667177749</v>
      </c>
      <c r="BF54" s="20">
        <v>3.4327630667177749</v>
      </c>
      <c r="BG54" s="20">
        <v>3.4327630667177749</v>
      </c>
      <c r="BH54" s="20">
        <v>3.4327630667177749</v>
      </c>
      <c r="BI54" s="20">
        <v>3.4327630667177749</v>
      </c>
      <c r="BJ54" s="20">
        <v>3.4327630667177749</v>
      </c>
      <c r="BK54" s="20">
        <v>3.4327630667177749</v>
      </c>
      <c r="BL54" s="20">
        <v>3.4327630667177749</v>
      </c>
      <c r="BM54" s="20">
        <v>3.4327630667177749</v>
      </c>
    </row>
    <row r="55" spans="1:65">
      <c r="A55" s="22">
        <v>5.0000000000001002E-2</v>
      </c>
      <c r="B55" s="20">
        <f ca="1"/>
        <v>4310.3165145521343</v>
      </c>
      <c r="C55" s="20" cm="1">
        <f t="array" ref="C55:AF55">$A55*Total_Maximum_Demand__MVA____Option_1_Summer_POE50</f>
        <v>1.1754072766047385</v>
      </c>
      <c r="D55" s="20">
        <v>1.3048813105024661</v>
      </c>
      <c r="E55" s="20">
        <v>1.5228725428375556</v>
      </c>
      <c r="F55" s="20">
        <v>1.5212347255562555</v>
      </c>
      <c r="G55" s="20">
        <v>1.5197586170950206</v>
      </c>
      <c r="H55" s="20">
        <v>1.5433869834871159</v>
      </c>
      <c r="I55" s="20">
        <v>1.5780782620288965</v>
      </c>
      <c r="J55" s="20">
        <v>1.6018512372356821</v>
      </c>
      <c r="K55" s="20">
        <v>1.5729545888091916</v>
      </c>
      <c r="L55" s="20">
        <v>1.5758281166206216</v>
      </c>
      <c r="M55" s="20">
        <v>1.5896001439337819</v>
      </c>
      <c r="N55" s="20">
        <v>1.6441371059397527</v>
      </c>
      <c r="O55" s="20">
        <v>1.5924619529553119</v>
      </c>
      <c r="P55" s="20">
        <v>1.5894263105256068</v>
      </c>
      <c r="Q55" s="20">
        <v>1.5861687058224918</v>
      </c>
      <c r="R55" s="20">
        <v>1.5861687058224918</v>
      </c>
      <c r="S55" s="20">
        <v>1.5861687058224918</v>
      </c>
      <c r="T55" s="20">
        <v>1.5861687058224918</v>
      </c>
      <c r="U55" s="20">
        <v>1.5861687058224918</v>
      </c>
      <c r="V55" s="20">
        <v>1.5861687058224918</v>
      </c>
      <c r="W55" s="20">
        <v>1.5861687058224918</v>
      </c>
      <c r="X55" s="20">
        <v>1.5861687058224918</v>
      </c>
      <c r="Y55" s="20">
        <v>1.5861687058224918</v>
      </c>
      <c r="Z55" s="20">
        <v>1.5861687058224918</v>
      </c>
      <c r="AA55" s="20">
        <v>1.5861687058224918</v>
      </c>
      <c r="AB55" s="20">
        <v>1.5861687058224918</v>
      </c>
      <c r="AC55" s="20">
        <v>1.5861687058224918</v>
      </c>
      <c r="AD55" s="20">
        <v>1.5861687058224918</v>
      </c>
      <c r="AE55" s="20">
        <v>1.5861687058224918</v>
      </c>
      <c r="AF55" s="20">
        <v>1.5861687058224918</v>
      </c>
      <c r="AG55" s="20"/>
      <c r="AH55" s="22">
        <v>5.0000000000001002E-2</v>
      </c>
      <c r="AI55" s="20">
        <f ca="1"/>
        <v>4378.007921474843</v>
      </c>
      <c r="AJ55" s="20" cm="1">
        <f t="array" ref="AJ55:BM55">$AH55*Total_Maximum_Demand__MVA____Option_1_Summer_POE10</f>
        <v>1.2772003183514307</v>
      </c>
      <c r="AK55" s="20">
        <v>1.4365575389723038</v>
      </c>
      <c r="AL55" s="20">
        <v>1.6541683203815982</v>
      </c>
      <c r="AM55" s="20">
        <v>1.6512452829048982</v>
      </c>
      <c r="AN55" s="20">
        <v>1.6531630519435383</v>
      </c>
      <c r="AO55" s="20">
        <v>1.6591120914742883</v>
      </c>
      <c r="AP55" s="20">
        <v>1.6793260481085737</v>
      </c>
      <c r="AQ55" s="20">
        <v>1.692865610050539</v>
      </c>
      <c r="AR55" s="20">
        <v>1.7039706924183591</v>
      </c>
      <c r="AS55" s="20">
        <v>1.7056059394978993</v>
      </c>
      <c r="AT55" s="20">
        <v>1.7156213853189093</v>
      </c>
      <c r="AU55" s="20">
        <v>1.7191708426320396</v>
      </c>
      <c r="AV55" s="20">
        <v>1.7191618645666296</v>
      </c>
      <c r="AW55" s="20">
        <v>1.7168689031134092</v>
      </c>
      <c r="AX55" s="20">
        <v>1.7163815333589045</v>
      </c>
      <c r="AY55" s="20">
        <v>1.7163815333589045</v>
      </c>
      <c r="AZ55" s="20">
        <v>1.7163815333589045</v>
      </c>
      <c r="BA55" s="20">
        <v>1.7163815333589045</v>
      </c>
      <c r="BB55" s="20">
        <v>1.7163815333589045</v>
      </c>
      <c r="BC55" s="20">
        <v>1.7163815333589045</v>
      </c>
      <c r="BD55" s="20">
        <v>1.7163815333589045</v>
      </c>
      <c r="BE55" s="20">
        <v>1.7163815333589045</v>
      </c>
      <c r="BF55" s="20">
        <v>1.7163815333589045</v>
      </c>
      <c r="BG55" s="20">
        <v>1.7163815333589045</v>
      </c>
      <c r="BH55" s="20">
        <v>1.7163815333589045</v>
      </c>
      <c r="BI55" s="20">
        <v>1.7163815333589045</v>
      </c>
      <c r="BJ55" s="20">
        <v>1.7163815333589045</v>
      </c>
      <c r="BK55" s="20">
        <v>1.7163815333589045</v>
      </c>
      <c r="BL55" s="20">
        <v>1.7163815333589045</v>
      </c>
      <c r="BM55" s="20">
        <v>1.7163815333589045</v>
      </c>
    </row>
    <row r="56" spans="1:65">
      <c r="A56" s="22">
        <v>9.9920072216264108E-16</v>
      </c>
      <c r="B56" s="20">
        <f ca="1"/>
        <v>4382.5458928886555</v>
      </c>
      <c r="C56" s="20" cm="1">
        <f t="array" ref="C56:AF56">$A56*Total_Maximum_Demand__MVA____Option_1_Summer_POE50</f>
        <v>2.348935599237309E-14</v>
      </c>
      <c r="D56" s="20">
        <v>2.6076766955811432E-14</v>
      </c>
      <c r="E56" s="20">
        <v>3.0433106891298254E-14</v>
      </c>
      <c r="F56" s="20">
        <v>3.040037672709334E-14</v>
      </c>
      <c r="G56" s="20">
        <v>3.0370878154284217E-14</v>
      </c>
      <c r="H56" s="20">
        <v>3.0843067769534313E-14</v>
      </c>
      <c r="I56" s="20">
        <v>3.153633878096815E-14</v>
      </c>
      <c r="J56" s="20">
        <v>3.2011418260859632E-14</v>
      </c>
      <c r="K56" s="20">
        <v>3.1433947221343055E-14</v>
      </c>
      <c r="L56" s="20">
        <v>3.1491371842629765E-14</v>
      </c>
      <c r="M56" s="20">
        <v>3.1766592235368826E-14</v>
      </c>
      <c r="N56" s="20">
        <v>3.2856459671787256E-14</v>
      </c>
      <c r="O56" s="20">
        <v>3.1823782668188907E-14</v>
      </c>
      <c r="P56" s="20">
        <v>3.1763118346029137E-14</v>
      </c>
      <c r="Q56" s="20">
        <v>3.1698018326591675E-14</v>
      </c>
      <c r="R56" s="20">
        <v>3.1698018326591675E-14</v>
      </c>
      <c r="S56" s="20">
        <v>3.1698018326591675E-14</v>
      </c>
      <c r="T56" s="20">
        <v>3.1698018326591675E-14</v>
      </c>
      <c r="U56" s="20">
        <v>3.1698018326591675E-14</v>
      </c>
      <c r="V56" s="20">
        <v>3.1698018326591675E-14</v>
      </c>
      <c r="W56" s="20">
        <v>3.1698018326591675E-14</v>
      </c>
      <c r="X56" s="20">
        <v>3.1698018326591675E-14</v>
      </c>
      <c r="Y56" s="20">
        <v>3.1698018326591675E-14</v>
      </c>
      <c r="Z56" s="20">
        <v>3.1698018326591675E-14</v>
      </c>
      <c r="AA56" s="20">
        <v>3.1698018326591675E-14</v>
      </c>
      <c r="AB56" s="20">
        <v>3.1698018326591675E-14</v>
      </c>
      <c r="AC56" s="20">
        <v>3.1698018326591675E-14</v>
      </c>
      <c r="AD56" s="20">
        <v>3.1698018326591675E-14</v>
      </c>
      <c r="AE56" s="20">
        <v>3.1698018326591675E-14</v>
      </c>
      <c r="AF56" s="20">
        <v>3.1698018326591675E-14</v>
      </c>
      <c r="AG56" s="20"/>
      <c r="AH56" s="22">
        <v>9.9920072216264108E-16</v>
      </c>
      <c r="AI56" s="20">
        <f ca="1"/>
        <v>4379.1424143282966</v>
      </c>
      <c r="AJ56" s="20" cm="1">
        <f t="array" ref="AJ56:BM56">$AH56*Total_Maximum_Demand__MVA____Option_1_Summer_POE10</f>
        <v>2.5523589608861579E-14</v>
      </c>
      <c r="AK56" s="20">
        <v>2.8708186607385672E-14</v>
      </c>
      <c r="AL56" s="20">
        <v>3.3056923606076462E-14</v>
      </c>
      <c r="AM56" s="20">
        <v>3.2998509582923914E-14</v>
      </c>
      <c r="AN56" s="20">
        <v>3.3036834307090922E-14</v>
      </c>
      <c r="AO56" s="20">
        <v>3.3155719998996911E-14</v>
      </c>
      <c r="AP56" s="20">
        <v>3.355967600033175E-14</v>
      </c>
      <c r="AQ56" s="20">
        <v>3.3830250801735297E-14</v>
      </c>
      <c r="AR56" s="20">
        <v>3.405217492816732E-14</v>
      </c>
      <c r="AS56" s="20">
        <v>3.4084853729423135E-14</v>
      </c>
      <c r="AT56" s="20">
        <v>3.4285002543365809E-14</v>
      </c>
      <c r="AU56" s="20">
        <v>3.4355934949577113E-14</v>
      </c>
      <c r="AV56" s="20">
        <v>3.4355755531788288E-14</v>
      </c>
      <c r="AW56" s="20">
        <v>3.430993295698931E-14</v>
      </c>
      <c r="AX56" s="20">
        <v>3.4300193352776085E-14</v>
      </c>
      <c r="AY56" s="20">
        <v>3.4300193352776085E-14</v>
      </c>
      <c r="AZ56" s="20">
        <v>3.4300193352776085E-14</v>
      </c>
      <c r="BA56" s="20">
        <v>3.4300193352776085E-14</v>
      </c>
      <c r="BB56" s="20">
        <v>3.4300193352776085E-14</v>
      </c>
      <c r="BC56" s="20">
        <v>3.4300193352776085E-14</v>
      </c>
      <c r="BD56" s="20">
        <v>3.4300193352776085E-14</v>
      </c>
      <c r="BE56" s="20">
        <v>3.4300193352776085E-14</v>
      </c>
      <c r="BF56" s="20">
        <v>3.4300193352776085E-14</v>
      </c>
      <c r="BG56" s="20">
        <v>3.4300193352776085E-14</v>
      </c>
      <c r="BH56" s="20">
        <v>3.4300193352776085E-14</v>
      </c>
      <c r="BI56" s="20">
        <v>3.4300193352776085E-14</v>
      </c>
      <c r="BJ56" s="20">
        <v>3.4300193352776085E-14</v>
      </c>
      <c r="BK56" s="20">
        <v>3.4300193352776085E-14</v>
      </c>
      <c r="BL56" s="20">
        <v>3.4300193352776085E-14</v>
      </c>
      <c r="BM56" s="20">
        <v>3.4300193352776085E-14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20.573818448019001</v>
      </c>
      <c r="D62" s="20">
        <v>23.915922076927401</v>
      </c>
      <c r="E62" s="20">
        <v>28.439775491855901</v>
      </c>
      <c r="F62" s="20">
        <v>28.840208654984</v>
      </c>
      <c r="G62" s="20">
        <v>29.108037669993699</v>
      </c>
      <c r="H62" s="20">
        <v>29.4845610756384</v>
      </c>
      <c r="I62" s="20">
        <v>30.3425786850385</v>
      </c>
      <c r="J62" s="20">
        <v>31.016298218457901</v>
      </c>
      <c r="K62" s="20">
        <v>31.6153537063973</v>
      </c>
      <c r="L62" s="20">
        <v>31.825497030378099</v>
      </c>
      <c r="M62" s="20">
        <v>32.065591290999301</v>
      </c>
      <c r="N62" s="20">
        <v>31.729922246094201</v>
      </c>
      <c r="O62" s="20">
        <v>31.906931826896798</v>
      </c>
      <c r="P62" s="20">
        <v>32.7389393182684</v>
      </c>
      <c r="Q62" s="20">
        <v>32.370932859232198</v>
      </c>
      <c r="R62" s="20">
        <v>32.370932859232198</v>
      </c>
      <c r="S62" s="20">
        <v>32.370932859232198</v>
      </c>
      <c r="T62" s="20">
        <v>32.370932859232198</v>
      </c>
      <c r="U62" s="20">
        <v>32.370932859232198</v>
      </c>
      <c r="V62" s="20">
        <v>32.370932859232198</v>
      </c>
      <c r="W62" s="20">
        <v>32.370932859232198</v>
      </c>
      <c r="X62" s="20">
        <v>32.370932859232198</v>
      </c>
      <c r="Y62" s="20">
        <v>32.370932859232198</v>
      </c>
      <c r="Z62" s="20">
        <v>32.370932859232198</v>
      </c>
      <c r="AA62" s="20">
        <v>32.370932859232198</v>
      </c>
      <c r="AB62" s="20">
        <v>32.370932859232198</v>
      </c>
      <c r="AC62" s="20">
        <v>32.370932859232198</v>
      </c>
      <c r="AD62" s="20">
        <v>32.370932859232198</v>
      </c>
      <c r="AE62" s="20">
        <v>32.370932859232198</v>
      </c>
      <c r="AF62" s="20">
        <v>32.370932859232198</v>
      </c>
      <c r="AH62" s="22" cm="1">
        <f t="array" ref="AH62:AH85">Percent_MD</f>
        <v>1</v>
      </c>
      <c r="AI62" s="20" cm="1">
        <f t="array" aca="1" ref="AI62:AI85" ca="1">Winter___MD___Hours</f>
        <v>0</v>
      </c>
      <c r="AJ62" s="20" cm="1">
        <f t="array" ref="AJ62:BM62">$AH62*Total_Maximum_Demand__MVA____Option_2_Winter_POE10</f>
        <v>22.770536100120101</v>
      </c>
      <c r="AK62" s="20">
        <v>26.122485990805</v>
      </c>
      <c r="AL62" s="20">
        <v>30.6828745017336</v>
      </c>
      <c r="AM62" s="20">
        <v>31.049022457538001</v>
      </c>
      <c r="AN62" s="20">
        <v>31.306377350824999</v>
      </c>
      <c r="AO62" s="20">
        <v>31.571364377857901</v>
      </c>
      <c r="AP62" s="20">
        <v>32.593209577405197</v>
      </c>
      <c r="AQ62" s="20">
        <v>33.190509673620802</v>
      </c>
      <c r="AR62" s="20">
        <v>33.801402479914302</v>
      </c>
      <c r="AS62" s="20">
        <v>34.079287616971399</v>
      </c>
      <c r="AT62" s="20">
        <v>34.225343157148899</v>
      </c>
      <c r="AU62" s="20">
        <v>33.718536514954799</v>
      </c>
      <c r="AV62" s="20">
        <v>33.9831581110328</v>
      </c>
      <c r="AW62" s="20">
        <v>34.998678547023502</v>
      </c>
      <c r="AX62" s="20">
        <v>34.5208789450231</v>
      </c>
      <c r="AY62" s="20">
        <v>34.5208789450231</v>
      </c>
      <c r="AZ62" s="20">
        <v>34.5208789450231</v>
      </c>
      <c r="BA62" s="20">
        <v>34.5208789450231</v>
      </c>
      <c r="BB62" s="20">
        <v>34.5208789450231</v>
      </c>
      <c r="BC62" s="20">
        <v>34.5208789450231</v>
      </c>
      <c r="BD62" s="20">
        <v>34.5208789450231</v>
      </c>
      <c r="BE62" s="20">
        <v>34.5208789450231</v>
      </c>
      <c r="BF62" s="20">
        <v>34.5208789450231</v>
      </c>
      <c r="BG62" s="20">
        <v>34.5208789450231</v>
      </c>
      <c r="BH62" s="20">
        <v>34.5208789450231</v>
      </c>
      <c r="BI62" s="20">
        <v>34.5208789450231</v>
      </c>
      <c r="BJ62" s="20">
        <v>34.5208789450231</v>
      </c>
      <c r="BK62" s="20">
        <v>34.5208789450231</v>
      </c>
      <c r="BL62" s="20">
        <v>34.5208789450231</v>
      </c>
      <c r="BM62" s="20">
        <v>34.5208789450231</v>
      </c>
    </row>
    <row r="63" spans="1:65">
      <c r="A63" s="22">
        <v>0.99</v>
      </c>
      <c r="B63" s="20">
        <f ca="1"/>
        <v>0.2971985383678441</v>
      </c>
      <c r="C63" s="20" cm="1">
        <f t="array" ref="C63:AF63">$A63*Total_Maximum_Demand__MVA____Option_2_Winter_POE50</f>
        <v>20.368080263538811</v>
      </c>
      <c r="D63" s="20">
        <v>23.676762856158128</v>
      </c>
      <c r="E63" s="20">
        <v>28.155377736937343</v>
      </c>
      <c r="F63" s="20">
        <v>28.551806568434159</v>
      </c>
      <c r="G63" s="20">
        <v>28.816957293293761</v>
      </c>
      <c r="H63" s="20">
        <v>29.189715464882017</v>
      </c>
      <c r="I63" s="20">
        <v>30.039152898188114</v>
      </c>
      <c r="J63" s="20">
        <v>30.706135236273322</v>
      </c>
      <c r="K63" s="20">
        <v>31.299200169333329</v>
      </c>
      <c r="L63" s="20">
        <v>31.507242060074319</v>
      </c>
      <c r="M63" s="20">
        <v>31.744935378089309</v>
      </c>
      <c r="N63" s="20">
        <v>31.412623023633259</v>
      </c>
      <c r="O63" s="20">
        <v>31.587862508627829</v>
      </c>
      <c r="P63" s="20">
        <v>32.411549925085716</v>
      </c>
      <c r="Q63" s="20">
        <v>32.047223530639876</v>
      </c>
      <c r="R63" s="20">
        <v>32.047223530639876</v>
      </c>
      <c r="S63" s="20">
        <v>32.047223530639876</v>
      </c>
      <c r="T63" s="20">
        <v>32.047223530639876</v>
      </c>
      <c r="U63" s="20">
        <v>32.047223530639876</v>
      </c>
      <c r="V63" s="20">
        <v>32.047223530639876</v>
      </c>
      <c r="W63" s="20">
        <v>32.047223530639876</v>
      </c>
      <c r="X63" s="20">
        <v>32.047223530639876</v>
      </c>
      <c r="Y63" s="20">
        <v>32.047223530639876</v>
      </c>
      <c r="Z63" s="20">
        <v>32.047223530639876</v>
      </c>
      <c r="AA63" s="20">
        <v>32.047223530639876</v>
      </c>
      <c r="AB63" s="20">
        <v>32.047223530639876</v>
      </c>
      <c r="AC63" s="20">
        <v>32.047223530639876</v>
      </c>
      <c r="AD63" s="20">
        <v>32.047223530639876</v>
      </c>
      <c r="AE63" s="20">
        <v>32.047223530639876</v>
      </c>
      <c r="AF63" s="20">
        <v>32.047223530639876</v>
      </c>
      <c r="AH63" s="22">
        <v>0.99</v>
      </c>
      <c r="AI63" s="20">
        <f ca="1"/>
        <v>0.2971985383678441</v>
      </c>
      <c r="AJ63" s="20" cm="1">
        <f t="array" ref="AJ63:BM63">$AH63*Total_Maximum_Demand__MVA____Option_2_Winter_POE10</f>
        <v>22.542830739118898</v>
      </c>
      <c r="AK63" s="20">
        <v>25.861261130896949</v>
      </c>
      <c r="AL63" s="20">
        <v>30.376045756716263</v>
      </c>
      <c r="AM63" s="20">
        <v>30.738532232962619</v>
      </c>
      <c r="AN63" s="20">
        <v>30.993313577316748</v>
      </c>
      <c r="AO63" s="20">
        <v>31.255650734079321</v>
      </c>
      <c r="AP63" s="20">
        <v>32.267277481631147</v>
      </c>
      <c r="AQ63" s="20">
        <v>32.858604576884595</v>
      </c>
      <c r="AR63" s="20">
        <v>33.463388455115158</v>
      </c>
      <c r="AS63" s="20">
        <v>33.738494740801684</v>
      </c>
      <c r="AT63" s="20">
        <v>33.883089725577406</v>
      </c>
      <c r="AU63" s="20">
        <v>33.381351149805248</v>
      </c>
      <c r="AV63" s="20">
        <v>33.643326529922469</v>
      </c>
      <c r="AW63" s="20">
        <v>34.648691761553266</v>
      </c>
      <c r="AX63" s="20">
        <v>34.175670155572867</v>
      </c>
      <c r="AY63" s="20">
        <v>34.175670155572867</v>
      </c>
      <c r="AZ63" s="20">
        <v>34.175670155572867</v>
      </c>
      <c r="BA63" s="20">
        <v>34.175670155572867</v>
      </c>
      <c r="BB63" s="20">
        <v>34.175670155572867</v>
      </c>
      <c r="BC63" s="20">
        <v>34.175670155572867</v>
      </c>
      <c r="BD63" s="20">
        <v>34.175670155572867</v>
      </c>
      <c r="BE63" s="20">
        <v>34.175670155572867</v>
      </c>
      <c r="BF63" s="20">
        <v>34.175670155572867</v>
      </c>
      <c r="BG63" s="20">
        <v>34.175670155572867</v>
      </c>
      <c r="BH63" s="20">
        <v>34.175670155572867</v>
      </c>
      <c r="BI63" s="20">
        <v>34.175670155572867</v>
      </c>
      <c r="BJ63" s="20">
        <v>34.175670155572867</v>
      </c>
      <c r="BK63" s="20">
        <v>34.175670155572867</v>
      </c>
      <c r="BL63" s="20">
        <v>34.175670155572867</v>
      </c>
      <c r="BM63" s="20">
        <v>34.175670155572867</v>
      </c>
    </row>
    <row r="64" spans="1:65">
      <c r="A64" s="22">
        <v>0.98</v>
      </c>
      <c r="B64" s="20">
        <f ca="1"/>
        <v>0.89159561510353225</v>
      </c>
      <c r="C64" s="20" cm="1">
        <f t="array" ref="C64:AF64">$A64*Total_Maximum_Demand__MVA____Option_2_Winter_POE50</f>
        <v>20.162342079058622</v>
      </c>
      <c r="D64" s="20">
        <v>23.437603635388854</v>
      </c>
      <c r="E64" s="20">
        <v>27.870979982018781</v>
      </c>
      <c r="F64" s="20">
        <v>28.263404481884319</v>
      </c>
      <c r="G64" s="20">
        <v>28.525876916593823</v>
      </c>
      <c r="H64" s="20">
        <v>28.894869854125631</v>
      </c>
      <c r="I64" s="20">
        <v>29.735727111337731</v>
      </c>
      <c r="J64" s="20">
        <v>30.395972254088743</v>
      </c>
      <c r="K64" s="20">
        <v>30.983046632269353</v>
      </c>
      <c r="L64" s="20">
        <v>31.188987089770535</v>
      </c>
      <c r="M64" s="20">
        <v>31.424279465179314</v>
      </c>
      <c r="N64" s="20">
        <v>31.095323801172317</v>
      </c>
      <c r="O64" s="20">
        <v>31.268793190358863</v>
      </c>
      <c r="P64" s="20">
        <v>32.084160531903031</v>
      </c>
      <c r="Q64" s="20">
        <v>31.723514202047554</v>
      </c>
      <c r="R64" s="20">
        <v>31.723514202047554</v>
      </c>
      <c r="S64" s="20">
        <v>31.723514202047554</v>
      </c>
      <c r="T64" s="20">
        <v>31.723514202047554</v>
      </c>
      <c r="U64" s="20">
        <v>31.723514202047554</v>
      </c>
      <c r="V64" s="20">
        <v>31.723514202047554</v>
      </c>
      <c r="W64" s="20">
        <v>31.723514202047554</v>
      </c>
      <c r="X64" s="20">
        <v>31.723514202047554</v>
      </c>
      <c r="Y64" s="20">
        <v>31.723514202047554</v>
      </c>
      <c r="Z64" s="20">
        <v>31.723514202047554</v>
      </c>
      <c r="AA64" s="20">
        <v>31.723514202047554</v>
      </c>
      <c r="AB64" s="20">
        <v>31.723514202047554</v>
      </c>
      <c r="AC64" s="20">
        <v>31.723514202047554</v>
      </c>
      <c r="AD64" s="20">
        <v>31.723514202047554</v>
      </c>
      <c r="AE64" s="20">
        <v>31.723514202047554</v>
      </c>
      <c r="AF64" s="20">
        <v>31.723514202047554</v>
      </c>
      <c r="AH64" s="22">
        <v>0.98</v>
      </c>
      <c r="AI64" s="20">
        <f ca="1"/>
        <v>0.89159561510353225</v>
      </c>
      <c r="AJ64" s="20" cm="1">
        <f t="array" ref="AJ64:BM64">$AH64*Total_Maximum_Demand__MVA____Option_2_Winter_POE10</f>
        <v>22.315125378117699</v>
      </c>
      <c r="AK64" s="20">
        <v>25.600036270988898</v>
      </c>
      <c r="AL64" s="20">
        <v>30.069217011698928</v>
      </c>
      <c r="AM64" s="20">
        <v>30.428042008387241</v>
      </c>
      <c r="AN64" s="20">
        <v>30.680249803808497</v>
      </c>
      <c r="AO64" s="20">
        <v>30.939937090300742</v>
      </c>
      <c r="AP64" s="20">
        <v>31.941345385857094</v>
      </c>
      <c r="AQ64" s="20">
        <v>32.526699480148388</v>
      </c>
      <c r="AR64" s="20">
        <v>33.125374430316015</v>
      </c>
      <c r="AS64" s="20">
        <v>33.397701864631969</v>
      </c>
      <c r="AT64" s="20">
        <v>33.540836294005921</v>
      </c>
      <c r="AU64" s="20">
        <v>33.044165784655704</v>
      </c>
      <c r="AV64" s="20">
        <v>33.303494948812144</v>
      </c>
      <c r="AW64" s="20">
        <v>34.29870497608303</v>
      </c>
      <c r="AX64" s="20">
        <v>33.830461366122634</v>
      </c>
      <c r="AY64" s="20">
        <v>33.830461366122634</v>
      </c>
      <c r="AZ64" s="20">
        <v>33.830461366122634</v>
      </c>
      <c r="BA64" s="20">
        <v>33.830461366122634</v>
      </c>
      <c r="BB64" s="20">
        <v>33.830461366122634</v>
      </c>
      <c r="BC64" s="20">
        <v>33.830461366122634</v>
      </c>
      <c r="BD64" s="20">
        <v>33.830461366122634</v>
      </c>
      <c r="BE64" s="20">
        <v>33.830461366122634</v>
      </c>
      <c r="BF64" s="20">
        <v>33.830461366122634</v>
      </c>
      <c r="BG64" s="20">
        <v>33.830461366122634</v>
      </c>
      <c r="BH64" s="20">
        <v>33.830461366122634</v>
      </c>
      <c r="BI64" s="20">
        <v>33.830461366122634</v>
      </c>
      <c r="BJ64" s="20">
        <v>33.830461366122634</v>
      </c>
      <c r="BK64" s="20">
        <v>33.830461366122634</v>
      </c>
      <c r="BL64" s="20">
        <v>33.830461366122634</v>
      </c>
      <c r="BM64" s="20">
        <v>33.830461366122634</v>
      </c>
    </row>
    <row r="65" spans="1:65">
      <c r="A65" s="22">
        <v>0.97</v>
      </c>
      <c r="B65" s="20">
        <f ca="1"/>
        <v>1.7831912302070643</v>
      </c>
      <c r="C65" s="20" cm="1">
        <f t="array" ref="C65:AF65">$A65*Total_Maximum_Demand__MVA____Option_2_Winter_POE50</f>
        <v>19.956603894578429</v>
      </c>
      <c r="D65" s="20">
        <v>23.19844441461958</v>
      </c>
      <c r="E65" s="20">
        <v>27.586582227100223</v>
      </c>
      <c r="F65" s="20">
        <v>27.975002395334478</v>
      </c>
      <c r="G65" s="20">
        <v>28.234796539893889</v>
      </c>
      <c r="H65" s="20">
        <v>28.600024243369248</v>
      </c>
      <c r="I65" s="20">
        <v>29.432301324487344</v>
      </c>
      <c r="J65" s="20">
        <v>30.085809271904164</v>
      </c>
      <c r="K65" s="20">
        <v>30.666893095205381</v>
      </c>
      <c r="L65" s="20">
        <v>30.870732119466755</v>
      </c>
      <c r="M65" s="20">
        <v>31.103623552269319</v>
      </c>
      <c r="N65" s="20">
        <v>30.778024578711374</v>
      </c>
      <c r="O65" s="20">
        <v>30.949723872089894</v>
      </c>
      <c r="P65" s="20">
        <v>31.756771138720346</v>
      </c>
      <c r="Q65" s="20">
        <v>31.399804873455231</v>
      </c>
      <c r="R65" s="20">
        <v>31.399804873455231</v>
      </c>
      <c r="S65" s="20">
        <v>31.399804873455231</v>
      </c>
      <c r="T65" s="20">
        <v>31.399804873455231</v>
      </c>
      <c r="U65" s="20">
        <v>31.399804873455231</v>
      </c>
      <c r="V65" s="20">
        <v>31.399804873455231</v>
      </c>
      <c r="W65" s="20">
        <v>31.399804873455231</v>
      </c>
      <c r="X65" s="20">
        <v>31.399804873455231</v>
      </c>
      <c r="Y65" s="20">
        <v>31.399804873455231</v>
      </c>
      <c r="Z65" s="20">
        <v>31.399804873455231</v>
      </c>
      <c r="AA65" s="20">
        <v>31.399804873455231</v>
      </c>
      <c r="AB65" s="20">
        <v>31.399804873455231</v>
      </c>
      <c r="AC65" s="20">
        <v>31.399804873455231</v>
      </c>
      <c r="AD65" s="20">
        <v>31.399804873455231</v>
      </c>
      <c r="AE65" s="20">
        <v>31.399804873455231</v>
      </c>
      <c r="AF65" s="20">
        <v>31.399804873455231</v>
      </c>
      <c r="AH65" s="22">
        <v>0.97</v>
      </c>
      <c r="AI65" s="20">
        <f ca="1"/>
        <v>2.0803897685749084</v>
      </c>
      <c r="AJ65" s="20" cm="1">
        <f t="array" ref="AJ65:BM65">$AH65*Total_Maximum_Demand__MVA____Option_2_Winter_POE10</f>
        <v>22.087420017116496</v>
      </c>
      <c r="AK65" s="20">
        <v>25.338811411080851</v>
      </c>
      <c r="AL65" s="20">
        <v>29.76238826668159</v>
      </c>
      <c r="AM65" s="20">
        <v>30.117551783811859</v>
      </c>
      <c r="AN65" s="20">
        <v>30.36718603030025</v>
      </c>
      <c r="AO65" s="20">
        <v>30.624223446522162</v>
      </c>
      <c r="AP65" s="20">
        <v>31.61541329008304</v>
      </c>
      <c r="AQ65" s="20">
        <v>32.19479438341218</v>
      </c>
      <c r="AR65" s="20">
        <v>32.787360405516871</v>
      </c>
      <c r="AS65" s="20">
        <v>33.056908988462254</v>
      </c>
      <c r="AT65" s="20">
        <v>33.198582862434428</v>
      </c>
      <c r="AU65" s="20">
        <v>32.706980419506152</v>
      </c>
      <c r="AV65" s="20">
        <v>32.963663367701812</v>
      </c>
      <c r="AW65" s="20">
        <v>33.948718190612794</v>
      </c>
      <c r="AX65" s="20">
        <v>33.485252576672409</v>
      </c>
      <c r="AY65" s="20">
        <v>33.485252576672409</v>
      </c>
      <c r="AZ65" s="20">
        <v>33.485252576672409</v>
      </c>
      <c r="BA65" s="20">
        <v>33.485252576672409</v>
      </c>
      <c r="BB65" s="20">
        <v>33.485252576672409</v>
      </c>
      <c r="BC65" s="20">
        <v>33.485252576672409</v>
      </c>
      <c r="BD65" s="20">
        <v>33.485252576672409</v>
      </c>
      <c r="BE65" s="20">
        <v>33.485252576672409</v>
      </c>
      <c r="BF65" s="20">
        <v>33.485252576672409</v>
      </c>
      <c r="BG65" s="20">
        <v>33.485252576672409</v>
      </c>
      <c r="BH65" s="20">
        <v>33.485252576672409</v>
      </c>
      <c r="BI65" s="20">
        <v>33.485252576672409</v>
      </c>
      <c r="BJ65" s="20">
        <v>33.485252576672409</v>
      </c>
      <c r="BK65" s="20">
        <v>33.485252576672409</v>
      </c>
      <c r="BL65" s="20">
        <v>33.485252576672409</v>
      </c>
      <c r="BM65" s="20">
        <v>33.485252576672409</v>
      </c>
    </row>
    <row r="66" spans="1:65">
      <c r="A66" s="22">
        <v>0.95</v>
      </c>
      <c r="B66" s="20">
        <f ca="1"/>
        <v>4.4579780755176603</v>
      </c>
      <c r="C66" s="20" cm="1">
        <f t="array" ref="C66:AF66">$A66*Total_Maximum_Demand__MVA____Option_2_Winter_POE50</f>
        <v>19.545127525618049</v>
      </c>
      <c r="D66" s="20">
        <v>22.720125973081032</v>
      </c>
      <c r="E66" s="20">
        <v>27.017786717263103</v>
      </c>
      <c r="F66" s="20">
        <v>27.3981982222348</v>
      </c>
      <c r="G66" s="20">
        <v>27.652635786494013</v>
      </c>
      <c r="H66" s="20">
        <v>28.010333021856479</v>
      </c>
      <c r="I66" s="20">
        <v>28.825449750786575</v>
      </c>
      <c r="J66" s="20">
        <v>29.465483307535006</v>
      </c>
      <c r="K66" s="20">
        <v>30.034586021077434</v>
      </c>
      <c r="L66" s="20">
        <v>30.234222178859191</v>
      </c>
      <c r="M66" s="20">
        <v>30.462311726449332</v>
      </c>
      <c r="N66" s="20">
        <v>30.14342613378949</v>
      </c>
      <c r="O66" s="20">
        <v>30.311585235551956</v>
      </c>
      <c r="P66" s="20">
        <v>31.10199235235498</v>
      </c>
      <c r="Q66" s="20">
        <v>30.752386216270587</v>
      </c>
      <c r="R66" s="20">
        <v>30.752386216270587</v>
      </c>
      <c r="S66" s="20">
        <v>30.752386216270587</v>
      </c>
      <c r="T66" s="20">
        <v>30.752386216270587</v>
      </c>
      <c r="U66" s="20">
        <v>30.752386216270587</v>
      </c>
      <c r="V66" s="20">
        <v>30.752386216270587</v>
      </c>
      <c r="W66" s="20">
        <v>30.752386216270587</v>
      </c>
      <c r="X66" s="20">
        <v>30.752386216270587</v>
      </c>
      <c r="Y66" s="20">
        <v>30.752386216270587</v>
      </c>
      <c r="Z66" s="20">
        <v>30.752386216270587</v>
      </c>
      <c r="AA66" s="20">
        <v>30.752386216270587</v>
      </c>
      <c r="AB66" s="20">
        <v>30.752386216270587</v>
      </c>
      <c r="AC66" s="20">
        <v>30.752386216270587</v>
      </c>
      <c r="AD66" s="20">
        <v>30.752386216270587</v>
      </c>
      <c r="AE66" s="20">
        <v>30.752386216270587</v>
      </c>
      <c r="AF66" s="20">
        <v>30.752386216270587</v>
      </c>
      <c r="AH66" s="22">
        <v>0.95</v>
      </c>
      <c r="AI66" s="20">
        <f ca="1"/>
        <v>4.160779537149816</v>
      </c>
      <c r="AJ66" s="20" cm="1">
        <f t="array" ref="AJ66:BM66">$AH66*Total_Maximum_Demand__MVA____Option_2_Winter_POE10</f>
        <v>21.632009295114095</v>
      </c>
      <c r="AK66" s="20">
        <v>24.816361691264749</v>
      </c>
      <c r="AL66" s="20">
        <v>29.148730776646918</v>
      </c>
      <c r="AM66" s="20">
        <v>29.496571334661098</v>
      </c>
      <c r="AN66" s="20">
        <v>29.741058483283748</v>
      </c>
      <c r="AO66" s="20">
        <v>29.992796158965003</v>
      </c>
      <c r="AP66" s="20">
        <v>30.963549098534937</v>
      </c>
      <c r="AQ66" s="20">
        <v>31.530984189939762</v>
      </c>
      <c r="AR66" s="20">
        <v>32.111332355918584</v>
      </c>
      <c r="AS66" s="20">
        <v>32.375323236122824</v>
      </c>
      <c r="AT66" s="20">
        <v>32.51407599929145</v>
      </c>
      <c r="AU66" s="20">
        <v>32.032609689207057</v>
      </c>
      <c r="AV66" s="20">
        <v>32.284000205481156</v>
      </c>
      <c r="AW66" s="20">
        <v>33.248744619672323</v>
      </c>
      <c r="AX66" s="20">
        <v>32.794834997771943</v>
      </c>
      <c r="AY66" s="20">
        <v>32.794834997771943</v>
      </c>
      <c r="AZ66" s="20">
        <v>32.794834997771943</v>
      </c>
      <c r="BA66" s="20">
        <v>32.794834997771943</v>
      </c>
      <c r="BB66" s="20">
        <v>32.794834997771943</v>
      </c>
      <c r="BC66" s="20">
        <v>32.794834997771943</v>
      </c>
      <c r="BD66" s="20">
        <v>32.794834997771943</v>
      </c>
      <c r="BE66" s="20">
        <v>32.794834997771943</v>
      </c>
      <c r="BF66" s="20">
        <v>32.794834997771943</v>
      </c>
      <c r="BG66" s="20">
        <v>32.794834997771943</v>
      </c>
      <c r="BH66" s="20">
        <v>32.794834997771943</v>
      </c>
      <c r="BI66" s="20">
        <v>32.794834997771943</v>
      </c>
      <c r="BJ66" s="20">
        <v>32.794834997771943</v>
      </c>
      <c r="BK66" s="20">
        <v>32.794834997771943</v>
      </c>
      <c r="BL66" s="20">
        <v>32.794834997771943</v>
      </c>
      <c r="BM66" s="20">
        <v>32.794834997771943</v>
      </c>
    </row>
    <row r="67" spans="1:65">
      <c r="A67" s="22">
        <v>0.9</v>
      </c>
      <c r="B67" s="20">
        <f ca="1"/>
        <v>15.157125456760065</v>
      </c>
      <c r="C67" s="20" cm="1">
        <f t="array" ref="C67:AF67">$A67*Total_Maximum_Demand__MVA____Option_2_Winter_POE50</f>
        <v>18.516436603217102</v>
      </c>
      <c r="D67" s="20">
        <v>21.524329869234663</v>
      </c>
      <c r="E67" s="20">
        <v>25.595797942670313</v>
      </c>
      <c r="F67" s="20">
        <v>25.9561877894856</v>
      </c>
      <c r="G67" s="20">
        <v>26.197233902994331</v>
      </c>
      <c r="H67" s="20">
        <v>26.536104968074561</v>
      </c>
      <c r="I67" s="20">
        <v>27.30832081653465</v>
      </c>
      <c r="J67" s="20">
        <v>27.914668396612111</v>
      </c>
      <c r="K67" s="20">
        <v>28.453818335757571</v>
      </c>
      <c r="L67" s="20">
        <v>28.642947327340288</v>
      </c>
      <c r="M67" s="20">
        <v>28.859032161899371</v>
      </c>
      <c r="N67" s="20">
        <v>28.556930021484781</v>
      </c>
      <c r="O67" s="20">
        <v>28.71623864420712</v>
      </c>
      <c r="P67" s="20">
        <v>29.46504538644156</v>
      </c>
      <c r="Q67" s="20">
        <v>29.133839573308979</v>
      </c>
      <c r="R67" s="20">
        <v>29.133839573308979</v>
      </c>
      <c r="S67" s="20">
        <v>29.133839573308979</v>
      </c>
      <c r="T67" s="20">
        <v>29.133839573308979</v>
      </c>
      <c r="U67" s="20">
        <v>29.133839573308979</v>
      </c>
      <c r="V67" s="20">
        <v>29.133839573308979</v>
      </c>
      <c r="W67" s="20">
        <v>29.133839573308979</v>
      </c>
      <c r="X67" s="20">
        <v>29.133839573308979</v>
      </c>
      <c r="Y67" s="20">
        <v>29.133839573308979</v>
      </c>
      <c r="Z67" s="20">
        <v>29.133839573308979</v>
      </c>
      <c r="AA67" s="20">
        <v>29.133839573308979</v>
      </c>
      <c r="AB67" s="20">
        <v>29.133839573308979</v>
      </c>
      <c r="AC67" s="20">
        <v>29.133839573308979</v>
      </c>
      <c r="AD67" s="20">
        <v>29.133839573308979</v>
      </c>
      <c r="AE67" s="20">
        <v>29.133839573308979</v>
      </c>
      <c r="AF67" s="20">
        <v>29.133839573308979</v>
      </c>
      <c r="AH67" s="22">
        <v>0.9</v>
      </c>
      <c r="AI67" s="20">
        <f ca="1"/>
        <v>11.590742996345925</v>
      </c>
      <c r="AJ67" s="20" cm="1">
        <f t="array" ref="AJ67:BM67">$AH67*Total_Maximum_Demand__MVA____Option_2_Winter_POE10</f>
        <v>20.493482490108089</v>
      </c>
      <c r="AK67" s="20">
        <v>23.510237391724502</v>
      </c>
      <c r="AL67" s="20">
        <v>27.614587051560243</v>
      </c>
      <c r="AM67" s="20">
        <v>27.944120211784202</v>
      </c>
      <c r="AN67" s="20">
        <v>28.175739615742501</v>
      </c>
      <c r="AO67" s="20">
        <v>28.414227940072109</v>
      </c>
      <c r="AP67" s="20">
        <v>29.333888619664677</v>
      </c>
      <c r="AQ67" s="20">
        <v>29.871458706258721</v>
      </c>
      <c r="AR67" s="20">
        <v>30.421262231922871</v>
      </c>
      <c r="AS67" s="20">
        <v>30.67135885527426</v>
      </c>
      <c r="AT67" s="20">
        <v>30.802808841434011</v>
      </c>
      <c r="AU67" s="20">
        <v>30.346682863459321</v>
      </c>
      <c r="AV67" s="20">
        <v>30.58484229992952</v>
      </c>
      <c r="AW67" s="20">
        <v>31.498810692321154</v>
      </c>
      <c r="AX67" s="20">
        <v>31.06879105052079</v>
      </c>
      <c r="AY67" s="20">
        <v>31.06879105052079</v>
      </c>
      <c r="AZ67" s="20">
        <v>31.06879105052079</v>
      </c>
      <c r="BA67" s="20">
        <v>31.06879105052079</v>
      </c>
      <c r="BB67" s="20">
        <v>31.06879105052079</v>
      </c>
      <c r="BC67" s="20">
        <v>31.06879105052079</v>
      </c>
      <c r="BD67" s="20">
        <v>31.06879105052079</v>
      </c>
      <c r="BE67" s="20">
        <v>31.06879105052079</v>
      </c>
      <c r="BF67" s="20">
        <v>31.06879105052079</v>
      </c>
      <c r="BG67" s="20">
        <v>31.06879105052079</v>
      </c>
      <c r="BH67" s="20">
        <v>31.06879105052079</v>
      </c>
      <c r="BI67" s="20">
        <v>31.06879105052079</v>
      </c>
      <c r="BJ67" s="20">
        <v>31.06879105052079</v>
      </c>
      <c r="BK67" s="20">
        <v>31.06879105052079</v>
      </c>
      <c r="BL67" s="20">
        <v>31.06879105052079</v>
      </c>
      <c r="BM67" s="20">
        <v>31.06879105052079</v>
      </c>
    </row>
    <row r="68" spans="1:65">
      <c r="A68" s="22">
        <v>0.85</v>
      </c>
      <c r="B68" s="20">
        <f ca="1"/>
        <v>39.527405602923203</v>
      </c>
      <c r="C68" s="20" cm="1">
        <f t="array" ref="C68:AF68">$A68*Total_Maximum_Demand__MVA____Option_2_Winter_POE50</f>
        <v>17.48774568081615</v>
      </c>
      <c r="D68" s="20">
        <v>20.32853376538829</v>
      </c>
      <c r="E68" s="20">
        <v>24.173809168077515</v>
      </c>
      <c r="F68" s="20">
        <v>24.514177356736401</v>
      </c>
      <c r="G68" s="20">
        <v>24.741832019494645</v>
      </c>
      <c r="H68" s="20">
        <v>25.06187691429264</v>
      </c>
      <c r="I68" s="20">
        <v>25.791191882282725</v>
      </c>
      <c r="J68" s="20">
        <v>26.363853485689216</v>
      </c>
      <c r="K68" s="20">
        <v>26.873050650437705</v>
      </c>
      <c r="L68" s="20">
        <v>27.051672475821384</v>
      </c>
      <c r="M68" s="20">
        <v>27.255752597349403</v>
      </c>
      <c r="N68" s="20">
        <v>26.97043390918007</v>
      </c>
      <c r="O68" s="20">
        <v>27.120892052862278</v>
      </c>
      <c r="P68" s="20">
        <v>27.828098420528139</v>
      </c>
      <c r="Q68" s="20">
        <v>27.515292930347368</v>
      </c>
      <c r="R68" s="20">
        <v>27.515292930347368</v>
      </c>
      <c r="S68" s="20">
        <v>27.515292930347368</v>
      </c>
      <c r="T68" s="20">
        <v>27.515292930347368</v>
      </c>
      <c r="U68" s="20">
        <v>27.515292930347368</v>
      </c>
      <c r="V68" s="20">
        <v>27.515292930347368</v>
      </c>
      <c r="W68" s="20">
        <v>27.515292930347368</v>
      </c>
      <c r="X68" s="20">
        <v>27.515292930347368</v>
      </c>
      <c r="Y68" s="20">
        <v>27.515292930347368</v>
      </c>
      <c r="Z68" s="20">
        <v>27.515292930347368</v>
      </c>
      <c r="AA68" s="20">
        <v>27.515292930347368</v>
      </c>
      <c r="AB68" s="20">
        <v>27.515292930347368</v>
      </c>
      <c r="AC68" s="20">
        <v>27.515292930347368</v>
      </c>
      <c r="AD68" s="20">
        <v>27.515292930347368</v>
      </c>
      <c r="AE68" s="20">
        <v>27.515292930347368</v>
      </c>
      <c r="AF68" s="20">
        <v>27.515292930347368</v>
      </c>
      <c r="AH68" s="22">
        <v>0.85</v>
      </c>
      <c r="AI68" s="20">
        <f ca="1"/>
        <v>32.691839220462818</v>
      </c>
      <c r="AJ68" s="20" cm="1">
        <f t="array" ref="AJ68:BM68">$AH68*Total_Maximum_Demand__MVA____Option_2_Winter_POE10</f>
        <v>19.354955685102084</v>
      </c>
      <c r="AK68" s="20">
        <v>22.204113092184251</v>
      </c>
      <c r="AL68" s="20">
        <v>26.08044332647356</v>
      </c>
      <c r="AM68" s="20">
        <v>26.3916690889073</v>
      </c>
      <c r="AN68" s="20">
        <v>26.61042074820125</v>
      </c>
      <c r="AO68" s="20">
        <v>26.835659721179216</v>
      </c>
      <c r="AP68" s="20">
        <v>27.704228140794417</v>
      </c>
      <c r="AQ68" s="20">
        <v>28.211933222577681</v>
      </c>
      <c r="AR68" s="20">
        <v>28.731192107927157</v>
      </c>
      <c r="AS68" s="20">
        <v>28.967394474425689</v>
      </c>
      <c r="AT68" s="20">
        <v>29.091541683576562</v>
      </c>
      <c r="AU68" s="20">
        <v>28.660756037711579</v>
      </c>
      <c r="AV68" s="20">
        <v>28.885684394377879</v>
      </c>
      <c r="AW68" s="20">
        <v>29.748876764969975</v>
      </c>
      <c r="AX68" s="20">
        <v>29.342747103269634</v>
      </c>
      <c r="AY68" s="20">
        <v>29.342747103269634</v>
      </c>
      <c r="AZ68" s="20">
        <v>29.342747103269634</v>
      </c>
      <c r="BA68" s="20">
        <v>29.342747103269634</v>
      </c>
      <c r="BB68" s="20">
        <v>29.342747103269634</v>
      </c>
      <c r="BC68" s="20">
        <v>29.342747103269634</v>
      </c>
      <c r="BD68" s="20">
        <v>29.342747103269634</v>
      </c>
      <c r="BE68" s="20">
        <v>29.342747103269634</v>
      </c>
      <c r="BF68" s="20">
        <v>29.342747103269634</v>
      </c>
      <c r="BG68" s="20">
        <v>29.342747103269634</v>
      </c>
      <c r="BH68" s="20">
        <v>29.342747103269634</v>
      </c>
      <c r="BI68" s="20">
        <v>29.342747103269634</v>
      </c>
      <c r="BJ68" s="20">
        <v>29.342747103269634</v>
      </c>
      <c r="BK68" s="20">
        <v>29.342747103269634</v>
      </c>
      <c r="BL68" s="20">
        <v>29.342747103269634</v>
      </c>
      <c r="BM68" s="20">
        <v>29.342747103269634</v>
      </c>
    </row>
    <row r="69" spans="1:65">
      <c r="A69" s="22">
        <v>0.8</v>
      </c>
      <c r="B69" s="20">
        <f ca="1"/>
        <v>110.5578562728377</v>
      </c>
      <c r="C69" s="20" cm="1">
        <f t="array" ref="C69:AF69">$A69*Total_Maximum_Demand__MVA____Option_2_Winter_POE50</f>
        <v>16.459054758415203</v>
      </c>
      <c r="D69" s="20">
        <v>19.13273766154192</v>
      </c>
      <c r="E69" s="20">
        <v>22.751820393484721</v>
      </c>
      <c r="F69" s="20">
        <v>23.072166923987201</v>
      </c>
      <c r="G69" s="20">
        <v>23.286430135994962</v>
      </c>
      <c r="H69" s="20">
        <v>23.587648860510722</v>
      </c>
      <c r="I69" s="20">
        <v>24.274062948030803</v>
      </c>
      <c r="J69" s="20">
        <v>24.813038574766324</v>
      </c>
      <c r="K69" s="20">
        <v>25.292282965117842</v>
      </c>
      <c r="L69" s="20">
        <v>25.46039762430248</v>
      </c>
      <c r="M69" s="20">
        <v>25.652473032799442</v>
      </c>
      <c r="N69" s="20">
        <v>25.383937796875362</v>
      </c>
      <c r="O69" s="20">
        <v>25.525545461517439</v>
      </c>
      <c r="P69" s="20">
        <v>26.191151454614722</v>
      </c>
      <c r="Q69" s="20">
        <v>25.89674628738576</v>
      </c>
      <c r="R69" s="20">
        <v>25.89674628738576</v>
      </c>
      <c r="S69" s="20">
        <v>25.89674628738576</v>
      </c>
      <c r="T69" s="20">
        <v>25.89674628738576</v>
      </c>
      <c r="U69" s="20">
        <v>25.89674628738576</v>
      </c>
      <c r="V69" s="20">
        <v>25.89674628738576</v>
      </c>
      <c r="W69" s="20">
        <v>25.89674628738576</v>
      </c>
      <c r="X69" s="20">
        <v>25.89674628738576</v>
      </c>
      <c r="Y69" s="20">
        <v>25.89674628738576</v>
      </c>
      <c r="Z69" s="20">
        <v>25.89674628738576</v>
      </c>
      <c r="AA69" s="20">
        <v>25.89674628738576</v>
      </c>
      <c r="AB69" s="20">
        <v>25.89674628738576</v>
      </c>
      <c r="AC69" s="20">
        <v>25.89674628738576</v>
      </c>
      <c r="AD69" s="20">
        <v>25.89674628738576</v>
      </c>
      <c r="AE69" s="20">
        <v>25.89674628738576</v>
      </c>
      <c r="AF69" s="20">
        <v>25.89674628738576</v>
      </c>
      <c r="AH69" s="22">
        <v>0.8</v>
      </c>
      <c r="AI69" s="20">
        <f ca="1"/>
        <v>84.107186358099668</v>
      </c>
      <c r="AJ69" s="20" cm="1">
        <f t="array" ref="AJ69:BM69">$AH69*Total_Maximum_Demand__MVA____Option_2_Winter_POE10</f>
        <v>18.216428880096082</v>
      </c>
      <c r="AK69" s="20">
        <v>20.897988792644</v>
      </c>
      <c r="AL69" s="20">
        <v>24.546299601386881</v>
      </c>
      <c r="AM69" s="20">
        <v>24.839217966030404</v>
      </c>
      <c r="AN69" s="20">
        <v>25.045101880659999</v>
      </c>
      <c r="AO69" s="20">
        <v>25.257091502286322</v>
      </c>
      <c r="AP69" s="20">
        <v>26.07456766192416</v>
      </c>
      <c r="AQ69" s="20">
        <v>26.552407738896644</v>
      </c>
      <c r="AR69" s="20">
        <v>27.041121983931443</v>
      </c>
      <c r="AS69" s="20">
        <v>27.263430093577121</v>
      </c>
      <c r="AT69" s="20">
        <v>27.38027452571912</v>
      </c>
      <c r="AU69" s="20">
        <v>26.97482921196384</v>
      </c>
      <c r="AV69" s="20">
        <v>27.186526488826242</v>
      </c>
      <c r="AW69" s="20">
        <v>27.998942837618802</v>
      </c>
      <c r="AX69" s="20">
        <v>27.616703156018481</v>
      </c>
      <c r="AY69" s="20">
        <v>27.616703156018481</v>
      </c>
      <c r="AZ69" s="20">
        <v>27.616703156018481</v>
      </c>
      <c r="BA69" s="20">
        <v>27.616703156018481</v>
      </c>
      <c r="BB69" s="20">
        <v>27.616703156018481</v>
      </c>
      <c r="BC69" s="20">
        <v>27.616703156018481</v>
      </c>
      <c r="BD69" s="20">
        <v>27.616703156018481</v>
      </c>
      <c r="BE69" s="20">
        <v>27.616703156018481</v>
      </c>
      <c r="BF69" s="20">
        <v>27.616703156018481</v>
      </c>
      <c r="BG69" s="20">
        <v>27.616703156018481</v>
      </c>
      <c r="BH69" s="20">
        <v>27.616703156018481</v>
      </c>
      <c r="BI69" s="20">
        <v>27.616703156018481</v>
      </c>
      <c r="BJ69" s="20">
        <v>27.616703156018481</v>
      </c>
      <c r="BK69" s="20">
        <v>27.616703156018481</v>
      </c>
      <c r="BL69" s="20">
        <v>27.616703156018481</v>
      </c>
      <c r="BM69" s="20">
        <v>27.616703156018481</v>
      </c>
    </row>
    <row r="70" spans="1:65">
      <c r="A70" s="22">
        <v>0.75</v>
      </c>
      <c r="B70" s="20">
        <f ca="1"/>
        <v>244.29719853837253</v>
      </c>
      <c r="C70" s="20" cm="1">
        <f t="array" ref="C70:AF70">$A70*Total_Maximum_Demand__MVA____Option_2_Winter_POE50</f>
        <v>15.430363836014251</v>
      </c>
      <c r="D70" s="20">
        <v>17.936941557695551</v>
      </c>
      <c r="E70" s="20">
        <v>21.329831618891927</v>
      </c>
      <c r="F70" s="20">
        <v>21.630156491238001</v>
      </c>
      <c r="G70" s="20">
        <v>21.831028252495273</v>
      </c>
      <c r="H70" s="20">
        <v>22.113420806728801</v>
      </c>
      <c r="I70" s="20">
        <v>22.756934013778874</v>
      </c>
      <c r="J70" s="20">
        <v>23.262223663843425</v>
      </c>
      <c r="K70" s="20">
        <v>23.711515279797975</v>
      </c>
      <c r="L70" s="20">
        <v>23.869122772783573</v>
      </c>
      <c r="M70" s="20">
        <v>24.049193468249477</v>
      </c>
      <c r="N70" s="20">
        <v>23.79744168457065</v>
      </c>
      <c r="O70" s="20">
        <v>23.9301988701726</v>
      </c>
      <c r="P70" s="20">
        <v>24.554204488701302</v>
      </c>
      <c r="Q70" s="20">
        <v>24.278199644424149</v>
      </c>
      <c r="R70" s="20">
        <v>24.278199644424149</v>
      </c>
      <c r="S70" s="20">
        <v>24.278199644424149</v>
      </c>
      <c r="T70" s="20">
        <v>24.278199644424149</v>
      </c>
      <c r="U70" s="20">
        <v>24.278199644424149</v>
      </c>
      <c r="V70" s="20">
        <v>24.278199644424149</v>
      </c>
      <c r="W70" s="20">
        <v>24.278199644424149</v>
      </c>
      <c r="X70" s="20">
        <v>24.278199644424149</v>
      </c>
      <c r="Y70" s="20">
        <v>24.278199644424149</v>
      </c>
      <c r="Z70" s="20">
        <v>24.278199644424149</v>
      </c>
      <c r="AA70" s="20">
        <v>24.278199644424149</v>
      </c>
      <c r="AB70" s="20">
        <v>24.278199644424149</v>
      </c>
      <c r="AC70" s="20">
        <v>24.278199644424149</v>
      </c>
      <c r="AD70" s="20">
        <v>24.278199644424149</v>
      </c>
      <c r="AE70" s="20">
        <v>24.278199644424149</v>
      </c>
      <c r="AF70" s="20">
        <v>24.278199644424149</v>
      </c>
      <c r="AH70" s="22">
        <v>0.75</v>
      </c>
      <c r="AI70" s="20">
        <f ca="1"/>
        <v>202.09500609013668</v>
      </c>
      <c r="AJ70" s="20" cm="1">
        <f t="array" ref="AJ70:BM70">$AH70*Total_Maximum_Demand__MVA____Option_2_Winter_POE10</f>
        <v>17.077902075090076</v>
      </c>
      <c r="AK70" s="20">
        <v>19.591864493103749</v>
      </c>
      <c r="AL70" s="20">
        <v>23.012155876300199</v>
      </c>
      <c r="AM70" s="20">
        <v>23.286766843153501</v>
      </c>
      <c r="AN70" s="20">
        <v>23.479783013118748</v>
      </c>
      <c r="AO70" s="20">
        <v>23.678523283393424</v>
      </c>
      <c r="AP70" s="20">
        <v>24.4449071830539</v>
      </c>
      <c r="AQ70" s="20">
        <v>24.892882255215603</v>
      </c>
      <c r="AR70" s="20">
        <v>25.351051859935726</v>
      </c>
      <c r="AS70" s="20">
        <v>25.559465712728549</v>
      </c>
      <c r="AT70" s="20">
        <v>25.669007367861674</v>
      </c>
      <c r="AU70" s="20">
        <v>25.288902386216101</v>
      </c>
      <c r="AV70" s="20">
        <v>25.487368583274602</v>
      </c>
      <c r="AW70" s="20">
        <v>26.249008910267627</v>
      </c>
      <c r="AX70" s="20">
        <v>25.890659208767325</v>
      </c>
      <c r="AY70" s="20">
        <v>25.890659208767325</v>
      </c>
      <c r="AZ70" s="20">
        <v>25.890659208767325</v>
      </c>
      <c r="BA70" s="20">
        <v>25.890659208767325</v>
      </c>
      <c r="BB70" s="20">
        <v>25.890659208767325</v>
      </c>
      <c r="BC70" s="20">
        <v>25.890659208767325</v>
      </c>
      <c r="BD70" s="20">
        <v>25.890659208767325</v>
      </c>
      <c r="BE70" s="20">
        <v>25.890659208767325</v>
      </c>
      <c r="BF70" s="20">
        <v>25.890659208767325</v>
      </c>
      <c r="BG70" s="20">
        <v>25.890659208767325</v>
      </c>
      <c r="BH70" s="20">
        <v>25.890659208767325</v>
      </c>
      <c r="BI70" s="20">
        <v>25.890659208767325</v>
      </c>
      <c r="BJ70" s="20">
        <v>25.890659208767325</v>
      </c>
      <c r="BK70" s="20">
        <v>25.890659208767325</v>
      </c>
      <c r="BL70" s="20">
        <v>25.890659208767325</v>
      </c>
      <c r="BM70" s="20">
        <v>25.890659208767325</v>
      </c>
    </row>
    <row r="71" spans="1:65">
      <c r="A71" s="22">
        <v>0.7</v>
      </c>
      <c r="B71" s="20">
        <f ca="1"/>
        <v>444.01461632157327</v>
      </c>
      <c r="C71" s="20" cm="1">
        <f t="array" ref="C71:AF71">$A71*Total_Maximum_Demand__MVA____Option_2_Winter_POE50</f>
        <v>14.4016729136133</v>
      </c>
      <c r="D71" s="20">
        <v>16.741145453849182</v>
      </c>
      <c r="E71" s="20">
        <v>19.907842844299129</v>
      </c>
      <c r="F71" s="20">
        <v>20.188146058488798</v>
      </c>
      <c r="G71" s="20">
        <v>20.375626368995587</v>
      </c>
      <c r="H71" s="20">
        <v>20.639192752946879</v>
      </c>
      <c r="I71" s="20">
        <v>21.239805079526949</v>
      </c>
      <c r="J71" s="20">
        <v>21.71140875292053</v>
      </c>
      <c r="K71" s="20">
        <v>22.130747594478109</v>
      </c>
      <c r="L71" s="20">
        <v>22.277847921264669</v>
      </c>
      <c r="M71" s="20">
        <v>22.445913903699509</v>
      </c>
      <c r="N71" s="20">
        <v>22.210945572265938</v>
      </c>
      <c r="O71" s="20">
        <v>22.334852278827757</v>
      </c>
      <c r="P71" s="20">
        <v>22.917257522787878</v>
      </c>
      <c r="Q71" s="20">
        <v>22.659653001462537</v>
      </c>
      <c r="R71" s="20">
        <v>22.659653001462537</v>
      </c>
      <c r="S71" s="20">
        <v>22.659653001462537</v>
      </c>
      <c r="T71" s="20">
        <v>22.659653001462537</v>
      </c>
      <c r="U71" s="20">
        <v>22.659653001462537</v>
      </c>
      <c r="V71" s="20">
        <v>22.659653001462537</v>
      </c>
      <c r="W71" s="20">
        <v>22.659653001462537</v>
      </c>
      <c r="X71" s="20">
        <v>22.659653001462537</v>
      </c>
      <c r="Y71" s="20">
        <v>22.659653001462537</v>
      </c>
      <c r="Z71" s="20">
        <v>22.659653001462537</v>
      </c>
      <c r="AA71" s="20">
        <v>22.659653001462537</v>
      </c>
      <c r="AB71" s="20">
        <v>22.659653001462537</v>
      </c>
      <c r="AC71" s="20">
        <v>22.659653001462537</v>
      </c>
      <c r="AD71" s="20">
        <v>22.659653001462537</v>
      </c>
      <c r="AE71" s="20">
        <v>22.659653001462537</v>
      </c>
      <c r="AF71" s="20">
        <v>22.659653001462537</v>
      </c>
      <c r="AH71" s="22">
        <v>0.7</v>
      </c>
      <c r="AI71" s="20">
        <f ca="1"/>
        <v>388.14129110841594</v>
      </c>
      <c r="AJ71" s="20" cm="1">
        <f t="array" ref="AJ71:BM71">$AH71*Total_Maximum_Demand__MVA____Option_2_Winter_POE10</f>
        <v>15.939375270084069</v>
      </c>
      <c r="AK71" s="20">
        <v>18.285740193563498</v>
      </c>
      <c r="AL71" s="20">
        <v>21.47801215121352</v>
      </c>
      <c r="AM71" s="20">
        <v>21.734315720276598</v>
      </c>
      <c r="AN71" s="20">
        <v>21.914464145577497</v>
      </c>
      <c r="AO71" s="20">
        <v>22.099955064500531</v>
      </c>
      <c r="AP71" s="20">
        <v>22.815246704183636</v>
      </c>
      <c r="AQ71" s="20">
        <v>23.233356771534559</v>
      </c>
      <c r="AR71" s="20">
        <v>23.660981735940009</v>
      </c>
      <c r="AS71" s="20">
        <v>23.855501331879978</v>
      </c>
      <c r="AT71" s="20">
        <v>23.957740210004228</v>
      </c>
      <c r="AU71" s="20">
        <v>23.602975560468359</v>
      </c>
      <c r="AV71" s="20">
        <v>23.788210677722958</v>
      </c>
      <c r="AW71" s="20">
        <v>24.499074982916451</v>
      </c>
      <c r="AX71" s="20">
        <v>24.164615261516168</v>
      </c>
      <c r="AY71" s="20">
        <v>24.164615261516168</v>
      </c>
      <c r="AZ71" s="20">
        <v>24.164615261516168</v>
      </c>
      <c r="BA71" s="20">
        <v>24.164615261516168</v>
      </c>
      <c r="BB71" s="20">
        <v>24.164615261516168</v>
      </c>
      <c r="BC71" s="20">
        <v>24.164615261516168</v>
      </c>
      <c r="BD71" s="20">
        <v>24.164615261516168</v>
      </c>
      <c r="BE71" s="20">
        <v>24.164615261516168</v>
      </c>
      <c r="BF71" s="20">
        <v>24.164615261516168</v>
      </c>
      <c r="BG71" s="20">
        <v>24.164615261516168</v>
      </c>
      <c r="BH71" s="20">
        <v>24.164615261516168</v>
      </c>
      <c r="BI71" s="20">
        <v>24.164615261516168</v>
      </c>
      <c r="BJ71" s="20">
        <v>24.164615261516168</v>
      </c>
      <c r="BK71" s="20">
        <v>24.164615261516168</v>
      </c>
      <c r="BL71" s="20">
        <v>24.164615261516168</v>
      </c>
      <c r="BM71" s="20">
        <v>24.164615261516168</v>
      </c>
    </row>
    <row r="72" spans="1:65">
      <c r="A72" s="22">
        <v>0.65</v>
      </c>
      <c r="B72" s="20">
        <f ca="1"/>
        <v>770.33861144943626</v>
      </c>
      <c r="C72" s="20" cm="1">
        <f t="array" ref="C72:AF72">$A72*Total_Maximum_Demand__MVA____Option_2_Winter_POE50</f>
        <v>13.372981991212351</v>
      </c>
      <c r="D72" s="20">
        <v>15.545349350002811</v>
      </c>
      <c r="E72" s="20">
        <v>18.485854069706335</v>
      </c>
      <c r="F72" s="20">
        <v>18.746135625739601</v>
      </c>
      <c r="G72" s="20">
        <v>18.920224485495904</v>
      </c>
      <c r="H72" s="20">
        <v>19.164964699164962</v>
      </c>
      <c r="I72" s="20">
        <v>19.722676145275027</v>
      </c>
      <c r="J72" s="20">
        <v>20.160593841997638</v>
      </c>
      <c r="K72" s="20">
        <v>20.549979909158246</v>
      </c>
      <c r="L72" s="20">
        <v>20.686573069745766</v>
      </c>
      <c r="M72" s="20">
        <v>20.842634339149548</v>
      </c>
      <c r="N72" s="20">
        <v>20.62444945996123</v>
      </c>
      <c r="O72" s="20">
        <v>20.739505687482918</v>
      </c>
      <c r="P72" s="20">
        <v>21.280310556874461</v>
      </c>
      <c r="Q72" s="20">
        <v>21.041106358500929</v>
      </c>
      <c r="R72" s="20">
        <v>21.041106358500929</v>
      </c>
      <c r="S72" s="20">
        <v>21.041106358500929</v>
      </c>
      <c r="T72" s="20">
        <v>21.041106358500929</v>
      </c>
      <c r="U72" s="20">
        <v>21.041106358500929</v>
      </c>
      <c r="V72" s="20">
        <v>21.041106358500929</v>
      </c>
      <c r="W72" s="20">
        <v>21.041106358500929</v>
      </c>
      <c r="X72" s="20">
        <v>21.041106358500929</v>
      </c>
      <c r="Y72" s="20">
        <v>21.041106358500929</v>
      </c>
      <c r="Z72" s="20">
        <v>21.041106358500929</v>
      </c>
      <c r="AA72" s="20">
        <v>21.041106358500929</v>
      </c>
      <c r="AB72" s="20">
        <v>21.041106358500929</v>
      </c>
      <c r="AC72" s="20">
        <v>21.041106358500929</v>
      </c>
      <c r="AD72" s="20">
        <v>21.041106358500929</v>
      </c>
      <c r="AE72" s="20">
        <v>21.041106358500929</v>
      </c>
      <c r="AF72" s="20">
        <v>21.041106358500929</v>
      </c>
      <c r="AH72" s="22">
        <v>0.65</v>
      </c>
      <c r="AI72" s="20">
        <f ca="1"/>
        <v>669.88550548112084</v>
      </c>
      <c r="AJ72" s="20" cm="1">
        <f t="array" ref="AJ72:BM72">$AH72*Total_Maximum_Demand__MVA____Option_2_Winter_POE10</f>
        <v>14.800848465078065</v>
      </c>
      <c r="AK72" s="20">
        <v>16.979615894023251</v>
      </c>
      <c r="AL72" s="20">
        <v>19.943868426126841</v>
      </c>
      <c r="AM72" s="20">
        <v>20.181864597399702</v>
      </c>
      <c r="AN72" s="20">
        <v>20.34914527803625</v>
      </c>
      <c r="AO72" s="20">
        <v>20.521386845607637</v>
      </c>
      <c r="AP72" s="20">
        <v>21.185586225313379</v>
      </c>
      <c r="AQ72" s="20">
        <v>21.573831287853523</v>
      </c>
      <c r="AR72" s="20">
        <v>21.970911611944295</v>
      </c>
      <c r="AS72" s="20">
        <v>22.15153695103141</v>
      </c>
      <c r="AT72" s="20">
        <v>22.246473052146786</v>
      </c>
      <c r="AU72" s="20">
        <v>21.91704873472062</v>
      </c>
      <c r="AV72" s="20">
        <v>22.089052772171321</v>
      </c>
      <c r="AW72" s="20">
        <v>22.749141055565278</v>
      </c>
      <c r="AX72" s="20">
        <v>22.438571314265015</v>
      </c>
      <c r="AY72" s="20">
        <v>22.438571314265015</v>
      </c>
      <c r="AZ72" s="20">
        <v>22.438571314265015</v>
      </c>
      <c r="BA72" s="20">
        <v>22.438571314265015</v>
      </c>
      <c r="BB72" s="20">
        <v>22.438571314265015</v>
      </c>
      <c r="BC72" s="20">
        <v>22.438571314265015</v>
      </c>
      <c r="BD72" s="20">
        <v>22.438571314265015</v>
      </c>
      <c r="BE72" s="20">
        <v>22.438571314265015</v>
      </c>
      <c r="BF72" s="20">
        <v>22.438571314265015</v>
      </c>
      <c r="BG72" s="20">
        <v>22.438571314265015</v>
      </c>
      <c r="BH72" s="20">
        <v>22.438571314265015</v>
      </c>
      <c r="BI72" s="20">
        <v>22.438571314265015</v>
      </c>
      <c r="BJ72" s="20">
        <v>22.438571314265015</v>
      </c>
      <c r="BK72" s="20">
        <v>22.438571314265015</v>
      </c>
      <c r="BL72" s="20">
        <v>22.438571314265015</v>
      </c>
      <c r="BM72" s="20">
        <v>22.438571314265015</v>
      </c>
    </row>
    <row r="73" spans="1:65">
      <c r="A73" s="22">
        <v>0.6</v>
      </c>
      <c r="B73" s="20">
        <f ca="1"/>
        <v>1209.3008526186729</v>
      </c>
      <c r="C73" s="20" cm="1">
        <f t="array" ref="C73:AF73">$A73*Total_Maximum_Demand__MVA____Option_2_Winter_POE50</f>
        <v>12.344291068811399</v>
      </c>
      <c r="D73" s="20">
        <v>14.349553246156441</v>
      </c>
      <c r="E73" s="20">
        <v>17.063865295113541</v>
      </c>
      <c r="F73" s="20">
        <v>17.304125192990398</v>
      </c>
      <c r="G73" s="20">
        <v>17.464822601996218</v>
      </c>
      <c r="H73" s="20">
        <v>17.690736645383041</v>
      </c>
      <c r="I73" s="20">
        <v>18.205547211023099</v>
      </c>
      <c r="J73" s="20">
        <v>18.609778931074739</v>
      </c>
      <c r="K73" s="20">
        <v>18.96921222383838</v>
      </c>
      <c r="L73" s="20">
        <v>19.095298218226858</v>
      </c>
      <c r="M73" s="20">
        <v>19.23935477459958</v>
      </c>
      <c r="N73" s="20">
        <v>19.037953347656519</v>
      </c>
      <c r="O73" s="20">
        <v>19.144159096138079</v>
      </c>
      <c r="P73" s="20">
        <v>19.643363590961041</v>
      </c>
      <c r="Q73" s="20">
        <v>19.422559715539318</v>
      </c>
      <c r="R73" s="20">
        <v>19.422559715539318</v>
      </c>
      <c r="S73" s="20">
        <v>19.422559715539318</v>
      </c>
      <c r="T73" s="20">
        <v>19.422559715539318</v>
      </c>
      <c r="U73" s="20">
        <v>19.422559715539318</v>
      </c>
      <c r="V73" s="20">
        <v>19.422559715539318</v>
      </c>
      <c r="W73" s="20">
        <v>19.422559715539318</v>
      </c>
      <c r="X73" s="20">
        <v>19.422559715539318</v>
      </c>
      <c r="Y73" s="20">
        <v>19.422559715539318</v>
      </c>
      <c r="Z73" s="20">
        <v>19.422559715539318</v>
      </c>
      <c r="AA73" s="20">
        <v>19.422559715539318</v>
      </c>
      <c r="AB73" s="20">
        <v>19.422559715539318</v>
      </c>
      <c r="AC73" s="20">
        <v>19.422559715539318</v>
      </c>
      <c r="AD73" s="20">
        <v>19.422559715539318</v>
      </c>
      <c r="AE73" s="20">
        <v>19.422559715539318</v>
      </c>
      <c r="AF73" s="20">
        <v>19.422559715539318</v>
      </c>
      <c r="AH73" s="22">
        <v>0.6</v>
      </c>
      <c r="AI73" s="20">
        <f ca="1"/>
        <v>1104.6869671132083</v>
      </c>
      <c r="AJ73" s="20" cm="1">
        <f t="array" ref="AJ73:BM73">$AH73*Total_Maximum_Demand__MVA____Option_2_Winter_POE10</f>
        <v>13.66232166007206</v>
      </c>
      <c r="AK73" s="20">
        <v>15.673491594483</v>
      </c>
      <c r="AL73" s="20">
        <v>18.409724701040158</v>
      </c>
      <c r="AM73" s="20">
        <v>18.629413474522799</v>
      </c>
      <c r="AN73" s="20">
        <v>18.783826410494999</v>
      </c>
      <c r="AO73" s="20">
        <v>18.94281862671474</v>
      </c>
      <c r="AP73" s="20">
        <v>19.555925746443119</v>
      </c>
      <c r="AQ73" s="20">
        <v>19.914305804172482</v>
      </c>
      <c r="AR73" s="20">
        <v>20.280841487948582</v>
      </c>
      <c r="AS73" s="20">
        <v>20.447572570182839</v>
      </c>
      <c r="AT73" s="20">
        <v>20.535205894289337</v>
      </c>
      <c r="AU73" s="20">
        <v>20.231121908972877</v>
      </c>
      <c r="AV73" s="20">
        <v>20.389894866619681</v>
      </c>
      <c r="AW73" s="20">
        <v>20.999207128214099</v>
      </c>
      <c r="AX73" s="20">
        <v>20.712527367013859</v>
      </c>
      <c r="AY73" s="20">
        <v>20.712527367013859</v>
      </c>
      <c r="AZ73" s="20">
        <v>20.712527367013859</v>
      </c>
      <c r="BA73" s="20">
        <v>20.712527367013859</v>
      </c>
      <c r="BB73" s="20">
        <v>20.712527367013859</v>
      </c>
      <c r="BC73" s="20">
        <v>20.712527367013859</v>
      </c>
      <c r="BD73" s="20">
        <v>20.712527367013859</v>
      </c>
      <c r="BE73" s="20">
        <v>20.712527367013859</v>
      </c>
      <c r="BF73" s="20">
        <v>20.712527367013859</v>
      </c>
      <c r="BG73" s="20">
        <v>20.712527367013859</v>
      </c>
      <c r="BH73" s="20">
        <v>20.712527367013859</v>
      </c>
      <c r="BI73" s="20">
        <v>20.712527367013859</v>
      </c>
      <c r="BJ73" s="20">
        <v>20.712527367013859</v>
      </c>
      <c r="BK73" s="20">
        <v>20.712527367013859</v>
      </c>
      <c r="BL73" s="20">
        <v>20.712527367013859</v>
      </c>
      <c r="BM73" s="20">
        <v>20.712527367013859</v>
      </c>
    </row>
    <row r="74" spans="1:65">
      <c r="A74" s="22">
        <v>0.55000000000000104</v>
      </c>
      <c r="B74" s="20">
        <f ca="1"/>
        <v>1757.6321559072592</v>
      </c>
      <c r="C74" s="20" cm="1">
        <f t="array" ref="C74:AF74">$A74*Total_Maximum_Demand__MVA____Option_2_Winter_POE50</f>
        <v>11.315600146410471</v>
      </c>
      <c r="D74" s="20">
        <v>13.153757142310095</v>
      </c>
      <c r="E74" s="20">
        <v>15.641876520520775</v>
      </c>
      <c r="F74" s="20">
        <v>15.86211476024123</v>
      </c>
      <c r="G74" s="20">
        <v>16.009420718496564</v>
      </c>
      <c r="H74" s="20">
        <v>16.216508591601151</v>
      </c>
      <c r="I74" s="20">
        <v>16.688418276771205</v>
      </c>
      <c r="J74" s="20">
        <v>17.05896402015188</v>
      </c>
      <c r="K74" s="20">
        <v>17.388444538518549</v>
      </c>
      <c r="L74" s="20">
        <v>17.504023366707987</v>
      </c>
      <c r="M74" s="20">
        <v>17.636075210049651</v>
      </c>
      <c r="N74" s="20">
        <v>17.451457235351842</v>
      </c>
      <c r="O74" s="20">
        <v>17.548812504793272</v>
      </c>
      <c r="P74" s="20">
        <v>18.006416625047656</v>
      </c>
      <c r="Q74" s="20">
        <v>17.804013072577742</v>
      </c>
      <c r="R74" s="20">
        <v>17.804013072577742</v>
      </c>
      <c r="S74" s="20">
        <v>17.804013072577742</v>
      </c>
      <c r="T74" s="20">
        <v>17.804013072577742</v>
      </c>
      <c r="U74" s="20">
        <v>17.804013072577742</v>
      </c>
      <c r="V74" s="20">
        <v>17.804013072577742</v>
      </c>
      <c r="W74" s="20">
        <v>17.804013072577742</v>
      </c>
      <c r="X74" s="20">
        <v>17.804013072577742</v>
      </c>
      <c r="Y74" s="20">
        <v>17.804013072577742</v>
      </c>
      <c r="Z74" s="20">
        <v>17.804013072577742</v>
      </c>
      <c r="AA74" s="20">
        <v>17.804013072577742</v>
      </c>
      <c r="AB74" s="20">
        <v>17.804013072577742</v>
      </c>
      <c r="AC74" s="20">
        <v>17.804013072577742</v>
      </c>
      <c r="AD74" s="20">
        <v>17.804013072577742</v>
      </c>
      <c r="AE74" s="20">
        <v>17.804013072577742</v>
      </c>
      <c r="AF74" s="20">
        <v>17.804013072577742</v>
      </c>
      <c r="AH74" s="22">
        <v>0.55000000000000104</v>
      </c>
      <c r="AI74" s="20">
        <f ca="1"/>
        <v>1631.619975639313</v>
      </c>
      <c r="AJ74" s="20" cm="1">
        <f t="array" ref="AJ74:BM74">$AH74*Total_Maximum_Demand__MVA____Option_2_Winter_POE10</f>
        <v>12.523794855066079</v>
      </c>
      <c r="AK74" s="20">
        <v>14.367367294942778</v>
      </c>
      <c r="AL74" s="20">
        <v>16.875580975953511</v>
      </c>
      <c r="AM74" s="20">
        <v>17.076962351645932</v>
      </c>
      <c r="AN74" s="20">
        <v>17.21850754295378</v>
      </c>
      <c r="AO74" s="20">
        <v>17.364250407821878</v>
      </c>
      <c r="AP74" s="20">
        <v>17.926265267572891</v>
      </c>
      <c r="AQ74" s="20">
        <v>18.254780320491477</v>
      </c>
      <c r="AR74" s="20">
        <v>18.5907713639529</v>
      </c>
      <c r="AS74" s="20">
        <v>18.743608189334307</v>
      </c>
      <c r="AT74" s="20">
        <v>18.823938736431931</v>
      </c>
      <c r="AU74" s="20">
        <v>18.545195083225174</v>
      </c>
      <c r="AV74" s="20">
        <v>18.690736961068076</v>
      </c>
      <c r="AW74" s="20">
        <v>19.249273200862962</v>
      </c>
      <c r="AX74" s="20">
        <v>18.986483419762742</v>
      </c>
      <c r="AY74" s="20">
        <v>18.986483419762742</v>
      </c>
      <c r="AZ74" s="20">
        <v>18.986483419762742</v>
      </c>
      <c r="BA74" s="20">
        <v>18.986483419762742</v>
      </c>
      <c r="BB74" s="20">
        <v>18.986483419762742</v>
      </c>
      <c r="BC74" s="20">
        <v>18.986483419762742</v>
      </c>
      <c r="BD74" s="20">
        <v>18.986483419762742</v>
      </c>
      <c r="BE74" s="20">
        <v>18.986483419762742</v>
      </c>
      <c r="BF74" s="20">
        <v>18.986483419762742</v>
      </c>
      <c r="BG74" s="20">
        <v>18.986483419762742</v>
      </c>
      <c r="BH74" s="20">
        <v>18.986483419762742</v>
      </c>
      <c r="BI74" s="20">
        <v>18.986483419762742</v>
      </c>
      <c r="BJ74" s="20">
        <v>18.986483419762742</v>
      </c>
      <c r="BK74" s="20">
        <v>18.986483419762742</v>
      </c>
      <c r="BL74" s="20">
        <v>18.986483419762742</v>
      </c>
      <c r="BM74" s="20">
        <v>18.986483419762742</v>
      </c>
    </row>
    <row r="75" spans="1:65">
      <c r="A75" s="22">
        <v>0.500000000000001</v>
      </c>
      <c r="B75" s="20">
        <f ca="1"/>
        <v>2378.4799025575876</v>
      </c>
      <c r="C75" s="20" cm="1">
        <f t="array" ref="C75:AF75">$A75*Total_Maximum_Demand__MVA____Option_2_Winter_POE50</f>
        <v>10.286909224009522</v>
      </c>
      <c r="D75" s="20">
        <v>11.957961038463724</v>
      </c>
      <c r="E75" s="20">
        <v>14.219887745927979</v>
      </c>
      <c r="F75" s="20">
        <v>14.420104327492028</v>
      </c>
      <c r="G75" s="20">
        <v>14.554018834996878</v>
      </c>
      <c r="H75" s="20">
        <v>14.74228053781923</v>
      </c>
      <c r="I75" s="20">
        <v>15.17128934251928</v>
      </c>
      <c r="J75" s="20">
        <v>15.508149109228981</v>
      </c>
      <c r="K75" s="20">
        <v>15.807676853198682</v>
      </c>
      <c r="L75" s="20">
        <v>15.912748515189081</v>
      </c>
      <c r="M75" s="20">
        <v>16.032795645499682</v>
      </c>
      <c r="N75" s="20">
        <v>15.864961123047133</v>
      </c>
      <c r="O75" s="20">
        <v>15.953465913448431</v>
      </c>
      <c r="P75" s="20">
        <v>16.369469659134232</v>
      </c>
      <c r="Q75" s="20">
        <v>16.185466429616131</v>
      </c>
      <c r="R75" s="20">
        <v>16.185466429616131</v>
      </c>
      <c r="S75" s="20">
        <v>16.185466429616131</v>
      </c>
      <c r="T75" s="20">
        <v>16.185466429616131</v>
      </c>
      <c r="U75" s="20">
        <v>16.185466429616131</v>
      </c>
      <c r="V75" s="20">
        <v>16.185466429616131</v>
      </c>
      <c r="W75" s="20">
        <v>16.185466429616131</v>
      </c>
      <c r="X75" s="20">
        <v>16.185466429616131</v>
      </c>
      <c r="Y75" s="20">
        <v>16.185466429616131</v>
      </c>
      <c r="Z75" s="20">
        <v>16.185466429616131</v>
      </c>
      <c r="AA75" s="20">
        <v>16.185466429616131</v>
      </c>
      <c r="AB75" s="20">
        <v>16.185466429616131</v>
      </c>
      <c r="AC75" s="20">
        <v>16.185466429616131</v>
      </c>
      <c r="AD75" s="20">
        <v>16.185466429616131</v>
      </c>
      <c r="AE75" s="20">
        <v>16.185466429616131</v>
      </c>
      <c r="AF75" s="20">
        <v>16.185466429616131</v>
      </c>
      <c r="AH75" s="22">
        <v>0.500000000000001</v>
      </c>
      <c r="AI75" s="20">
        <f ca="1"/>
        <v>2253.9537149814805</v>
      </c>
      <c r="AJ75" s="20" cm="1">
        <f t="array" ref="AJ75:BM75">$AH75*Total_Maximum_Demand__MVA____Option_2_Winter_POE10</f>
        <v>11.385268050060073</v>
      </c>
      <c r="AK75" s="20">
        <v>13.061242995402527</v>
      </c>
      <c r="AL75" s="20">
        <v>15.34143725086683</v>
      </c>
      <c r="AM75" s="20">
        <v>15.524511228769031</v>
      </c>
      <c r="AN75" s="20">
        <v>15.653188675412531</v>
      </c>
      <c r="AO75" s="20">
        <v>15.785682188928982</v>
      </c>
      <c r="AP75" s="20">
        <v>16.296604788702631</v>
      </c>
      <c r="AQ75" s="20">
        <v>16.595254836810433</v>
      </c>
      <c r="AR75" s="20">
        <v>16.900701239957186</v>
      </c>
      <c r="AS75" s="20">
        <v>17.039643808485735</v>
      </c>
      <c r="AT75" s="20">
        <v>17.112671578574485</v>
      </c>
      <c r="AU75" s="20">
        <v>16.859268257477432</v>
      </c>
      <c r="AV75" s="20">
        <v>16.991579055516436</v>
      </c>
      <c r="AW75" s="20">
        <v>17.499339273511787</v>
      </c>
      <c r="AX75" s="20">
        <v>17.260439472511585</v>
      </c>
      <c r="AY75" s="20">
        <v>17.260439472511585</v>
      </c>
      <c r="AZ75" s="20">
        <v>17.260439472511585</v>
      </c>
      <c r="BA75" s="20">
        <v>17.260439472511585</v>
      </c>
      <c r="BB75" s="20">
        <v>17.260439472511585</v>
      </c>
      <c r="BC75" s="20">
        <v>17.260439472511585</v>
      </c>
      <c r="BD75" s="20">
        <v>17.260439472511585</v>
      </c>
      <c r="BE75" s="20">
        <v>17.260439472511585</v>
      </c>
      <c r="BF75" s="20">
        <v>17.260439472511585</v>
      </c>
      <c r="BG75" s="20">
        <v>17.260439472511585</v>
      </c>
      <c r="BH75" s="20">
        <v>17.260439472511585</v>
      </c>
      <c r="BI75" s="20">
        <v>17.260439472511585</v>
      </c>
      <c r="BJ75" s="20">
        <v>17.260439472511585</v>
      </c>
      <c r="BK75" s="20">
        <v>17.260439472511585</v>
      </c>
      <c r="BL75" s="20">
        <v>17.260439472511585</v>
      </c>
      <c r="BM75" s="20">
        <v>17.260439472511585</v>
      </c>
    </row>
    <row r="76" spans="1:65">
      <c r="A76" s="22">
        <v>0.45000000000000101</v>
      </c>
      <c r="B76" s="20">
        <f ca="1"/>
        <v>3003.7856272834333</v>
      </c>
      <c r="C76" s="20" cm="1">
        <f t="array" ref="C76:AF76">$A76*Total_Maximum_Demand__MVA____Option_2_Winter_POE50</f>
        <v>9.2582183016085704</v>
      </c>
      <c r="D76" s="20">
        <v>10.762164934617354</v>
      </c>
      <c r="E76" s="20">
        <v>12.797898971335185</v>
      </c>
      <c r="F76" s="20">
        <v>12.978093894742829</v>
      </c>
      <c r="G76" s="20">
        <v>13.098616951497194</v>
      </c>
      <c r="H76" s="20">
        <v>13.268052484037309</v>
      </c>
      <c r="I76" s="20">
        <v>13.654160408267355</v>
      </c>
      <c r="J76" s="20">
        <v>13.957334198306087</v>
      </c>
      <c r="K76" s="20">
        <v>14.226909167878818</v>
      </c>
      <c r="L76" s="20">
        <v>14.321473663670176</v>
      </c>
      <c r="M76" s="20">
        <v>14.429516080949718</v>
      </c>
      <c r="N76" s="20">
        <v>14.278465010742423</v>
      </c>
      <c r="O76" s="20">
        <v>14.358119322103592</v>
      </c>
      <c r="P76" s="20">
        <v>14.732522693220814</v>
      </c>
      <c r="Q76" s="20">
        <v>14.566919786654521</v>
      </c>
      <c r="R76" s="20">
        <v>14.566919786654521</v>
      </c>
      <c r="S76" s="20">
        <v>14.566919786654521</v>
      </c>
      <c r="T76" s="20">
        <v>14.566919786654521</v>
      </c>
      <c r="U76" s="20">
        <v>14.566919786654521</v>
      </c>
      <c r="V76" s="20">
        <v>14.566919786654521</v>
      </c>
      <c r="W76" s="20">
        <v>14.566919786654521</v>
      </c>
      <c r="X76" s="20">
        <v>14.566919786654521</v>
      </c>
      <c r="Y76" s="20">
        <v>14.566919786654521</v>
      </c>
      <c r="Z76" s="20">
        <v>14.566919786654521</v>
      </c>
      <c r="AA76" s="20">
        <v>14.566919786654521</v>
      </c>
      <c r="AB76" s="20">
        <v>14.566919786654521</v>
      </c>
      <c r="AC76" s="20">
        <v>14.566919786654521</v>
      </c>
      <c r="AD76" s="20">
        <v>14.566919786654521</v>
      </c>
      <c r="AE76" s="20">
        <v>14.566919786654521</v>
      </c>
      <c r="AF76" s="20">
        <v>14.566919786654521</v>
      </c>
      <c r="AH76" s="22">
        <v>0.45000000000000101</v>
      </c>
      <c r="AI76" s="20">
        <f ca="1"/>
        <v>2892.3361753955091</v>
      </c>
      <c r="AJ76" s="20" cm="1">
        <f t="array" ref="AJ76:BM76">$AH76*Total_Maximum_Demand__MVA____Option_2_Winter_POE10</f>
        <v>10.246741245054068</v>
      </c>
      <c r="AK76" s="20">
        <v>11.755118695862276</v>
      </c>
      <c r="AL76" s="20">
        <v>13.807293525780151</v>
      </c>
      <c r="AM76" s="20">
        <v>13.972060105892131</v>
      </c>
      <c r="AN76" s="20">
        <v>14.087869807871281</v>
      </c>
      <c r="AO76" s="20">
        <v>14.207113970036087</v>
      </c>
      <c r="AP76" s="20">
        <v>14.666944309832372</v>
      </c>
      <c r="AQ76" s="20">
        <v>14.935729353129394</v>
      </c>
      <c r="AR76" s="20">
        <v>15.210631115961469</v>
      </c>
      <c r="AS76" s="20">
        <v>15.335679427637164</v>
      </c>
      <c r="AT76" s="20">
        <v>15.401404420717039</v>
      </c>
      <c r="AU76" s="20">
        <v>15.173341431729694</v>
      </c>
      <c r="AV76" s="20">
        <v>15.292421149964795</v>
      </c>
      <c r="AW76" s="20">
        <v>15.749405346160611</v>
      </c>
      <c r="AX76" s="20">
        <v>15.534395525260429</v>
      </c>
      <c r="AY76" s="20">
        <v>15.534395525260429</v>
      </c>
      <c r="AZ76" s="20">
        <v>15.534395525260429</v>
      </c>
      <c r="BA76" s="20">
        <v>15.534395525260429</v>
      </c>
      <c r="BB76" s="20">
        <v>15.534395525260429</v>
      </c>
      <c r="BC76" s="20">
        <v>15.534395525260429</v>
      </c>
      <c r="BD76" s="20">
        <v>15.534395525260429</v>
      </c>
      <c r="BE76" s="20">
        <v>15.534395525260429</v>
      </c>
      <c r="BF76" s="20">
        <v>15.534395525260429</v>
      </c>
      <c r="BG76" s="20">
        <v>15.534395525260429</v>
      </c>
      <c r="BH76" s="20">
        <v>15.534395525260429</v>
      </c>
      <c r="BI76" s="20">
        <v>15.534395525260429</v>
      </c>
      <c r="BJ76" s="20">
        <v>15.534395525260429</v>
      </c>
      <c r="BK76" s="20">
        <v>15.534395525260429</v>
      </c>
      <c r="BL76" s="20">
        <v>15.534395525260429</v>
      </c>
      <c r="BM76" s="20">
        <v>15.534395525260429</v>
      </c>
    </row>
    <row r="77" spans="1:65">
      <c r="A77" s="22">
        <v>0.40000000000000102</v>
      </c>
      <c r="B77" s="20">
        <f ca="1"/>
        <v>3548.2533495732378</v>
      </c>
      <c r="C77" s="20" cm="1">
        <f t="array" ref="C77:AF77">$A77*Total_Maximum_Demand__MVA____Option_2_Winter_POE50</f>
        <v>8.2295273792076209</v>
      </c>
      <c r="D77" s="20">
        <v>9.5663688307709851</v>
      </c>
      <c r="E77" s="20">
        <v>11.375910196742389</v>
      </c>
      <c r="F77" s="20">
        <v>11.536083461993629</v>
      </c>
      <c r="G77" s="20">
        <v>11.643215067997509</v>
      </c>
      <c r="H77" s="20">
        <v>11.793824430255389</v>
      </c>
      <c r="I77" s="20">
        <v>12.137031474015432</v>
      </c>
      <c r="J77" s="20">
        <v>12.406519287383192</v>
      </c>
      <c r="K77" s="20">
        <v>12.646141482558953</v>
      </c>
      <c r="L77" s="20">
        <v>12.730198812151272</v>
      </c>
      <c r="M77" s="20">
        <v>12.826236516399753</v>
      </c>
      <c r="N77" s="20">
        <v>12.691968898437713</v>
      </c>
      <c r="O77" s="20">
        <v>12.762772730758751</v>
      </c>
      <c r="P77" s="20">
        <v>13.095575727307393</v>
      </c>
      <c r="Q77" s="20">
        <v>12.948373143692912</v>
      </c>
      <c r="R77" s="20">
        <v>12.948373143692912</v>
      </c>
      <c r="S77" s="20">
        <v>12.948373143692912</v>
      </c>
      <c r="T77" s="20">
        <v>12.948373143692912</v>
      </c>
      <c r="U77" s="20">
        <v>12.948373143692912</v>
      </c>
      <c r="V77" s="20">
        <v>12.948373143692912</v>
      </c>
      <c r="W77" s="20">
        <v>12.948373143692912</v>
      </c>
      <c r="X77" s="20">
        <v>12.948373143692912</v>
      </c>
      <c r="Y77" s="20">
        <v>12.948373143692912</v>
      </c>
      <c r="Z77" s="20">
        <v>12.948373143692912</v>
      </c>
      <c r="AA77" s="20">
        <v>12.948373143692912</v>
      </c>
      <c r="AB77" s="20">
        <v>12.948373143692912</v>
      </c>
      <c r="AC77" s="20">
        <v>12.948373143692912</v>
      </c>
      <c r="AD77" s="20">
        <v>12.948373143692912</v>
      </c>
      <c r="AE77" s="20">
        <v>12.948373143692912</v>
      </c>
      <c r="AF77" s="20">
        <v>12.948373143692912</v>
      </c>
      <c r="AH77" s="22">
        <v>0.40000000000000102</v>
      </c>
      <c r="AI77" s="20">
        <f ca="1"/>
        <v>3473.3593179045529</v>
      </c>
      <c r="AJ77" s="20" cm="1">
        <f t="array" ref="AJ77:BM77">$AH77*Total_Maximum_Demand__MVA____Option_2_Winter_POE10</f>
        <v>9.108214440048064</v>
      </c>
      <c r="AK77" s="20">
        <v>10.448994396322027</v>
      </c>
      <c r="AL77" s="20">
        <v>12.273149800693471</v>
      </c>
      <c r="AM77" s="20">
        <v>12.419608983015232</v>
      </c>
      <c r="AN77" s="20">
        <v>12.522550940330031</v>
      </c>
      <c r="AO77" s="20">
        <v>12.628545751143193</v>
      </c>
      <c r="AP77" s="20">
        <v>13.037283830962112</v>
      </c>
      <c r="AQ77" s="20">
        <v>13.276203869448354</v>
      </c>
      <c r="AR77" s="20">
        <v>13.520560991965755</v>
      </c>
      <c r="AS77" s="20">
        <v>13.631715046788594</v>
      </c>
      <c r="AT77" s="20">
        <v>13.690137262859594</v>
      </c>
      <c r="AU77" s="20">
        <v>13.487414605981954</v>
      </c>
      <c r="AV77" s="20">
        <v>13.593263244413155</v>
      </c>
      <c r="AW77" s="20">
        <v>13.999471418809437</v>
      </c>
      <c r="AX77" s="20">
        <v>13.808351578009274</v>
      </c>
      <c r="AY77" s="20">
        <v>13.808351578009274</v>
      </c>
      <c r="AZ77" s="20">
        <v>13.808351578009274</v>
      </c>
      <c r="BA77" s="20">
        <v>13.808351578009274</v>
      </c>
      <c r="BB77" s="20">
        <v>13.808351578009274</v>
      </c>
      <c r="BC77" s="20">
        <v>13.808351578009274</v>
      </c>
      <c r="BD77" s="20">
        <v>13.808351578009274</v>
      </c>
      <c r="BE77" s="20">
        <v>13.808351578009274</v>
      </c>
      <c r="BF77" s="20">
        <v>13.808351578009274</v>
      </c>
      <c r="BG77" s="20">
        <v>13.808351578009274</v>
      </c>
      <c r="BH77" s="20">
        <v>13.808351578009274</v>
      </c>
      <c r="BI77" s="20">
        <v>13.808351578009274</v>
      </c>
      <c r="BJ77" s="20">
        <v>13.808351578009274</v>
      </c>
      <c r="BK77" s="20">
        <v>13.808351578009274</v>
      </c>
      <c r="BL77" s="20">
        <v>13.808351578009274</v>
      </c>
      <c r="BM77" s="20">
        <v>13.808351578009274</v>
      </c>
    </row>
    <row r="78" spans="1:65">
      <c r="A78" s="22">
        <v>0.35000000000000098</v>
      </c>
      <c r="B78" s="20">
        <f ca="1"/>
        <v>3927.7758830689149</v>
      </c>
      <c r="C78" s="20" cm="1">
        <f t="array" ref="C78:AF78">$A78*Total_Maximum_Demand__MVA____Option_2_Winter_POE50</f>
        <v>7.2008364568066705</v>
      </c>
      <c r="D78" s="20">
        <v>8.370572726924614</v>
      </c>
      <c r="E78" s="20">
        <v>9.9539214221495929</v>
      </c>
      <c r="F78" s="20">
        <v>10.094073029244429</v>
      </c>
      <c r="G78" s="20">
        <v>10.187813184497823</v>
      </c>
      <c r="H78" s="20">
        <v>10.319596376473468</v>
      </c>
      <c r="I78" s="20">
        <v>10.619902539763505</v>
      </c>
      <c r="J78" s="20">
        <v>10.855704376460295</v>
      </c>
      <c r="K78" s="20">
        <v>11.065373797239086</v>
      </c>
      <c r="L78" s="20">
        <v>11.138923960632365</v>
      </c>
      <c r="M78" s="20">
        <v>11.222956951849786</v>
      </c>
      <c r="N78" s="20">
        <v>11.105472786133001</v>
      </c>
      <c r="O78" s="20">
        <v>11.16742613941391</v>
      </c>
      <c r="P78" s="20">
        <v>11.458628761393973</v>
      </c>
      <c r="Q78" s="20">
        <v>11.329826500731301</v>
      </c>
      <c r="R78" s="20">
        <v>11.329826500731301</v>
      </c>
      <c r="S78" s="20">
        <v>11.329826500731301</v>
      </c>
      <c r="T78" s="20">
        <v>11.329826500731301</v>
      </c>
      <c r="U78" s="20">
        <v>11.329826500731301</v>
      </c>
      <c r="V78" s="20">
        <v>11.329826500731301</v>
      </c>
      <c r="W78" s="20">
        <v>11.329826500731301</v>
      </c>
      <c r="X78" s="20">
        <v>11.329826500731301</v>
      </c>
      <c r="Y78" s="20">
        <v>11.329826500731301</v>
      </c>
      <c r="Z78" s="20">
        <v>11.329826500731301</v>
      </c>
      <c r="AA78" s="20">
        <v>11.329826500731301</v>
      </c>
      <c r="AB78" s="20">
        <v>11.329826500731301</v>
      </c>
      <c r="AC78" s="20">
        <v>11.329826500731301</v>
      </c>
      <c r="AD78" s="20">
        <v>11.329826500731301</v>
      </c>
      <c r="AE78" s="20">
        <v>11.329826500731301</v>
      </c>
      <c r="AF78" s="20">
        <v>11.329826500731301</v>
      </c>
      <c r="AH78" s="22">
        <v>0.35000000000000098</v>
      </c>
      <c r="AI78" s="20">
        <f ca="1"/>
        <v>3882.8989037753777</v>
      </c>
      <c r="AJ78" s="20" cm="1">
        <f t="array" ref="AJ78:BM78">$AH78*Total_Maximum_Demand__MVA____Option_2_Winter_POE10</f>
        <v>7.9696876350420576</v>
      </c>
      <c r="AK78" s="20">
        <v>9.1428700967817758</v>
      </c>
      <c r="AL78" s="20">
        <v>10.73900607560679</v>
      </c>
      <c r="AM78" s="20">
        <v>10.867157860138331</v>
      </c>
      <c r="AN78" s="20">
        <v>10.957232072788781</v>
      </c>
      <c r="AO78" s="20">
        <v>11.049977532250296</v>
      </c>
      <c r="AP78" s="20">
        <v>11.407623352091852</v>
      </c>
      <c r="AQ78" s="20">
        <v>11.616678385767313</v>
      </c>
      <c r="AR78" s="20">
        <v>11.830490867970038</v>
      </c>
      <c r="AS78" s="20">
        <v>11.927750665940023</v>
      </c>
      <c r="AT78" s="20">
        <v>11.978870105002148</v>
      </c>
      <c r="AU78" s="20">
        <v>11.801487780234213</v>
      </c>
      <c r="AV78" s="20">
        <v>11.894105338861513</v>
      </c>
      <c r="AW78" s="20">
        <v>12.249537491458259</v>
      </c>
      <c r="AX78" s="20">
        <v>12.082307630758118</v>
      </c>
      <c r="AY78" s="20">
        <v>12.082307630758118</v>
      </c>
      <c r="AZ78" s="20">
        <v>12.082307630758118</v>
      </c>
      <c r="BA78" s="20">
        <v>12.082307630758118</v>
      </c>
      <c r="BB78" s="20">
        <v>12.082307630758118</v>
      </c>
      <c r="BC78" s="20">
        <v>12.082307630758118</v>
      </c>
      <c r="BD78" s="20">
        <v>12.082307630758118</v>
      </c>
      <c r="BE78" s="20">
        <v>12.082307630758118</v>
      </c>
      <c r="BF78" s="20">
        <v>12.082307630758118</v>
      </c>
      <c r="BG78" s="20">
        <v>12.082307630758118</v>
      </c>
      <c r="BH78" s="20">
        <v>12.082307630758118</v>
      </c>
      <c r="BI78" s="20">
        <v>12.082307630758118</v>
      </c>
      <c r="BJ78" s="20">
        <v>12.082307630758118</v>
      </c>
      <c r="BK78" s="20">
        <v>12.082307630758118</v>
      </c>
      <c r="BL78" s="20">
        <v>12.082307630758118</v>
      </c>
      <c r="BM78" s="20">
        <v>12.082307630758118</v>
      </c>
    </row>
    <row r="79" spans="1:65">
      <c r="A79" s="22">
        <v>0.30000000000000099</v>
      </c>
      <c r="B79" s="20">
        <f ca="1"/>
        <v>4135.8148599263732</v>
      </c>
      <c r="C79" s="20" cm="1">
        <f t="array" ref="C79:AF79">$A79*Total_Maximum_Demand__MVA____Option_2_Winter_POE50</f>
        <v>6.1721455344057201</v>
      </c>
      <c r="D79" s="20">
        <v>7.1747766230782437</v>
      </c>
      <c r="E79" s="20">
        <v>8.5319326475567987</v>
      </c>
      <c r="F79" s="20">
        <v>8.6520625964952291</v>
      </c>
      <c r="G79" s="20">
        <v>8.7324113009981392</v>
      </c>
      <c r="H79" s="20">
        <v>8.8453683226915487</v>
      </c>
      <c r="I79" s="20">
        <v>9.1027736055115795</v>
      </c>
      <c r="J79" s="20">
        <v>9.3048894655374017</v>
      </c>
      <c r="K79" s="20">
        <v>9.4846061119192218</v>
      </c>
      <c r="L79" s="20">
        <v>9.5476491091134612</v>
      </c>
      <c r="M79" s="20">
        <v>9.6196773872998218</v>
      </c>
      <c r="N79" s="20">
        <v>9.5189766738282913</v>
      </c>
      <c r="O79" s="20">
        <v>9.5720795480690715</v>
      </c>
      <c r="P79" s="20">
        <v>9.8216817954805524</v>
      </c>
      <c r="Q79" s="20">
        <v>9.711279857769691</v>
      </c>
      <c r="R79" s="20">
        <v>9.711279857769691</v>
      </c>
      <c r="S79" s="20">
        <v>9.711279857769691</v>
      </c>
      <c r="T79" s="20">
        <v>9.711279857769691</v>
      </c>
      <c r="U79" s="20">
        <v>9.711279857769691</v>
      </c>
      <c r="V79" s="20">
        <v>9.711279857769691</v>
      </c>
      <c r="W79" s="20">
        <v>9.711279857769691</v>
      </c>
      <c r="X79" s="20">
        <v>9.711279857769691</v>
      </c>
      <c r="Y79" s="20">
        <v>9.711279857769691</v>
      </c>
      <c r="Z79" s="20">
        <v>9.711279857769691</v>
      </c>
      <c r="AA79" s="20">
        <v>9.711279857769691</v>
      </c>
      <c r="AB79" s="20">
        <v>9.711279857769691</v>
      </c>
      <c r="AC79" s="20">
        <v>9.711279857769691</v>
      </c>
      <c r="AD79" s="20">
        <v>9.711279857769691</v>
      </c>
      <c r="AE79" s="20">
        <v>9.711279857769691</v>
      </c>
      <c r="AF79" s="20">
        <v>9.711279857769691</v>
      </c>
      <c r="AH79" s="22">
        <v>0.30000000000000099</v>
      </c>
      <c r="AI79" s="20">
        <f ca="1"/>
        <v>4127.1961023137073</v>
      </c>
      <c r="AJ79" s="20" cm="1">
        <f t="array" ref="AJ79:BM79">$AH79*Total_Maximum_Demand__MVA____Option_2_Winter_POE10</f>
        <v>6.8311608300360529</v>
      </c>
      <c r="AK79" s="20">
        <v>7.8367457972415258</v>
      </c>
      <c r="AL79" s="20">
        <v>9.204862350520111</v>
      </c>
      <c r="AM79" s="20">
        <v>9.3147067372614316</v>
      </c>
      <c r="AN79" s="20">
        <v>9.3919132052475298</v>
      </c>
      <c r="AO79" s="20">
        <v>9.4714093133574018</v>
      </c>
      <c r="AP79" s="20">
        <v>9.7779628732215915</v>
      </c>
      <c r="AQ79" s="20">
        <v>9.957152902086273</v>
      </c>
      <c r="AR79" s="20">
        <v>10.140420743974325</v>
      </c>
      <c r="AS79" s="20">
        <v>10.223786285091453</v>
      </c>
      <c r="AT79" s="20">
        <v>10.267602947144704</v>
      </c>
      <c r="AU79" s="20">
        <v>10.115560954486472</v>
      </c>
      <c r="AV79" s="20">
        <v>10.194947433309874</v>
      </c>
      <c r="AW79" s="20">
        <v>10.499603564107085</v>
      </c>
      <c r="AX79" s="20">
        <v>10.356263683506963</v>
      </c>
      <c r="AY79" s="20">
        <v>10.356263683506963</v>
      </c>
      <c r="AZ79" s="20">
        <v>10.356263683506963</v>
      </c>
      <c r="BA79" s="20">
        <v>10.356263683506963</v>
      </c>
      <c r="BB79" s="20">
        <v>10.356263683506963</v>
      </c>
      <c r="BC79" s="20">
        <v>10.356263683506963</v>
      </c>
      <c r="BD79" s="20">
        <v>10.356263683506963</v>
      </c>
      <c r="BE79" s="20">
        <v>10.356263683506963</v>
      </c>
      <c r="BF79" s="20">
        <v>10.356263683506963</v>
      </c>
      <c r="BG79" s="20">
        <v>10.356263683506963</v>
      </c>
      <c r="BH79" s="20">
        <v>10.356263683506963</v>
      </c>
      <c r="BI79" s="20">
        <v>10.356263683506963</v>
      </c>
      <c r="BJ79" s="20">
        <v>10.356263683506963</v>
      </c>
      <c r="BK79" s="20">
        <v>10.356263683506963</v>
      </c>
      <c r="BL79" s="20">
        <v>10.356263683506963</v>
      </c>
      <c r="BM79" s="20">
        <v>10.356263683506963</v>
      </c>
    </row>
    <row r="80" spans="1:65">
      <c r="A80" s="22">
        <v>0.250000000000001</v>
      </c>
      <c r="B80" s="20">
        <f ca="1"/>
        <v>4252.0194884281818</v>
      </c>
      <c r="C80" s="20" cm="1">
        <f t="array" ref="C80:AF80">$A80*Total_Maximum_Demand__MVA____Option_2_Winter_POE50</f>
        <v>5.1434546120047706</v>
      </c>
      <c r="D80" s="20">
        <v>5.9789805192318743</v>
      </c>
      <c r="E80" s="20">
        <v>7.1099438729640037</v>
      </c>
      <c r="F80" s="20">
        <v>7.2100521637460284</v>
      </c>
      <c r="G80" s="20">
        <v>7.2770094174984541</v>
      </c>
      <c r="H80" s="20">
        <v>7.3711402689096293</v>
      </c>
      <c r="I80" s="20">
        <v>7.5856446712596552</v>
      </c>
      <c r="J80" s="20">
        <v>7.7540745546145065</v>
      </c>
      <c r="K80" s="20">
        <v>7.9038384265993571</v>
      </c>
      <c r="L80" s="20">
        <v>7.9563742575945566</v>
      </c>
      <c r="M80" s="20">
        <v>8.0163978227498571</v>
      </c>
      <c r="N80" s="20">
        <v>7.9324805615235823</v>
      </c>
      <c r="O80" s="20">
        <v>7.9767329567242315</v>
      </c>
      <c r="P80" s="20">
        <v>8.1847348295671321</v>
      </c>
      <c r="Q80" s="20">
        <v>8.0927332148080815</v>
      </c>
      <c r="R80" s="20">
        <v>8.0927332148080815</v>
      </c>
      <c r="S80" s="20">
        <v>8.0927332148080815</v>
      </c>
      <c r="T80" s="20">
        <v>8.0927332148080815</v>
      </c>
      <c r="U80" s="20">
        <v>8.0927332148080815</v>
      </c>
      <c r="V80" s="20">
        <v>8.0927332148080815</v>
      </c>
      <c r="W80" s="20">
        <v>8.0927332148080815</v>
      </c>
      <c r="X80" s="20">
        <v>8.0927332148080815</v>
      </c>
      <c r="Y80" s="20">
        <v>8.0927332148080815</v>
      </c>
      <c r="Z80" s="20">
        <v>8.0927332148080815</v>
      </c>
      <c r="AA80" s="20">
        <v>8.0927332148080815</v>
      </c>
      <c r="AB80" s="20">
        <v>8.0927332148080815</v>
      </c>
      <c r="AC80" s="20">
        <v>8.0927332148080815</v>
      </c>
      <c r="AD80" s="20">
        <v>8.0927332148080815</v>
      </c>
      <c r="AE80" s="20">
        <v>8.0927332148080815</v>
      </c>
      <c r="AF80" s="20">
        <v>8.0927332148080815</v>
      </c>
      <c r="AH80" s="22">
        <v>0.250000000000001</v>
      </c>
      <c r="AI80" s="20">
        <f ca="1"/>
        <v>4245.1839220457223</v>
      </c>
      <c r="AJ80" s="20" cm="1">
        <f t="array" ref="AJ80:BM80">$AH80*Total_Maximum_Demand__MVA____Option_2_Winter_POE10</f>
        <v>5.6926340250300482</v>
      </c>
      <c r="AK80" s="20">
        <v>6.5306214977012758</v>
      </c>
      <c r="AL80" s="20">
        <v>7.6707186254334312</v>
      </c>
      <c r="AM80" s="20">
        <v>7.7622556143845314</v>
      </c>
      <c r="AN80" s="20">
        <v>7.8265943377062808</v>
      </c>
      <c r="AO80" s="20">
        <v>7.8928410944645071</v>
      </c>
      <c r="AP80" s="20">
        <v>8.1483023943513313</v>
      </c>
      <c r="AQ80" s="20">
        <v>8.2976274184052343</v>
      </c>
      <c r="AR80" s="20">
        <v>8.4503506199786091</v>
      </c>
      <c r="AS80" s="20">
        <v>8.5198219042428835</v>
      </c>
      <c r="AT80" s="20">
        <v>8.5563357892872585</v>
      </c>
      <c r="AU80" s="20">
        <v>8.4296341287387335</v>
      </c>
      <c r="AV80" s="20">
        <v>8.4957895277582338</v>
      </c>
      <c r="AW80" s="20">
        <v>8.749669636755911</v>
      </c>
      <c r="AX80" s="20">
        <v>8.6302197362558086</v>
      </c>
      <c r="AY80" s="20">
        <v>8.6302197362558086</v>
      </c>
      <c r="AZ80" s="20">
        <v>8.6302197362558086</v>
      </c>
      <c r="BA80" s="20">
        <v>8.6302197362558086</v>
      </c>
      <c r="BB80" s="20">
        <v>8.6302197362558086</v>
      </c>
      <c r="BC80" s="20">
        <v>8.6302197362558086</v>
      </c>
      <c r="BD80" s="20">
        <v>8.6302197362558086</v>
      </c>
      <c r="BE80" s="20">
        <v>8.6302197362558086</v>
      </c>
      <c r="BF80" s="20">
        <v>8.6302197362558086</v>
      </c>
      <c r="BG80" s="20">
        <v>8.6302197362558086</v>
      </c>
      <c r="BH80" s="20">
        <v>8.6302197362558086</v>
      </c>
      <c r="BI80" s="20">
        <v>8.6302197362558086</v>
      </c>
      <c r="BJ80" s="20">
        <v>8.6302197362558086</v>
      </c>
      <c r="BK80" s="20">
        <v>8.6302197362558086</v>
      </c>
      <c r="BL80" s="20">
        <v>8.6302197362558086</v>
      </c>
      <c r="BM80" s="20">
        <v>8.6302197362558086</v>
      </c>
    </row>
    <row r="81" spans="1:65">
      <c r="A81" s="22">
        <v>0.20000000000000101</v>
      </c>
      <c r="B81" s="20">
        <f ca="1"/>
        <v>4325.4275274050278</v>
      </c>
      <c r="C81" s="20" cm="1">
        <f t="array" ref="C81:AF81">$A81*Total_Maximum_Demand__MVA____Option_2_Winter_POE50</f>
        <v>4.1147636896038211</v>
      </c>
      <c r="D81" s="20">
        <v>4.7831844153855041</v>
      </c>
      <c r="E81" s="20">
        <v>5.6879550983712086</v>
      </c>
      <c r="F81" s="20">
        <v>5.7680417309968295</v>
      </c>
      <c r="G81" s="20">
        <v>5.821607533998769</v>
      </c>
      <c r="H81" s="20">
        <v>5.8969122151277098</v>
      </c>
      <c r="I81" s="20">
        <v>6.0685157370077309</v>
      </c>
      <c r="J81" s="20">
        <v>6.2032596436916112</v>
      </c>
      <c r="K81" s="20">
        <v>6.3230707412794924</v>
      </c>
      <c r="L81" s="20">
        <v>6.3650994060756521</v>
      </c>
      <c r="M81" s="20">
        <v>6.4131182581998925</v>
      </c>
      <c r="N81" s="20">
        <v>6.3459844492188724</v>
      </c>
      <c r="O81" s="20">
        <v>6.3813863653793916</v>
      </c>
      <c r="P81" s="20">
        <v>6.5477878636537135</v>
      </c>
      <c r="Q81" s="20">
        <v>6.4741865718464719</v>
      </c>
      <c r="R81" s="20">
        <v>6.4741865718464719</v>
      </c>
      <c r="S81" s="20">
        <v>6.4741865718464719</v>
      </c>
      <c r="T81" s="20">
        <v>6.4741865718464719</v>
      </c>
      <c r="U81" s="20">
        <v>6.4741865718464719</v>
      </c>
      <c r="V81" s="20">
        <v>6.4741865718464719</v>
      </c>
      <c r="W81" s="20">
        <v>6.4741865718464719</v>
      </c>
      <c r="X81" s="20">
        <v>6.4741865718464719</v>
      </c>
      <c r="Y81" s="20">
        <v>6.4741865718464719</v>
      </c>
      <c r="Z81" s="20">
        <v>6.4741865718464719</v>
      </c>
      <c r="AA81" s="20">
        <v>6.4741865718464719</v>
      </c>
      <c r="AB81" s="20">
        <v>6.4741865718464719</v>
      </c>
      <c r="AC81" s="20">
        <v>6.4741865718464719</v>
      </c>
      <c r="AD81" s="20">
        <v>6.4741865718464719</v>
      </c>
      <c r="AE81" s="20">
        <v>6.4741865718464719</v>
      </c>
      <c r="AF81" s="20">
        <v>6.4741865718464719</v>
      </c>
      <c r="AH81" s="22">
        <v>0.20000000000000101</v>
      </c>
      <c r="AI81" s="20">
        <f ca="1"/>
        <v>4322.1583434829818</v>
      </c>
      <c r="AJ81" s="20" cm="1">
        <f t="array" ref="AJ81:BM81">$AH81*Total_Maximum_Demand__MVA____Option_2_Winter_POE10</f>
        <v>4.5541072200240436</v>
      </c>
      <c r="AK81" s="20">
        <v>5.2244971981610266</v>
      </c>
      <c r="AL81" s="20">
        <v>6.1365749003467513</v>
      </c>
      <c r="AM81" s="20">
        <v>6.209804491507632</v>
      </c>
      <c r="AN81" s="20">
        <v>6.2612754701650317</v>
      </c>
      <c r="AO81" s="20">
        <v>6.3142728755716124</v>
      </c>
      <c r="AP81" s="20">
        <v>6.518641915481072</v>
      </c>
      <c r="AQ81" s="20">
        <v>6.6381019347241939</v>
      </c>
      <c r="AR81" s="20">
        <v>6.7602804959828946</v>
      </c>
      <c r="AS81" s="20">
        <v>6.8158575233943139</v>
      </c>
      <c r="AT81" s="20">
        <v>6.8450686314298146</v>
      </c>
      <c r="AU81" s="20">
        <v>6.7437073029909937</v>
      </c>
      <c r="AV81" s="20">
        <v>6.7966316222065943</v>
      </c>
      <c r="AW81" s="20">
        <v>6.9997357094047361</v>
      </c>
      <c r="AX81" s="20">
        <v>6.9041757890046549</v>
      </c>
      <c r="AY81" s="20">
        <v>6.9041757890046549</v>
      </c>
      <c r="AZ81" s="20">
        <v>6.9041757890046549</v>
      </c>
      <c r="BA81" s="20">
        <v>6.9041757890046549</v>
      </c>
      <c r="BB81" s="20">
        <v>6.9041757890046549</v>
      </c>
      <c r="BC81" s="20">
        <v>6.9041757890046549</v>
      </c>
      <c r="BD81" s="20">
        <v>6.9041757890046549</v>
      </c>
      <c r="BE81" s="20">
        <v>6.9041757890046549</v>
      </c>
      <c r="BF81" s="20">
        <v>6.9041757890046549</v>
      </c>
      <c r="BG81" s="20">
        <v>6.9041757890046549</v>
      </c>
      <c r="BH81" s="20">
        <v>6.9041757890046549</v>
      </c>
      <c r="BI81" s="20">
        <v>6.9041757890046549</v>
      </c>
      <c r="BJ81" s="20">
        <v>6.9041757890046549</v>
      </c>
      <c r="BK81" s="20">
        <v>6.9041757890046549</v>
      </c>
      <c r="BL81" s="20">
        <v>6.9041757890046549</v>
      </c>
      <c r="BM81" s="20">
        <v>6.9041757890046549</v>
      </c>
    </row>
    <row r="82" spans="1:65">
      <c r="A82" s="22">
        <v>0.15000000000000099</v>
      </c>
      <c r="B82" s="20">
        <f ca="1"/>
        <v>4360.4969549324278</v>
      </c>
      <c r="C82" s="20" cm="1">
        <f t="array" ref="C82:AF82">$A82*Total_Maximum_Demand__MVA____Option_2_Winter_POE50</f>
        <v>3.0860727672028707</v>
      </c>
      <c r="D82" s="20">
        <v>3.5873883115391338</v>
      </c>
      <c r="E82" s="20">
        <v>4.2659663237784136</v>
      </c>
      <c r="F82" s="20">
        <v>4.3260312982476288</v>
      </c>
      <c r="G82" s="20">
        <v>4.3662056504990838</v>
      </c>
      <c r="H82" s="20">
        <v>4.4226841613457895</v>
      </c>
      <c r="I82" s="20">
        <v>4.5513868027558049</v>
      </c>
      <c r="J82" s="20">
        <v>4.652444732768716</v>
      </c>
      <c r="K82" s="20">
        <v>4.7423030559596269</v>
      </c>
      <c r="L82" s="20">
        <v>4.7738245545567466</v>
      </c>
      <c r="M82" s="20">
        <v>4.8098386936499269</v>
      </c>
      <c r="N82" s="20">
        <v>4.7594883369141616</v>
      </c>
      <c r="O82" s="20">
        <v>4.7860397740345517</v>
      </c>
      <c r="P82" s="20">
        <v>4.9108408977402922</v>
      </c>
      <c r="Q82" s="20">
        <v>4.8556399288848615</v>
      </c>
      <c r="R82" s="20">
        <v>4.8556399288848615</v>
      </c>
      <c r="S82" s="20">
        <v>4.8556399288848615</v>
      </c>
      <c r="T82" s="20">
        <v>4.8556399288848615</v>
      </c>
      <c r="U82" s="20">
        <v>4.8556399288848615</v>
      </c>
      <c r="V82" s="20">
        <v>4.8556399288848615</v>
      </c>
      <c r="W82" s="20">
        <v>4.8556399288848615</v>
      </c>
      <c r="X82" s="20">
        <v>4.8556399288848615</v>
      </c>
      <c r="Y82" s="20">
        <v>4.8556399288848615</v>
      </c>
      <c r="Z82" s="20">
        <v>4.8556399288848615</v>
      </c>
      <c r="AA82" s="20">
        <v>4.8556399288848615</v>
      </c>
      <c r="AB82" s="20">
        <v>4.8556399288848615</v>
      </c>
      <c r="AC82" s="20">
        <v>4.8556399288848615</v>
      </c>
      <c r="AD82" s="20">
        <v>4.8556399288848615</v>
      </c>
      <c r="AE82" s="20">
        <v>4.8556399288848615</v>
      </c>
      <c r="AF82" s="20">
        <v>4.8556399288848615</v>
      </c>
      <c r="AH82" s="22">
        <v>0.15000000000000099</v>
      </c>
      <c r="AI82" s="20">
        <f ca="1"/>
        <v>4354.255785626704</v>
      </c>
      <c r="AJ82" s="20" cm="1">
        <f t="array" ref="AJ82:BM82">$AH82*Total_Maximum_Demand__MVA____Option_2_Winter_POE10</f>
        <v>3.4155804150180376</v>
      </c>
      <c r="AK82" s="20">
        <v>3.9183728986207758</v>
      </c>
      <c r="AL82" s="20">
        <v>4.6024311752600706</v>
      </c>
      <c r="AM82" s="20">
        <v>4.6573533686307309</v>
      </c>
      <c r="AN82" s="20">
        <v>4.6959566026237809</v>
      </c>
      <c r="AO82" s="20">
        <v>4.7357046566787169</v>
      </c>
      <c r="AP82" s="20">
        <v>4.8889814366108117</v>
      </c>
      <c r="AQ82" s="20">
        <v>4.9785764510431534</v>
      </c>
      <c r="AR82" s="20">
        <v>5.0702103719871792</v>
      </c>
      <c r="AS82" s="20">
        <v>5.1118931425457435</v>
      </c>
      <c r="AT82" s="20">
        <v>5.1338014735723689</v>
      </c>
      <c r="AU82" s="20">
        <v>5.0577804772432531</v>
      </c>
      <c r="AV82" s="20">
        <v>5.097473716654954</v>
      </c>
      <c r="AW82" s="20">
        <v>5.2498017820535603</v>
      </c>
      <c r="AX82" s="20">
        <v>5.1781318417534994</v>
      </c>
      <c r="AY82" s="20">
        <v>5.1781318417534994</v>
      </c>
      <c r="AZ82" s="20">
        <v>5.1781318417534994</v>
      </c>
      <c r="BA82" s="20">
        <v>5.1781318417534994</v>
      </c>
      <c r="BB82" s="20">
        <v>5.1781318417534994</v>
      </c>
      <c r="BC82" s="20">
        <v>5.1781318417534994</v>
      </c>
      <c r="BD82" s="20">
        <v>5.1781318417534994</v>
      </c>
      <c r="BE82" s="20">
        <v>5.1781318417534994</v>
      </c>
      <c r="BF82" s="20">
        <v>5.1781318417534994</v>
      </c>
      <c r="BG82" s="20">
        <v>5.1781318417534994</v>
      </c>
      <c r="BH82" s="20">
        <v>5.1781318417534994</v>
      </c>
      <c r="BI82" s="20">
        <v>5.1781318417534994</v>
      </c>
      <c r="BJ82" s="20">
        <v>5.1781318417534994</v>
      </c>
      <c r="BK82" s="20">
        <v>5.1781318417534994</v>
      </c>
      <c r="BL82" s="20">
        <v>5.1781318417534994</v>
      </c>
      <c r="BM82" s="20">
        <v>5.1781318417534994</v>
      </c>
    </row>
    <row r="83" spans="1:65">
      <c r="A83" s="22">
        <v>0.100000000000001</v>
      </c>
      <c r="B83" s="20">
        <f ca="1"/>
        <v>4373.8708891589786</v>
      </c>
      <c r="C83" s="20" cm="1">
        <f t="array" ref="C83:AF83">$A83*Total_Maximum_Demand__MVA____Option_2_Winter_POE50</f>
        <v>2.0573818448019208</v>
      </c>
      <c r="D83" s="20">
        <v>2.391592207692764</v>
      </c>
      <c r="E83" s="20">
        <v>2.8439775491856185</v>
      </c>
      <c r="F83" s="20">
        <v>2.884020865498429</v>
      </c>
      <c r="G83" s="20">
        <v>2.9108037669993991</v>
      </c>
      <c r="H83" s="20">
        <v>2.9484561075638696</v>
      </c>
      <c r="I83" s="20">
        <v>3.0342578685038806</v>
      </c>
      <c r="J83" s="20">
        <v>3.1016298218458211</v>
      </c>
      <c r="K83" s="20">
        <v>3.1615353706397618</v>
      </c>
      <c r="L83" s="20">
        <v>3.182549703037842</v>
      </c>
      <c r="M83" s="20">
        <v>3.2065591290999622</v>
      </c>
      <c r="N83" s="20">
        <v>3.1729922246094522</v>
      </c>
      <c r="O83" s="20">
        <v>3.1906931826897118</v>
      </c>
      <c r="P83" s="20">
        <v>3.2738939318268727</v>
      </c>
      <c r="Q83" s="20">
        <v>3.2370932859232524</v>
      </c>
      <c r="R83" s="20">
        <v>3.2370932859232524</v>
      </c>
      <c r="S83" s="20">
        <v>3.2370932859232524</v>
      </c>
      <c r="T83" s="20">
        <v>3.2370932859232524</v>
      </c>
      <c r="U83" s="20">
        <v>3.2370932859232524</v>
      </c>
      <c r="V83" s="20">
        <v>3.2370932859232524</v>
      </c>
      <c r="W83" s="20">
        <v>3.2370932859232524</v>
      </c>
      <c r="X83" s="20">
        <v>3.2370932859232524</v>
      </c>
      <c r="Y83" s="20">
        <v>3.2370932859232524</v>
      </c>
      <c r="Z83" s="20">
        <v>3.2370932859232524</v>
      </c>
      <c r="AA83" s="20">
        <v>3.2370932859232524</v>
      </c>
      <c r="AB83" s="20">
        <v>3.2370932859232524</v>
      </c>
      <c r="AC83" s="20">
        <v>3.2370932859232524</v>
      </c>
      <c r="AD83" s="20">
        <v>3.2370932859232524</v>
      </c>
      <c r="AE83" s="20">
        <v>3.2370932859232524</v>
      </c>
      <c r="AF83" s="20">
        <v>3.2370932859232524</v>
      </c>
      <c r="AH83" s="22">
        <v>0.100000000000001</v>
      </c>
      <c r="AI83" s="20">
        <f ca="1"/>
        <v>4366.1437271614159</v>
      </c>
      <c r="AJ83" s="20" cm="1">
        <f t="array" ref="AJ83:BM83">$AH83*Total_Maximum_Demand__MVA____Option_2_Winter_POE10</f>
        <v>2.2770536100120329</v>
      </c>
      <c r="AK83" s="20">
        <v>2.6122485990805262</v>
      </c>
      <c r="AL83" s="20">
        <v>3.0682874501733908</v>
      </c>
      <c r="AM83" s="20">
        <v>3.1049022457538311</v>
      </c>
      <c r="AN83" s="20">
        <v>3.1306377350825314</v>
      </c>
      <c r="AO83" s="20">
        <v>3.1571364377858218</v>
      </c>
      <c r="AP83" s="20">
        <v>3.2593209577405524</v>
      </c>
      <c r="AQ83" s="20">
        <v>3.3190509673621134</v>
      </c>
      <c r="AR83" s="20">
        <v>3.3801402479914642</v>
      </c>
      <c r="AS83" s="20">
        <v>3.4079287616971743</v>
      </c>
      <c r="AT83" s="20">
        <v>3.4225343157149242</v>
      </c>
      <c r="AU83" s="20">
        <v>3.3718536514955137</v>
      </c>
      <c r="AV83" s="20">
        <v>3.398315811103314</v>
      </c>
      <c r="AW83" s="20">
        <v>3.4998678547023854</v>
      </c>
      <c r="AX83" s="20">
        <v>3.4520878945023448</v>
      </c>
      <c r="AY83" s="20">
        <v>3.4520878945023448</v>
      </c>
      <c r="AZ83" s="20">
        <v>3.4520878945023448</v>
      </c>
      <c r="BA83" s="20">
        <v>3.4520878945023448</v>
      </c>
      <c r="BB83" s="20">
        <v>3.4520878945023448</v>
      </c>
      <c r="BC83" s="20">
        <v>3.4520878945023448</v>
      </c>
      <c r="BD83" s="20">
        <v>3.4520878945023448</v>
      </c>
      <c r="BE83" s="20">
        <v>3.4520878945023448</v>
      </c>
      <c r="BF83" s="20">
        <v>3.4520878945023448</v>
      </c>
      <c r="BG83" s="20">
        <v>3.4520878945023448</v>
      </c>
      <c r="BH83" s="20">
        <v>3.4520878945023448</v>
      </c>
      <c r="BI83" s="20">
        <v>3.4520878945023448</v>
      </c>
      <c r="BJ83" s="20">
        <v>3.4520878945023448</v>
      </c>
      <c r="BK83" s="20">
        <v>3.4520878945023448</v>
      </c>
      <c r="BL83" s="20">
        <v>3.4520878945023448</v>
      </c>
      <c r="BM83" s="20">
        <v>3.4520878945023448</v>
      </c>
    </row>
    <row r="84" spans="1:65">
      <c r="A84" s="22">
        <v>5.0000000000001002E-2</v>
      </c>
      <c r="B84" s="20">
        <f ca="1"/>
        <v>4381.8952496949096</v>
      </c>
      <c r="C84" s="20" cm="1">
        <f t="array" ref="C84:AF84">$A84*Total_Maximum_Demand__MVA____Option_2_Winter_POE50</f>
        <v>1.0286909224009706</v>
      </c>
      <c r="D84" s="20">
        <v>1.195796103846394</v>
      </c>
      <c r="E84" s="20">
        <v>1.4219887745928235</v>
      </c>
      <c r="F84" s="20">
        <v>1.4420104327492289</v>
      </c>
      <c r="G84" s="20">
        <v>1.4554018834997142</v>
      </c>
      <c r="H84" s="20">
        <v>1.4742280537819494</v>
      </c>
      <c r="I84" s="20">
        <v>1.5171289342519554</v>
      </c>
      <c r="J84" s="20">
        <v>1.5508149109229261</v>
      </c>
      <c r="K84" s="20">
        <v>1.5807676853198966</v>
      </c>
      <c r="L84" s="20">
        <v>1.5912748515189368</v>
      </c>
      <c r="M84" s="20">
        <v>1.6032795645499971</v>
      </c>
      <c r="N84" s="20">
        <v>1.5864961123047419</v>
      </c>
      <c r="O84" s="20">
        <v>1.5953465913448719</v>
      </c>
      <c r="P84" s="20">
        <v>1.6369469659134528</v>
      </c>
      <c r="Q84" s="20">
        <v>1.6185466429616424</v>
      </c>
      <c r="R84" s="20">
        <v>1.6185466429616424</v>
      </c>
      <c r="S84" s="20">
        <v>1.6185466429616424</v>
      </c>
      <c r="T84" s="20">
        <v>1.6185466429616424</v>
      </c>
      <c r="U84" s="20">
        <v>1.6185466429616424</v>
      </c>
      <c r="V84" s="20">
        <v>1.6185466429616424</v>
      </c>
      <c r="W84" s="20">
        <v>1.6185466429616424</v>
      </c>
      <c r="X84" s="20">
        <v>1.6185466429616424</v>
      </c>
      <c r="Y84" s="20">
        <v>1.6185466429616424</v>
      </c>
      <c r="Z84" s="20">
        <v>1.6185466429616424</v>
      </c>
      <c r="AA84" s="20">
        <v>1.6185466429616424</v>
      </c>
      <c r="AB84" s="20">
        <v>1.6185466429616424</v>
      </c>
      <c r="AC84" s="20">
        <v>1.6185466429616424</v>
      </c>
      <c r="AD84" s="20">
        <v>1.6185466429616424</v>
      </c>
      <c r="AE84" s="20">
        <v>1.6185466429616424</v>
      </c>
      <c r="AF84" s="20">
        <v>1.6185466429616424</v>
      </c>
      <c r="AH84" s="22">
        <v>5.0000000000001002E-2</v>
      </c>
      <c r="AI84" s="20">
        <f ca="1"/>
        <v>4374.4652862357143</v>
      </c>
      <c r="AJ84" s="20" cm="1">
        <f t="array" ref="AJ84:BM84">$AH84*Total_Maximum_Demand__MVA____Option_2_Winter_POE10</f>
        <v>1.1385268050060278</v>
      </c>
      <c r="AK84" s="20">
        <v>1.3061242995402762</v>
      </c>
      <c r="AL84" s="20">
        <v>1.5341437250867107</v>
      </c>
      <c r="AM84" s="20">
        <v>1.5524511228769311</v>
      </c>
      <c r="AN84" s="20">
        <v>1.5653188675412812</v>
      </c>
      <c r="AO84" s="20">
        <v>1.5785682188929266</v>
      </c>
      <c r="AP84" s="20">
        <v>1.6296604788702924</v>
      </c>
      <c r="AQ84" s="20">
        <v>1.6595254836810733</v>
      </c>
      <c r="AR84" s="20">
        <v>1.690070123995749</v>
      </c>
      <c r="AS84" s="20">
        <v>1.703964380848604</v>
      </c>
      <c r="AT84" s="20">
        <v>1.7112671578574792</v>
      </c>
      <c r="AU84" s="20">
        <v>1.6859268257477737</v>
      </c>
      <c r="AV84" s="20">
        <v>1.6991579055516741</v>
      </c>
      <c r="AW84" s="20">
        <v>1.7499339273512102</v>
      </c>
      <c r="AX84" s="20">
        <v>1.7260439472511895</v>
      </c>
      <c r="AY84" s="20">
        <v>1.7260439472511895</v>
      </c>
      <c r="AZ84" s="20">
        <v>1.7260439472511895</v>
      </c>
      <c r="BA84" s="20">
        <v>1.7260439472511895</v>
      </c>
      <c r="BB84" s="20">
        <v>1.7260439472511895</v>
      </c>
      <c r="BC84" s="20">
        <v>1.7260439472511895</v>
      </c>
      <c r="BD84" s="20">
        <v>1.7260439472511895</v>
      </c>
      <c r="BE84" s="20">
        <v>1.7260439472511895</v>
      </c>
      <c r="BF84" s="20">
        <v>1.7260439472511895</v>
      </c>
      <c r="BG84" s="20">
        <v>1.7260439472511895</v>
      </c>
      <c r="BH84" s="20">
        <v>1.7260439472511895</v>
      </c>
      <c r="BI84" s="20">
        <v>1.7260439472511895</v>
      </c>
      <c r="BJ84" s="20">
        <v>1.7260439472511895</v>
      </c>
      <c r="BK84" s="20">
        <v>1.7260439472511895</v>
      </c>
      <c r="BL84" s="20">
        <v>1.7260439472511895</v>
      </c>
      <c r="BM84" s="20">
        <v>1.7260439472511895</v>
      </c>
    </row>
    <row r="85" spans="1:65">
      <c r="A85" s="22">
        <v>9.9920072216264108E-16</v>
      </c>
      <c r="B85" s="20">
        <f ca="1"/>
        <v>4391.7028014610469</v>
      </c>
      <c r="C85" s="20" cm="1">
        <f t="array" ref="C85:AF85">$A85*Total_Maximum_Demand__MVA____Option_2_Winter_POE50</f>
        <v>2.0557374250903653E-14</v>
      </c>
      <c r="D85" s="20">
        <v>2.3896806610451311E-14</v>
      </c>
      <c r="E85" s="20">
        <v>2.8417044209605798E-14</v>
      </c>
      <c r="F85" s="20">
        <v>2.8817157315381262E-14</v>
      </c>
      <c r="G85" s="20">
        <v>2.9084772260595063E-14</v>
      </c>
      <c r="H85" s="20">
        <v>2.9460994719426384E-14</v>
      </c>
      <c r="I85" s="20">
        <v>3.0318326534367229E-14</v>
      </c>
      <c r="J85" s="20">
        <v>3.0991507578694971E-14</v>
      </c>
      <c r="K85" s="20">
        <v>3.1590084254859513E-14</v>
      </c>
      <c r="L85" s="20">
        <v>3.1800059615938786E-14</v>
      </c>
      <c r="M85" s="20">
        <v>3.2039961974538595E-14</v>
      </c>
      <c r="N85" s="20">
        <v>3.1704561222461778E-14</v>
      </c>
      <c r="O85" s="20">
        <v>3.1881429323429437E-14</v>
      </c>
      <c r="P85" s="20">
        <v>3.2712771809652672E-14</v>
      </c>
      <c r="Q85" s="20">
        <v>3.234505949002318E-14</v>
      </c>
      <c r="R85" s="20">
        <v>3.234505949002318E-14</v>
      </c>
      <c r="S85" s="20">
        <v>3.234505949002318E-14</v>
      </c>
      <c r="T85" s="20">
        <v>3.234505949002318E-14</v>
      </c>
      <c r="U85" s="20">
        <v>3.234505949002318E-14</v>
      </c>
      <c r="V85" s="20">
        <v>3.234505949002318E-14</v>
      </c>
      <c r="W85" s="20">
        <v>3.234505949002318E-14</v>
      </c>
      <c r="X85" s="20">
        <v>3.234505949002318E-14</v>
      </c>
      <c r="Y85" s="20">
        <v>3.234505949002318E-14</v>
      </c>
      <c r="Z85" s="20">
        <v>3.234505949002318E-14</v>
      </c>
      <c r="AA85" s="20">
        <v>3.234505949002318E-14</v>
      </c>
      <c r="AB85" s="20">
        <v>3.234505949002318E-14</v>
      </c>
      <c r="AC85" s="20">
        <v>3.234505949002318E-14</v>
      </c>
      <c r="AD85" s="20">
        <v>3.234505949002318E-14</v>
      </c>
      <c r="AE85" s="20">
        <v>3.234505949002318E-14</v>
      </c>
      <c r="AF85" s="20">
        <v>3.234505949002318E-14</v>
      </c>
      <c r="AH85" s="22">
        <v>9.9920072216264108E-16</v>
      </c>
      <c r="AI85" s="20">
        <f ca="1"/>
        <v>4375.9512789275532</v>
      </c>
      <c r="AJ85" s="20" cm="1">
        <f t="array" ref="AJ85:BM85">$AH85*Total_Maximum_Demand__MVA____Option_2_Winter_POE10</f>
        <v>2.2752336115270495E-14</v>
      </c>
      <c r="AK85" s="20">
        <v>2.6101606866695831E-14</v>
      </c>
      <c r="AL85" s="20">
        <v>3.0658350360157898E-14</v>
      </c>
      <c r="AM85" s="20">
        <v>3.1024205662016032E-14</v>
      </c>
      <c r="AN85" s="20">
        <v>3.1281354857240488E-14</v>
      </c>
      <c r="AO85" s="20">
        <v>3.1546130086015498E-14</v>
      </c>
      <c r="AP85" s="20">
        <v>3.2567158547341585E-14</v>
      </c>
      <c r="AQ85" s="20">
        <v>3.3163981234828029E-14</v>
      </c>
      <c r="AR85" s="20">
        <v>3.3774385768040459E-14</v>
      </c>
      <c r="AS85" s="20">
        <v>3.4052048797666172E-14</v>
      </c>
      <c r="AT85" s="20">
        <v>3.4197987598887389E-14</v>
      </c>
      <c r="AU85" s="20">
        <v>3.3691586036010217E-14</v>
      </c>
      <c r="AV85" s="20">
        <v>3.395599612591119E-14</v>
      </c>
      <c r="AW85" s="20">
        <v>3.497070487892402E-14</v>
      </c>
      <c r="AX85" s="20">
        <v>3.4493287171556195E-14</v>
      </c>
      <c r="AY85" s="20">
        <v>3.4493287171556195E-14</v>
      </c>
      <c r="AZ85" s="20">
        <v>3.4493287171556195E-14</v>
      </c>
      <c r="BA85" s="20">
        <v>3.4493287171556195E-14</v>
      </c>
      <c r="BB85" s="20">
        <v>3.4493287171556195E-14</v>
      </c>
      <c r="BC85" s="20">
        <v>3.4493287171556195E-14</v>
      </c>
      <c r="BD85" s="20">
        <v>3.4493287171556195E-14</v>
      </c>
      <c r="BE85" s="20">
        <v>3.4493287171556195E-14</v>
      </c>
      <c r="BF85" s="20">
        <v>3.4493287171556195E-14</v>
      </c>
      <c r="BG85" s="20">
        <v>3.4493287171556195E-14</v>
      </c>
      <c r="BH85" s="20">
        <v>3.4493287171556195E-14</v>
      </c>
      <c r="BI85" s="20">
        <v>3.4493287171556195E-14</v>
      </c>
      <c r="BJ85" s="20">
        <v>3.4493287171556195E-14</v>
      </c>
      <c r="BK85" s="20">
        <v>3.4493287171556195E-14</v>
      </c>
      <c r="BL85" s="20">
        <v>3.4493287171556195E-14</v>
      </c>
      <c r="BM85" s="20">
        <v>3.4493287171556195E-14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23.5081455320943</v>
      </c>
      <c r="D90" s="20">
        <v>26.097626210048801</v>
      </c>
      <c r="E90" s="20">
        <v>30.457450856750501</v>
      </c>
      <c r="F90" s="20">
        <v>30.4246945111245</v>
      </c>
      <c r="G90" s="20">
        <v>30.395172341899801</v>
      </c>
      <c r="H90" s="20">
        <v>30.867739669741699</v>
      </c>
      <c r="I90" s="20">
        <v>31.561565240577298</v>
      </c>
      <c r="J90" s="20">
        <v>32.037024744713001</v>
      </c>
      <c r="K90" s="20">
        <v>31.4590917761832</v>
      </c>
      <c r="L90" s="20">
        <v>31.516562332411802</v>
      </c>
      <c r="M90" s="20">
        <v>31.792002878675</v>
      </c>
      <c r="N90" s="20">
        <v>32.882742118794397</v>
      </c>
      <c r="O90" s="20">
        <v>31.849239059105599</v>
      </c>
      <c r="P90" s="20">
        <v>31.788526210511499</v>
      </c>
      <c r="Q90" s="20">
        <v>31.7233741164492</v>
      </c>
      <c r="R90" s="20">
        <v>31.7233741164492</v>
      </c>
      <c r="S90" s="20">
        <v>31.7233741164492</v>
      </c>
      <c r="T90" s="20">
        <v>31.7233741164492</v>
      </c>
      <c r="U90" s="20">
        <v>31.7233741164492</v>
      </c>
      <c r="V90" s="20">
        <v>31.7233741164492</v>
      </c>
      <c r="W90" s="20">
        <v>31.7233741164492</v>
      </c>
      <c r="X90" s="20">
        <v>31.7233741164492</v>
      </c>
      <c r="Y90" s="20">
        <v>31.7233741164492</v>
      </c>
      <c r="Z90" s="20">
        <v>31.7233741164492</v>
      </c>
      <c r="AA90" s="20">
        <v>31.7233741164492</v>
      </c>
      <c r="AB90" s="20">
        <v>31.7233741164492</v>
      </c>
      <c r="AC90" s="20">
        <v>31.7233741164492</v>
      </c>
      <c r="AD90" s="20">
        <v>31.7233741164492</v>
      </c>
      <c r="AE90" s="20">
        <v>31.7233741164492</v>
      </c>
      <c r="AF90" s="20">
        <v>31.7233741164492</v>
      </c>
      <c r="AG90" s="20"/>
      <c r="AH90" s="22" cm="1">
        <f t="array" ref="AH90:AH113">Percent_MD</f>
        <v>1</v>
      </c>
      <c r="AI90" s="20" cm="1">
        <f t="array" aca="1" ref="AI90:AI113" ca="1">Summer___MD___Hours</f>
        <v>0</v>
      </c>
      <c r="AJ90" s="20" cm="1">
        <f t="array" ref="AJ90:BM90">$AH90*Total_Maximum_Demand__MVA____Option_2_Summer_POE10</f>
        <v>25.5440063670281</v>
      </c>
      <c r="AK90" s="20">
        <v>28.7311507794455</v>
      </c>
      <c r="AL90" s="20">
        <v>33.083366407631303</v>
      </c>
      <c r="AM90" s="20">
        <v>33.024905658097303</v>
      </c>
      <c r="AN90" s="20">
        <v>33.063261038870102</v>
      </c>
      <c r="AO90" s="20">
        <v>33.1822418294851</v>
      </c>
      <c r="AP90" s="20">
        <v>33.586520962170802</v>
      </c>
      <c r="AQ90" s="20">
        <v>33.857312201010103</v>
      </c>
      <c r="AR90" s="20">
        <v>34.079413848366499</v>
      </c>
      <c r="AS90" s="20">
        <v>34.1121187899573</v>
      </c>
      <c r="AT90" s="20">
        <v>34.312427706377498</v>
      </c>
      <c r="AU90" s="20">
        <v>34.383416852640103</v>
      </c>
      <c r="AV90" s="20">
        <v>34.383237291331902</v>
      </c>
      <c r="AW90" s="20">
        <v>34.337378062267497</v>
      </c>
      <c r="AX90" s="20">
        <v>34.327630667177402</v>
      </c>
      <c r="AY90" s="20">
        <v>34.327630667177402</v>
      </c>
      <c r="AZ90" s="20">
        <v>34.327630667177402</v>
      </c>
      <c r="BA90" s="20">
        <v>34.327630667177402</v>
      </c>
      <c r="BB90" s="20">
        <v>34.327630667177402</v>
      </c>
      <c r="BC90" s="20">
        <v>34.327630667177402</v>
      </c>
      <c r="BD90" s="20">
        <v>34.327630667177402</v>
      </c>
      <c r="BE90" s="20">
        <v>34.327630667177402</v>
      </c>
      <c r="BF90" s="20">
        <v>34.327630667177402</v>
      </c>
      <c r="BG90" s="20">
        <v>34.327630667177402</v>
      </c>
      <c r="BH90" s="20">
        <v>34.327630667177402</v>
      </c>
      <c r="BI90" s="20">
        <v>34.327630667177402</v>
      </c>
      <c r="BJ90" s="20">
        <v>34.327630667177402</v>
      </c>
      <c r="BK90" s="20">
        <v>34.327630667177402</v>
      </c>
      <c r="BL90" s="20">
        <v>34.327630667177402</v>
      </c>
      <c r="BM90" s="20">
        <v>34.327630667177402</v>
      </c>
    </row>
    <row r="91" spans="1:65">
      <c r="A91" s="22">
        <v>0.99</v>
      </c>
      <c r="B91" s="20">
        <f ca="1"/>
        <v>0.37816428448424311</v>
      </c>
      <c r="C91" s="20" cm="1">
        <f t="array" ref="C91:AF91">$A91*Total_Maximum_Demand__MVA____Option_2_Summer_POE50</f>
        <v>23.273064076773355</v>
      </c>
      <c r="D91" s="20">
        <v>25.836649947948313</v>
      </c>
      <c r="E91" s="20">
        <v>30.152876348182996</v>
      </c>
      <c r="F91" s="20">
        <v>30.120447566013254</v>
      </c>
      <c r="G91" s="20">
        <v>30.091220618480804</v>
      </c>
      <c r="H91" s="20">
        <v>30.559062273044283</v>
      </c>
      <c r="I91" s="20">
        <v>31.245949588171523</v>
      </c>
      <c r="J91" s="20">
        <v>31.716654497265871</v>
      </c>
      <c r="K91" s="20">
        <v>31.144500858421367</v>
      </c>
      <c r="L91" s="20">
        <v>31.201396709087682</v>
      </c>
      <c r="M91" s="20">
        <v>31.474082849888248</v>
      </c>
      <c r="N91" s="20">
        <v>32.553914697606452</v>
      </c>
      <c r="O91" s="20">
        <v>31.530746668514542</v>
      </c>
      <c r="P91" s="20">
        <v>31.470640948406384</v>
      </c>
      <c r="Q91" s="20">
        <v>31.406140375284707</v>
      </c>
      <c r="R91" s="20">
        <v>31.406140375284707</v>
      </c>
      <c r="S91" s="20">
        <v>31.406140375284707</v>
      </c>
      <c r="T91" s="20">
        <v>31.406140375284707</v>
      </c>
      <c r="U91" s="20">
        <v>31.406140375284707</v>
      </c>
      <c r="V91" s="20">
        <v>31.406140375284707</v>
      </c>
      <c r="W91" s="20">
        <v>31.406140375284707</v>
      </c>
      <c r="X91" s="20">
        <v>31.406140375284707</v>
      </c>
      <c r="Y91" s="20">
        <v>31.406140375284707</v>
      </c>
      <c r="Z91" s="20">
        <v>31.406140375284707</v>
      </c>
      <c r="AA91" s="20">
        <v>31.406140375284707</v>
      </c>
      <c r="AB91" s="20">
        <v>31.406140375284707</v>
      </c>
      <c r="AC91" s="20">
        <v>31.406140375284707</v>
      </c>
      <c r="AD91" s="20">
        <v>31.406140375284707</v>
      </c>
      <c r="AE91" s="20">
        <v>31.406140375284707</v>
      </c>
      <c r="AF91" s="20">
        <v>31.406140375284707</v>
      </c>
      <c r="AG91" s="20"/>
      <c r="AH91" s="22">
        <v>0.99</v>
      </c>
      <c r="AI91" s="20">
        <f ca="1"/>
        <v>1.1344928534527294</v>
      </c>
      <c r="AJ91" s="20" cm="1">
        <f t="array" ref="AJ91:BM91">$AH91*Total_Maximum_Demand__MVA____Option_2_Summer_POE10</f>
        <v>25.288566303357818</v>
      </c>
      <c r="AK91" s="20">
        <v>28.443839271651044</v>
      </c>
      <c r="AL91" s="20">
        <v>32.752532743554987</v>
      </c>
      <c r="AM91" s="20">
        <v>32.694656601516328</v>
      </c>
      <c r="AN91" s="20">
        <v>32.732628428481398</v>
      </c>
      <c r="AO91" s="20">
        <v>32.850419411190252</v>
      </c>
      <c r="AP91" s="20">
        <v>33.250655752549093</v>
      </c>
      <c r="AQ91" s="20">
        <v>33.518739078999999</v>
      </c>
      <c r="AR91" s="20">
        <v>33.738619709882833</v>
      </c>
      <c r="AS91" s="20">
        <v>33.770997602057726</v>
      </c>
      <c r="AT91" s="20">
        <v>33.969303429313726</v>
      </c>
      <c r="AU91" s="20">
        <v>34.039582684113704</v>
      </c>
      <c r="AV91" s="20">
        <v>34.039404918418583</v>
      </c>
      <c r="AW91" s="20">
        <v>33.99400428164482</v>
      </c>
      <c r="AX91" s="20">
        <v>33.984354360505627</v>
      </c>
      <c r="AY91" s="20">
        <v>33.984354360505627</v>
      </c>
      <c r="AZ91" s="20">
        <v>33.984354360505627</v>
      </c>
      <c r="BA91" s="20">
        <v>33.984354360505627</v>
      </c>
      <c r="BB91" s="20">
        <v>33.984354360505627</v>
      </c>
      <c r="BC91" s="20">
        <v>33.984354360505627</v>
      </c>
      <c r="BD91" s="20">
        <v>33.984354360505627</v>
      </c>
      <c r="BE91" s="20">
        <v>33.984354360505627</v>
      </c>
      <c r="BF91" s="20">
        <v>33.984354360505627</v>
      </c>
      <c r="BG91" s="20">
        <v>33.984354360505627</v>
      </c>
      <c r="BH91" s="20">
        <v>33.984354360505627</v>
      </c>
      <c r="BI91" s="20">
        <v>33.984354360505627</v>
      </c>
      <c r="BJ91" s="20">
        <v>33.984354360505627</v>
      </c>
      <c r="BK91" s="20">
        <v>33.984354360505627</v>
      </c>
      <c r="BL91" s="20">
        <v>33.984354360505627</v>
      </c>
      <c r="BM91" s="20">
        <v>33.984354360505627</v>
      </c>
    </row>
    <row r="92" spans="1:65">
      <c r="A92" s="22">
        <v>0.98</v>
      </c>
      <c r="B92" s="20">
        <f ca="1"/>
        <v>0.37816428448424311</v>
      </c>
      <c r="C92" s="20" cm="1">
        <f t="array" ref="C92:AF92">$A92*Total_Maximum_Demand__MVA____Option_2_Summer_POE50</f>
        <v>23.037982621452414</v>
      </c>
      <c r="D92" s="20">
        <v>25.575673685847825</v>
      </c>
      <c r="E92" s="20">
        <v>29.848301839615491</v>
      </c>
      <c r="F92" s="20">
        <v>29.816200620902009</v>
      </c>
      <c r="G92" s="20">
        <v>29.787268895061803</v>
      </c>
      <c r="H92" s="20">
        <v>30.250384876346864</v>
      </c>
      <c r="I92" s="20">
        <v>30.930333935765752</v>
      </c>
      <c r="J92" s="20">
        <v>31.396284249818741</v>
      </c>
      <c r="K92" s="20">
        <v>30.829909940659537</v>
      </c>
      <c r="L92" s="20">
        <v>30.886231085763566</v>
      </c>
      <c r="M92" s="20">
        <v>31.1561628211015</v>
      </c>
      <c r="N92" s="20">
        <v>32.225087276418506</v>
      </c>
      <c r="O92" s="20">
        <v>31.212254277923488</v>
      </c>
      <c r="P92" s="20">
        <v>31.152755686301269</v>
      </c>
      <c r="Q92" s="20">
        <v>31.088906634120217</v>
      </c>
      <c r="R92" s="20">
        <v>31.088906634120217</v>
      </c>
      <c r="S92" s="20">
        <v>31.088906634120217</v>
      </c>
      <c r="T92" s="20">
        <v>31.088906634120217</v>
      </c>
      <c r="U92" s="20">
        <v>31.088906634120217</v>
      </c>
      <c r="V92" s="20">
        <v>31.088906634120217</v>
      </c>
      <c r="W92" s="20">
        <v>31.088906634120217</v>
      </c>
      <c r="X92" s="20">
        <v>31.088906634120217</v>
      </c>
      <c r="Y92" s="20">
        <v>31.088906634120217</v>
      </c>
      <c r="Z92" s="20">
        <v>31.088906634120217</v>
      </c>
      <c r="AA92" s="20">
        <v>31.088906634120217</v>
      </c>
      <c r="AB92" s="20">
        <v>31.088906634120217</v>
      </c>
      <c r="AC92" s="20">
        <v>31.088906634120217</v>
      </c>
      <c r="AD92" s="20">
        <v>31.088906634120217</v>
      </c>
      <c r="AE92" s="20">
        <v>31.088906634120217</v>
      </c>
      <c r="AF92" s="20">
        <v>31.088906634120217</v>
      </c>
      <c r="AG92" s="20"/>
      <c r="AH92" s="22">
        <v>0.98</v>
      </c>
      <c r="AI92" s="20">
        <f ca="1"/>
        <v>1.8908214224212156</v>
      </c>
      <c r="AJ92" s="20" cm="1">
        <f t="array" ref="AJ92:BM92">$AH92*Total_Maximum_Demand__MVA____Option_2_Summer_POE10</f>
        <v>25.033126239687537</v>
      </c>
      <c r="AK92" s="20">
        <v>28.156527763856587</v>
      </c>
      <c r="AL92" s="20">
        <v>32.421699079478678</v>
      </c>
      <c r="AM92" s="20">
        <v>32.364407544935354</v>
      </c>
      <c r="AN92" s="20">
        <v>32.401995818092701</v>
      </c>
      <c r="AO92" s="20">
        <v>32.518596992895397</v>
      </c>
      <c r="AP92" s="20">
        <v>32.914790542927385</v>
      </c>
      <c r="AQ92" s="20">
        <v>33.180165956989903</v>
      </c>
      <c r="AR92" s="20">
        <v>33.397825571399167</v>
      </c>
      <c r="AS92" s="20">
        <v>33.429876414158151</v>
      </c>
      <c r="AT92" s="20">
        <v>33.626179152249946</v>
      </c>
      <c r="AU92" s="20">
        <v>33.695748515587297</v>
      </c>
      <c r="AV92" s="20">
        <v>33.695572545505264</v>
      </c>
      <c r="AW92" s="20">
        <v>33.65063050102215</v>
      </c>
      <c r="AX92" s="20">
        <v>33.641078053833851</v>
      </c>
      <c r="AY92" s="20">
        <v>33.641078053833851</v>
      </c>
      <c r="AZ92" s="20">
        <v>33.641078053833851</v>
      </c>
      <c r="BA92" s="20">
        <v>33.641078053833851</v>
      </c>
      <c r="BB92" s="20">
        <v>33.641078053833851</v>
      </c>
      <c r="BC92" s="20">
        <v>33.641078053833851</v>
      </c>
      <c r="BD92" s="20">
        <v>33.641078053833851</v>
      </c>
      <c r="BE92" s="20">
        <v>33.641078053833851</v>
      </c>
      <c r="BF92" s="20">
        <v>33.641078053833851</v>
      </c>
      <c r="BG92" s="20">
        <v>33.641078053833851</v>
      </c>
      <c r="BH92" s="20">
        <v>33.641078053833851</v>
      </c>
      <c r="BI92" s="20">
        <v>33.641078053833851</v>
      </c>
      <c r="BJ92" s="20">
        <v>33.641078053833851</v>
      </c>
      <c r="BK92" s="20">
        <v>33.641078053833851</v>
      </c>
      <c r="BL92" s="20">
        <v>33.641078053833851</v>
      </c>
      <c r="BM92" s="20">
        <v>33.641078053833851</v>
      </c>
    </row>
    <row r="93" spans="1:65">
      <c r="A93" s="22">
        <v>0.97</v>
      </c>
      <c r="B93" s="20">
        <f ca="1"/>
        <v>0.75632856896848621</v>
      </c>
      <c r="C93" s="20" cm="1">
        <f t="array" ref="C93:AF93">$A93*Total_Maximum_Demand__MVA____Option_2_Summer_POE50</f>
        <v>22.80290116613147</v>
      </c>
      <c r="D93" s="20">
        <v>25.314697423747337</v>
      </c>
      <c r="E93" s="20">
        <v>29.543727331047986</v>
      </c>
      <c r="F93" s="20">
        <v>29.511953675790764</v>
      </c>
      <c r="G93" s="20">
        <v>29.483317171642806</v>
      </c>
      <c r="H93" s="20">
        <v>29.941707479649448</v>
      </c>
      <c r="I93" s="20">
        <v>30.614718283359977</v>
      </c>
      <c r="J93" s="20">
        <v>31.075914002371611</v>
      </c>
      <c r="K93" s="20">
        <v>30.515319022897703</v>
      </c>
      <c r="L93" s="20">
        <v>30.571065462439446</v>
      </c>
      <c r="M93" s="20">
        <v>30.838242792314748</v>
      </c>
      <c r="N93" s="20">
        <v>31.896259855230564</v>
      </c>
      <c r="O93" s="20">
        <v>30.893761887332431</v>
      </c>
      <c r="P93" s="20">
        <v>30.834870424196154</v>
      </c>
      <c r="Q93" s="20">
        <v>30.771672892955724</v>
      </c>
      <c r="R93" s="20">
        <v>30.771672892955724</v>
      </c>
      <c r="S93" s="20">
        <v>30.771672892955724</v>
      </c>
      <c r="T93" s="20">
        <v>30.771672892955724</v>
      </c>
      <c r="U93" s="20">
        <v>30.771672892955724</v>
      </c>
      <c r="V93" s="20">
        <v>30.771672892955724</v>
      </c>
      <c r="W93" s="20">
        <v>30.771672892955724</v>
      </c>
      <c r="X93" s="20">
        <v>30.771672892955724</v>
      </c>
      <c r="Y93" s="20">
        <v>30.771672892955724</v>
      </c>
      <c r="Z93" s="20">
        <v>30.771672892955724</v>
      </c>
      <c r="AA93" s="20">
        <v>30.771672892955724</v>
      </c>
      <c r="AB93" s="20">
        <v>30.771672892955724</v>
      </c>
      <c r="AC93" s="20">
        <v>30.771672892955724</v>
      </c>
      <c r="AD93" s="20">
        <v>30.771672892955724</v>
      </c>
      <c r="AE93" s="20">
        <v>30.771672892955724</v>
      </c>
      <c r="AF93" s="20">
        <v>30.771672892955724</v>
      </c>
      <c r="AG93" s="20"/>
      <c r="AH93" s="22">
        <v>0.97</v>
      </c>
      <c r="AI93" s="20">
        <f ca="1"/>
        <v>2.2689857069054589</v>
      </c>
      <c r="AJ93" s="20" cm="1">
        <f t="array" ref="AJ93:BM93">$AH93*Total_Maximum_Demand__MVA____Option_2_Summer_POE10</f>
        <v>24.777686176017255</v>
      </c>
      <c r="AK93" s="20">
        <v>27.869216256062135</v>
      </c>
      <c r="AL93" s="20">
        <v>32.090865415402362</v>
      </c>
      <c r="AM93" s="20">
        <v>32.034158488354386</v>
      </c>
      <c r="AN93" s="20">
        <v>32.071363207703996</v>
      </c>
      <c r="AO93" s="20">
        <v>32.186774574600548</v>
      </c>
      <c r="AP93" s="20">
        <v>32.578925333305676</v>
      </c>
      <c r="AQ93" s="20">
        <v>32.841592834979799</v>
      </c>
      <c r="AR93" s="20">
        <v>33.057031432915501</v>
      </c>
      <c r="AS93" s="20">
        <v>33.088755226258577</v>
      </c>
      <c r="AT93" s="20">
        <v>33.283054875186174</v>
      </c>
      <c r="AU93" s="20">
        <v>33.351914347060898</v>
      </c>
      <c r="AV93" s="20">
        <v>33.351740172591946</v>
      </c>
      <c r="AW93" s="20">
        <v>33.307256720399472</v>
      </c>
      <c r="AX93" s="20">
        <v>33.297801747162076</v>
      </c>
      <c r="AY93" s="20">
        <v>33.297801747162076</v>
      </c>
      <c r="AZ93" s="20">
        <v>33.297801747162076</v>
      </c>
      <c r="BA93" s="20">
        <v>33.297801747162076</v>
      </c>
      <c r="BB93" s="20">
        <v>33.297801747162076</v>
      </c>
      <c r="BC93" s="20">
        <v>33.297801747162076</v>
      </c>
      <c r="BD93" s="20">
        <v>33.297801747162076</v>
      </c>
      <c r="BE93" s="20">
        <v>33.297801747162076</v>
      </c>
      <c r="BF93" s="20">
        <v>33.297801747162076</v>
      </c>
      <c r="BG93" s="20">
        <v>33.297801747162076</v>
      </c>
      <c r="BH93" s="20">
        <v>33.297801747162076</v>
      </c>
      <c r="BI93" s="20">
        <v>33.297801747162076</v>
      </c>
      <c r="BJ93" s="20">
        <v>33.297801747162076</v>
      </c>
      <c r="BK93" s="20">
        <v>33.297801747162076</v>
      </c>
      <c r="BL93" s="20">
        <v>33.297801747162076</v>
      </c>
      <c r="BM93" s="20">
        <v>33.297801747162076</v>
      </c>
    </row>
    <row r="94" spans="1:65">
      <c r="A94" s="22">
        <v>0.95</v>
      </c>
      <c r="B94" s="20">
        <f ca="1"/>
        <v>0.75632856896848621</v>
      </c>
      <c r="C94" s="20" cm="1">
        <f t="array" ref="C94:AF94">$A94*Total_Maximum_Demand__MVA____Option_2_Summer_POE50</f>
        <v>22.332738255489584</v>
      </c>
      <c r="D94" s="20">
        <v>24.79274489954636</v>
      </c>
      <c r="E94" s="20">
        <v>28.934578313912976</v>
      </c>
      <c r="F94" s="20">
        <v>28.903459785568273</v>
      </c>
      <c r="G94" s="20">
        <v>28.875413724804812</v>
      </c>
      <c r="H94" s="20">
        <v>29.324352686254613</v>
      </c>
      <c r="I94" s="20">
        <v>29.983486978548431</v>
      </c>
      <c r="J94" s="20">
        <v>30.435173507477348</v>
      </c>
      <c r="K94" s="20">
        <v>29.88613718737404</v>
      </c>
      <c r="L94" s="20">
        <v>29.94073421579121</v>
      </c>
      <c r="M94" s="20">
        <v>30.202402734741248</v>
      </c>
      <c r="N94" s="20">
        <v>31.238605012854677</v>
      </c>
      <c r="O94" s="20">
        <v>30.256777106150317</v>
      </c>
      <c r="P94" s="20">
        <v>30.199099899985924</v>
      </c>
      <c r="Q94" s="20">
        <v>30.137205410626738</v>
      </c>
      <c r="R94" s="20">
        <v>30.137205410626738</v>
      </c>
      <c r="S94" s="20">
        <v>30.137205410626738</v>
      </c>
      <c r="T94" s="20">
        <v>30.137205410626738</v>
      </c>
      <c r="U94" s="20">
        <v>30.137205410626738</v>
      </c>
      <c r="V94" s="20">
        <v>30.137205410626738</v>
      </c>
      <c r="W94" s="20">
        <v>30.137205410626738</v>
      </c>
      <c r="X94" s="20">
        <v>30.137205410626738</v>
      </c>
      <c r="Y94" s="20">
        <v>30.137205410626738</v>
      </c>
      <c r="Z94" s="20">
        <v>30.137205410626738</v>
      </c>
      <c r="AA94" s="20">
        <v>30.137205410626738</v>
      </c>
      <c r="AB94" s="20">
        <v>30.137205410626738</v>
      </c>
      <c r="AC94" s="20">
        <v>30.137205410626738</v>
      </c>
      <c r="AD94" s="20">
        <v>30.137205410626738</v>
      </c>
      <c r="AE94" s="20">
        <v>30.137205410626738</v>
      </c>
      <c r="AF94" s="20">
        <v>30.137205410626738</v>
      </c>
      <c r="AG94" s="20"/>
      <c r="AH94" s="22">
        <v>0.95</v>
      </c>
      <c r="AI94" s="20">
        <f ca="1"/>
        <v>4.1598071293266754</v>
      </c>
      <c r="AJ94" s="20" cm="1">
        <f t="array" ref="AJ94:BM94">$AH94*Total_Maximum_Demand__MVA____Option_2_Summer_POE10</f>
        <v>24.266806048676695</v>
      </c>
      <c r="AK94" s="20">
        <v>27.294593240473223</v>
      </c>
      <c r="AL94" s="20">
        <v>31.429198087249738</v>
      </c>
      <c r="AM94" s="20">
        <v>31.373660375192436</v>
      </c>
      <c r="AN94" s="20">
        <v>31.410097986926594</v>
      </c>
      <c r="AO94" s="20">
        <v>31.523129738010844</v>
      </c>
      <c r="AP94" s="20">
        <v>31.907194914062259</v>
      </c>
      <c r="AQ94" s="20">
        <v>32.164446590959599</v>
      </c>
      <c r="AR94" s="20">
        <v>32.375443155948176</v>
      </c>
      <c r="AS94" s="20">
        <v>32.406512850459436</v>
      </c>
      <c r="AT94" s="20">
        <v>32.596806321058622</v>
      </c>
      <c r="AU94" s="20">
        <v>32.6642460100081</v>
      </c>
      <c r="AV94" s="20">
        <v>32.664075426765308</v>
      </c>
      <c r="AW94" s="20">
        <v>32.620509159154118</v>
      </c>
      <c r="AX94" s="20">
        <v>32.611249133818532</v>
      </c>
      <c r="AY94" s="20">
        <v>32.611249133818532</v>
      </c>
      <c r="AZ94" s="20">
        <v>32.611249133818532</v>
      </c>
      <c r="BA94" s="20">
        <v>32.611249133818532</v>
      </c>
      <c r="BB94" s="20">
        <v>32.611249133818532</v>
      </c>
      <c r="BC94" s="20">
        <v>32.611249133818532</v>
      </c>
      <c r="BD94" s="20">
        <v>32.611249133818532</v>
      </c>
      <c r="BE94" s="20">
        <v>32.611249133818532</v>
      </c>
      <c r="BF94" s="20">
        <v>32.611249133818532</v>
      </c>
      <c r="BG94" s="20">
        <v>32.611249133818532</v>
      </c>
      <c r="BH94" s="20">
        <v>32.611249133818532</v>
      </c>
      <c r="BI94" s="20">
        <v>32.611249133818532</v>
      </c>
      <c r="BJ94" s="20">
        <v>32.611249133818532</v>
      </c>
      <c r="BK94" s="20">
        <v>32.611249133818532</v>
      </c>
      <c r="BL94" s="20">
        <v>32.611249133818532</v>
      </c>
      <c r="BM94" s="20">
        <v>32.611249133818532</v>
      </c>
    </row>
    <row r="95" spans="1:65">
      <c r="A95" s="22">
        <v>0.9</v>
      </c>
      <c r="B95" s="20">
        <f ca="1"/>
        <v>3.7816428448424322</v>
      </c>
      <c r="C95" s="20" cm="1">
        <f t="array" ref="C95:AF95">$A95*Total_Maximum_Demand__MVA____Option_2_Summer_POE50</f>
        <v>21.157330978884872</v>
      </c>
      <c r="D95" s="20">
        <v>23.487863589043922</v>
      </c>
      <c r="E95" s="20">
        <v>27.41170577107545</v>
      </c>
      <c r="F95" s="20">
        <v>27.38222506001205</v>
      </c>
      <c r="G95" s="20">
        <v>27.355655107709822</v>
      </c>
      <c r="H95" s="20">
        <v>27.780965702767528</v>
      </c>
      <c r="I95" s="20">
        <v>28.40540871651957</v>
      </c>
      <c r="J95" s="20">
        <v>28.833322270241702</v>
      </c>
      <c r="K95" s="20">
        <v>28.313182598564882</v>
      </c>
      <c r="L95" s="20">
        <v>28.364906099170621</v>
      </c>
      <c r="M95" s="20">
        <v>28.612802590807501</v>
      </c>
      <c r="N95" s="20">
        <v>29.594467906914957</v>
      </c>
      <c r="O95" s="20">
        <v>28.664315153195041</v>
      </c>
      <c r="P95" s="20">
        <v>28.60967358946035</v>
      </c>
      <c r="Q95" s="20">
        <v>28.551036704804282</v>
      </c>
      <c r="R95" s="20">
        <v>28.551036704804282</v>
      </c>
      <c r="S95" s="20">
        <v>28.551036704804282</v>
      </c>
      <c r="T95" s="20">
        <v>28.551036704804282</v>
      </c>
      <c r="U95" s="20">
        <v>28.551036704804282</v>
      </c>
      <c r="V95" s="20">
        <v>28.551036704804282</v>
      </c>
      <c r="W95" s="20">
        <v>28.551036704804282</v>
      </c>
      <c r="X95" s="20">
        <v>28.551036704804282</v>
      </c>
      <c r="Y95" s="20">
        <v>28.551036704804282</v>
      </c>
      <c r="Z95" s="20">
        <v>28.551036704804282</v>
      </c>
      <c r="AA95" s="20">
        <v>28.551036704804282</v>
      </c>
      <c r="AB95" s="20">
        <v>28.551036704804282</v>
      </c>
      <c r="AC95" s="20">
        <v>28.551036704804282</v>
      </c>
      <c r="AD95" s="20">
        <v>28.551036704804282</v>
      </c>
      <c r="AE95" s="20">
        <v>28.551036704804282</v>
      </c>
      <c r="AF95" s="20">
        <v>28.551036704804282</v>
      </c>
      <c r="AG95" s="20"/>
      <c r="AH95" s="22">
        <v>0.9</v>
      </c>
      <c r="AI95" s="20">
        <f ca="1"/>
        <v>15.504735663853962</v>
      </c>
      <c r="AJ95" s="20" cm="1">
        <f t="array" ref="AJ95:BM95">$AH95*Total_Maximum_Demand__MVA____Option_2_Summer_POE10</f>
        <v>22.989605730325291</v>
      </c>
      <c r="AK95" s="20">
        <v>25.858035701500949</v>
      </c>
      <c r="AL95" s="20">
        <v>29.775029766868172</v>
      </c>
      <c r="AM95" s="20">
        <v>29.722415092287573</v>
      </c>
      <c r="AN95" s="20">
        <v>29.756934934983093</v>
      </c>
      <c r="AO95" s="20">
        <v>29.864017646536592</v>
      </c>
      <c r="AP95" s="20">
        <v>30.227868865953724</v>
      </c>
      <c r="AQ95" s="20">
        <v>30.471580980909092</v>
      </c>
      <c r="AR95" s="20">
        <v>30.671472463529849</v>
      </c>
      <c r="AS95" s="20">
        <v>30.700906910961571</v>
      </c>
      <c r="AT95" s="20">
        <v>30.88118493573975</v>
      </c>
      <c r="AU95" s="20">
        <v>30.945075167376093</v>
      </c>
      <c r="AV95" s="20">
        <v>30.944913562198714</v>
      </c>
      <c r="AW95" s="20">
        <v>30.903640256040749</v>
      </c>
      <c r="AX95" s="20">
        <v>30.894867600459662</v>
      </c>
      <c r="AY95" s="20">
        <v>30.894867600459662</v>
      </c>
      <c r="AZ95" s="20">
        <v>30.894867600459662</v>
      </c>
      <c r="BA95" s="20">
        <v>30.894867600459662</v>
      </c>
      <c r="BB95" s="20">
        <v>30.894867600459662</v>
      </c>
      <c r="BC95" s="20">
        <v>30.894867600459662</v>
      </c>
      <c r="BD95" s="20">
        <v>30.894867600459662</v>
      </c>
      <c r="BE95" s="20">
        <v>30.894867600459662</v>
      </c>
      <c r="BF95" s="20">
        <v>30.894867600459662</v>
      </c>
      <c r="BG95" s="20">
        <v>30.894867600459662</v>
      </c>
      <c r="BH95" s="20">
        <v>30.894867600459662</v>
      </c>
      <c r="BI95" s="20">
        <v>30.894867600459662</v>
      </c>
      <c r="BJ95" s="20">
        <v>30.894867600459662</v>
      </c>
      <c r="BK95" s="20">
        <v>30.894867600459662</v>
      </c>
      <c r="BL95" s="20">
        <v>30.894867600459662</v>
      </c>
      <c r="BM95" s="20">
        <v>30.894867600459662</v>
      </c>
    </row>
    <row r="96" spans="1:65">
      <c r="A96" s="22">
        <v>0.85</v>
      </c>
      <c r="B96" s="20">
        <f ca="1"/>
        <v>13.613914241432747</v>
      </c>
      <c r="C96" s="20" cm="1">
        <f t="array" ref="C96:AF96">$A96*Total_Maximum_Demand__MVA____Option_2_Summer_POE50</f>
        <v>19.981923702280156</v>
      </c>
      <c r="D96" s="20">
        <v>22.182982278541481</v>
      </c>
      <c r="E96" s="20">
        <v>25.888833228237925</v>
      </c>
      <c r="F96" s="20">
        <v>25.860990334455824</v>
      </c>
      <c r="G96" s="20">
        <v>25.835896490614832</v>
      </c>
      <c r="H96" s="20">
        <v>26.237578719280442</v>
      </c>
      <c r="I96" s="20">
        <v>26.827330454490703</v>
      </c>
      <c r="J96" s="20">
        <v>27.231471033006052</v>
      </c>
      <c r="K96" s="20">
        <v>26.740228009755718</v>
      </c>
      <c r="L96" s="20">
        <v>26.78907798255003</v>
      </c>
      <c r="M96" s="20">
        <v>27.02320244687375</v>
      </c>
      <c r="N96" s="20">
        <v>27.950330800975237</v>
      </c>
      <c r="O96" s="20">
        <v>27.071853200239758</v>
      </c>
      <c r="P96" s="20">
        <v>27.020247278934775</v>
      </c>
      <c r="Q96" s="20">
        <v>26.96486799898182</v>
      </c>
      <c r="R96" s="20">
        <v>26.96486799898182</v>
      </c>
      <c r="S96" s="20">
        <v>26.96486799898182</v>
      </c>
      <c r="T96" s="20">
        <v>26.96486799898182</v>
      </c>
      <c r="U96" s="20">
        <v>26.96486799898182</v>
      </c>
      <c r="V96" s="20">
        <v>26.96486799898182</v>
      </c>
      <c r="W96" s="20">
        <v>26.96486799898182</v>
      </c>
      <c r="X96" s="20">
        <v>26.96486799898182</v>
      </c>
      <c r="Y96" s="20">
        <v>26.96486799898182</v>
      </c>
      <c r="Z96" s="20">
        <v>26.96486799898182</v>
      </c>
      <c r="AA96" s="20">
        <v>26.96486799898182</v>
      </c>
      <c r="AB96" s="20">
        <v>26.96486799898182</v>
      </c>
      <c r="AC96" s="20">
        <v>26.96486799898182</v>
      </c>
      <c r="AD96" s="20">
        <v>26.96486799898182</v>
      </c>
      <c r="AE96" s="20">
        <v>26.96486799898182</v>
      </c>
      <c r="AF96" s="20">
        <v>26.96486799898182</v>
      </c>
      <c r="AG96" s="20"/>
      <c r="AH96" s="22">
        <v>0.85</v>
      </c>
      <c r="AI96" s="20">
        <f ca="1"/>
        <v>31.387635612192163</v>
      </c>
      <c r="AJ96" s="20" cm="1">
        <f t="array" ref="AJ96:BM96">$AH96*Total_Maximum_Demand__MVA____Option_2_Summer_POE10</f>
        <v>21.712405411973883</v>
      </c>
      <c r="AK96" s="20">
        <v>24.421478162528675</v>
      </c>
      <c r="AL96" s="20">
        <v>28.120861446486607</v>
      </c>
      <c r="AM96" s="20">
        <v>28.071169809382706</v>
      </c>
      <c r="AN96" s="20">
        <v>28.103771883039585</v>
      </c>
      <c r="AO96" s="20">
        <v>28.204905555062336</v>
      </c>
      <c r="AP96" s="20">
        <v>28.548542817845181</v>
      </c>
      <c r="AQ96" s="20">
        <v>28.778715370858588</v>
      </c>
      <c r="AR96" s="20">
        <v>28.967501771111525</v>
      </c>
      <c r="AS96" s="20">
        <v>28.995300971463703</v>
      </c>
      <c r="AT96" s="20">
        <v>29.165563550420874</v>
      </c>
      <c r="AU96" s="20">
        <v>29.225904324744086</v>
      </c>
      <c r="AV96" s="20">
        <v>29.225751697632116</v>
      </c>
      <c r="AW96" s="20">
        <v>29.186771352927373</v>
      </c>
      <c r="AX96" s="20">
        <v>29.178486067100792</v>
      </c>
      <c r="AY96" s="20">
        <v>29.178486067100792</v>
      </c>
      <c r="AZ96" s="20">
        <v>29.178486067100792</v>
      </c>
      <c r="BA96" s="20">
        <v>29.178486067100792</v>
      </c>
      <c r="BB96" s="20">
        <v>29.178486067100792</v>
      </c>
      <c r="BC96" s="20">
        <v>29.178486067100792</v>
      </c>
      <c r="BD96" s="20">
        <v>29.178486067100792</v>
      </c>
      <c r="BE96" s="20">
        <v>29.178486067100792</v>
      </c>
      <c r="BF96" s="20">
        <v>29.178486067100792</v>
      </c>
      <c r="BG96" s="20">
        <v>29.178486067100792</v>
      </c>
      <c r="BH96" s="20">
        <v>29.178486067100792</v>
      </c>
      <c r="BI96" s="20">
        <v>29.178486067100792</v>
      </c>
      <c r="BJ96" s="20">
        <v>29.178486067100792</v>
      </c>
      <c r="BK96" s="20">
        <v>29.178486067100792</v>
      </c>
      <c r="BL96" s="20">
        <v>29.178486067100792</v>
      </c>
      <c r="BM96" s="20">
        <v>29.178486067100792</v>
      </c>
    </row>
    <row r="97" spans="1:65">
      <c r="A97" s="22">
        <v>0.8</v>
      </c>
      <c r="B97" s="20">
        <f ca="1"/>
        <v>35.169278457034601</v>
      </c>
      <c r="C97" s="20" cm="1">
        <f t="array" ref="C97:AF97">$A97*Total_Maximum_Demand__MVA____Option_2_Summer_POE50</f>
        <v>18.80651642567544</v>
      </c>
      <c r="D97" s="20">
        <v>20.878100968039043</v>
      </c>
      <c r="E97" s="20">
        <v>24.365960685400402</v>
      </c>
      <c r="F97" s="20">
        <v>24.339755608899601</v>
      </c>
      <c r="G97" s="20">
        <v>24.316137873519843</v>
      </c>
      <c r="H97" s="20">
        <v>24.69419173579336</v>
      </c>
      <c r="I97" s="20">
        <v>25.249252192461839</v>
      </c>
      <c r="J97" s="20">
        <v>25.629619795770402</v>
      </c>
      <c r="K97" s="20">
        <v>25.167273420946561</v>
      </c>
      <c r="L97" s="20">
        <v>25.213249865929441</v>
      </c>
      <c r="M97" s="20">
        <v>25.433602302940002</v>
      </c>
      <c r="N97" s="20">
        <v>26.306193695035518</v>
      </c>
      <c r="O97" s="20">
        <v>25.479391247284482</v>
      </c>
      <c r="P97" s="20">
        <v>25.430820968409201</v>
      </c>
      <c r="Q97" s="20">
        <v>25.378699293159361</v>
      </c>
      <c r="R97" s="20">
        <v>25.378699293159361</v>
      </c>
      <c r="S97" s="20">
        <v>25.378699293159361</v>
      </c>
      <c r="T97" s="20">
        <v>25.378699293159361</v>
      </c>
      <c r="U97" s="20">
        <v>25.378699293159361</v>
      </c>
      <c r="V97" s="20">
        <v>25.378699293159361</v>
      </c>
      <c r="W97" s="20">
        <v>25.378699293159361</v>
      </c>
      <c r="X97" s="20">
        <v>25.378699293159361</v>
      </c>
      <c r="Y97" s="20">
        <v>25.378699293159361</v>
      </c>
      <c r="Z97" s="20">
        <v>25.378699293159361</v>
      </c>
      <c r="AA97" s="20">
        <v>25.378699293159361</v>
      </c>
      <c r="AB97" s="20">
        <v>25.378699293159361</v>
      </c>
      <c r="AC97" s="20">
        <v>25.378699293159361</v>
      </c>
      <c r="AD97" s="20">
        <v>25.378699293159361</v>
      </c>
      <c r="AE97" s="20">
        <v>25.378699293159361</v>
      </c>
      <c r="AF97" s="20">
        <v>25.378699293159361</v>
      </c>
      <c r="AG97" s="20"/>
      <c r="AH97" s="22">
        <v>0.8</v>
      </c>
      <c r="AI97" s="20">
        <f ca="1"/>
        <v>57.859135526089403</v>
      </c>
      <c r="AJ97" s="20" cm="1">
        <f t="array" ref="AJ97:BM97">$AH97*Total_Maximum_Demand__MVA____Option_2_Summer_POE10</f>
        <v>20.435205093622482</v>
      </c>
      <c r="AK97" s="20">
        <v>22.984920623556402</v>
      </c>
      <c r="AL97" s="20">
        <v>26.466693126105042</v>
      </c>
      <c r="AM97" s="20">
        <v>26.419924526477843</v>
      </c>
      <c r="AN97" s="20">
        <v>26.450608831096083</v>
      </c>
      <c r="AO97" s="20">
        <v>26.545793463588083</v>
      </c>
      <c r="AP97" s="20">
        <v>26.869216769736642</v>
      </c>
      <c r="AQ97" s="20">
        <v>27.085849760808085</v>
      </c>
      <c r="AR97" s="20">
        <v>27.263531078693202</v>
      </c>
      <c r="AS97" s="20">
        <v>27.289695031965842</v>
      </c>
      <c r="AT97" s="20">
        <v>27.449942165102001</v>
      </c>
      <c r="AU97" s="20">
        <v>27.506733482112082</v>
      </c>
      <c r="AV97" s="20">
        <v>27.506589833065522</v>
      </c>
      <c r="AW97" s="20">
        <v>27.469902449814001</v>
      </c>
      <c r="AX97" s="20">
        <v>27.462104533741922</v>
      </c>
      <c r="AY97" s="20">
        <v>27.462104533741922</v>
      </c>
      <c r="AZ97" s="20">
        <v>27.462104533741922</v>
      </c>
      <c r="BA97" s="20">
        <v>27.462104533741922</v>
      </c>
      <c r="BB97" s="20">
        <v>27.462104533741922</v>
      </c>
      <c r="BC97" s="20">
        <v>27.462104533741922</v>
      </c>
      <c r="BD97" s="20">
        <v>27.462104533741922</v>
      </c>
      <c r="BE97" s="20">
        <v>27.462104533741922</v>
      </c>
      <c r="BF97" s="20">
        <v>27.462104533741922</v>
      </c>
      <c r="BG97" s="20">
        <v>27.462104533741922</v>
      </c>
      <c r="BH97" s="20">
        <v>27.462104533741922</v>
      </c>
      <c r="BI97" s="20">
        <v>27.462104533741922</v>
      </c>
      <c r="BJ97" s="20">
        <v>27.462104533741922</v>
      </c>
      <c r="BK97" s="20">
        <v>27.462104533741922</v>
      </c>
      <c r="BL97" s="20">
        <v>27.462104533741922</v>
      </c>
      <c r="BM97" s="20">
        <v>27.462104533741922</v>
      </c>
    </row>
    <row r="98" spans="1:65">
      <c r="A98" s="22">
        <v>0.75</v>
      </c>
      <c r="B98" s="20">
        <f ca="1"/>
        <v>80.548992595143957</v>
      </c>
      <c r="C98" s="20" cm="1">
        <f t="array" ref="C98:AF98">$A98*Total_Maximum_Demand__MVA____Option_2_Summer_POE50</f>
        <v>17.631109149070724</v>
      </c>
      <c r="D98" s="20">
        <v>19.573219657536601</v>
      </c>
      <c r="E98" s="20">
        <v>22.843088142562877</v>
      </c>
      <c r="F98" s="20">
        <v>22.818520883343375</v>
      </c>
      <c r="G98" s="20">
        <v>22.796379256424849</v>
      </c>
      <c r="H98" s="20">
        <v>23.150804752306275</v>
      </c>
      <c r="I98" s="20">
        <v>23.671173930432975</v>
      </c>
      <c r="J98" s="20">
        <v>24.027768558534753</v>
      </c>
      <c r="K98" s="20">
        <v>23.5943188321374</v>
      </c>
      <c r="L98" s="20">
        <v>23.637421749308849</v>
      </c>
      <c r="M98" s="20">
        <v>23.844002159006251</v>
      </c>
      <c r="N98" s="20">
        <v>24.662056589095798</v>
      </c>
      <c r="O98" s="20">
        <v>23.8869292943292</v>
      </c>
      <c r="P98" s="20">
        <v>23.841394657883626</v>
      </c>
      <c r="Q98" s="20">
        <v>23.792530587336898</v>
      </c>
      <c r="R98" s="20">
        <v>23.792530587336898</v>
      </c>
      <c r="S98" s="20">
        <v>23.792530587336898</v>
      </c>
      <c r="T98" s="20">
        <v>23.792530587336898</v>
      </c>
      <c r="U98" s="20">
        <v>23.792530587336898</v>
      </c>
      <c r="V98" s="20">
        <v>23.792530587336898</v>
      </c>
      <c r="W98" s="20">
        <v>23.792530587336898</v>
      </c>
      <c r="X98" s="20">
        <v>23.792530587336898</v>
      </c>
      <c r="Y98" s="20">
        <v>23.792530587336898</v>
      </c>
      <c r="Z98" s="20">
        <v>23.792530587336898</v>
      </c>
      <c r="AA98" s="20">
        <v>23.792530587336898</v>
      </c>
      <c r="AB98" s="20">
        <v>23.792530587336898</v>
      </c>
      <c r="AC98" s="20">
        <v>23.792530587336898</v>
      </c>
      <c r="AD98" s="20">
        <v>23.792530587336898</v>
      </c>
      <c r="AE98" s="20">
        <v>23.792530587336898</v>
      </c>
      <c r="AF98" s="20">
        <v>23.792530587336898</v>
      </c>
      <c r="AG98" s="20"/>
      <c r="AH98" s="22">
        <v>0.75</v>
      </c>
      <c r="AI98" s="20">
        <f ca="1"/>
        <v>121.39073531944177</v>
      </c>
      <c r="AJ98" s="20" cm="1">
        <f t="array" ref="AJ98:BM98">$AH98*Total_Maximum_Demand__MVA____Option_2_Summer_POE10</f>
        <v>19.158004775271074</v>
      </c>
      <c r="AK98" s="20">
        <v>21.548363084584125</v>
      </c>
      <c r="AL98" s="20">
        <v>24.812524805723477</v>
      </c>
      <c r="AM98" s="20">
        <v>24.768679243572976</v>
      </c>
      <c r="AN98" s="20">
        <v>24.797445779152575</v>
      </c>
      <c r="AO98" s="20">
        <v>24.886681372113827</v>
      </c>
      <c r="AP98" s="20">
        <v>25.189890721628103</v>
      </c>
      <c r="AQ98" s="20">
        <v>25.392984150757577</v>
      </c>
      <c r="AR98" s="20">
        <v>25.559560386274875</v>
      </c>
      <c r="AS98" s="20">
        <v>25.584089092467977</v>
      </c>
      <c r="AT98" s="20">
        <v>25.734320779783125</v>
      </c>
      <c r="AU98" s="20">
        <v>25.787562639480079</v>
      </c>
      <c r="AV98" s="20">
        <v>25.787427968498925</v>
      </c>
      <c r="AW98" s="20">
        <v>25.753033546700621</v>
      </c>
      <c r="AX98" s="20">
        <v>25.745723000383052</v>
      </c>
      <c r="AY98" s="20">
        <v>25.745723000383052</v>
      </c>
      <c r="AZ98" s="20">
        <v>25.745723000383052</v>
      </c>
      <c r="BA98" s="20">
        <v>25.745723000383052</v>
      </c>
      <c r="BB98" s="20">
        <v>25.745723000383052</v>
      </c>
      <c r="BC98" s="20">
        <v>25.745723000383052</v>
      </c>
      <c r="BD98" s="20">
        <v>25.745723000383052</v>
      </c>
      <c r="BE98" s="20">
        <v>25.745723000383052</v>
      </c>
      <c r="BF98" s="20">
        <v>25.745723000383052</v>
      </c>
      <c r="BG98" s="20">
        <v>25.745723000383052</v>
      </c>
      <c r="BH98" s="20">
        <v>25.745723000383052</v>
      </c>
      <c r="BI98" s="20">
        <v>25.745723000383052</v>
      </c>
      <c r="BJ98" s="20">
        <v>25.745723000383052</v>
      </c>
      <c r="BK98" s="20">
        <v>25.745723000383052</v>
      </c>
      <c r="BL98" s="20">
        <v>25.745723000383052</v>
      </c>
      <c r="BM98" s="20">
        <v>25.745723000383052</v>
      </c>
    </row>
    <row r="99" spans="1:65">
      <c r="A99" s="22">
        <v>0.7</v>
      </c>
      <c r="B99" s="20">
        <f ca="1"/>
        <v>192.1074565179967</v>
      </c>
      <c r="C99" s="20" cm="1">
        <f t="array" ref="C99:AF99">$A99*Total_Maximum_Demand__MVA____Option_2_Summer_POE50</f>
        <v>16.455701872466008</v>
      </c>
      <c r="D99" s="20">
        <v>18.26833834703416</v>
      </c>
      <c r="E99" s="20">
        <v>21.320215599725351</v>
      </c>
      <c r="F99" s="20">
        <v>21.297286157787148</v>
      </c>
      <c r="G99" s="20">
        <v>21.27662063932986</v>
      </c>
      <c r="H99" s="20">
        <v>21.60741776881919</v>
      </c>
      <c r="I99" s="20">
        <v>22.093095668404107</v>
      </c>
      <c r="J99" s="20">
        <v>22.425917321299099</v>
      </c>
      <c r="K99" s="20">
        <v>22.021364243328239</v>
      </c>
      <c r="L99" s="20">
        <v>22.061593632688261</v>
      </c>
      <c r="M99" s="20">
        <v>22.254402015072497</v>
      </c>
      <c r="N99" s="20">
        <v>23.017919483156078</v>
      </c>
      <c r="O99" s="20">
        <v>22.294467341373917</v>
      </c>
      <c r="P99" s="20">
        <v>22.251968347358048</v>
      </c>
      <c r="Q99" s="20">
        <v>22.206361881514439</v>
      </c>
      <c r="R99" s="20">
        <v>22.206361881514439</v>
      </c>
      <c r="S99" s="20">
        <v>22.206361881514439</v>
      </c>
      <c r="T99" s="20">
        <v>22.206361881514439</v>
      </c>
      <c r="U99" s="20">
        <v>22.206361881514439</v>
      </c>
      <c r="V99" s="20">
        <v>22.206361881514439</v>
      </c>
      <c r="W99" s="20">
        <v>22.206361881514439</v>
      </c>
      <c r="X99" s="20">
        <v>22.206361881514439</v>
      </c>
      <c r="Y99" s="20">
        <v>22.206361881514439</v>
      </c>
      <c r="Z99" s="20">
        <v>22.206361881514439</v>
      </c>
      <c r="AA99" s="20">
        <v>22.206361881514439</v>
      </c>
      <c r="AB99" s="20">
        <v>22.206361881514439</v>
      </c>
      <c r="AC99" s="20">
        <v>22.206361881514439</v>
      </c>
      <c r="AD99" s="20">
        <v>22.206361881514439</v>
      </c>
      <c r="AE99" s="20">
        <v>22.206361881514439</v>
      </c>
      <c r="AF99" s="20">
        <v>22.206361881514439</v>
      </c>
      <c r="AG99" s="20"/>
      <c r="AH99" s="22">
        <v>0.7</v>
      </c>
      <c r="AI99" s="20">
        <f ca="1"/>
        <v>273.41277768211137</v>
      </c>
      <c r="AJ99" s="20" cm="1">
        <f t="array" ref="AJ99:BM99">$AH99*Total_Maximum_Demand__MVA____Option_2_Summer_POE10</f>
        <v>17.88080445691967</v>
      </c>
      <c r="AK99" s="20">
        <v>20.111805545611848</v>
      </c>
      <c r="AL99" s="20">
        <v>23.158356485341912</v>
      </c>
      <c r="AM99" s="20">
        <v>23.117433960668112</v>
      </c>
      <c r="AN99" s="20">
        <v>23.14428272720907</v>
      </c>
      <c r="AO99" s="20">
        <v>23.227569280639567</v>
      </c>
      <c r="AP99" s="20">
        <v>23.510564673519561</v>
      </c>
      <c r="AQ99" s="20">
        <v>23.70011854070707</v>
      </c>
      <c r="AR99" s="20">
        <v>23.855589693856547</v>
      </c>
      <c r="AS99" s="20">
        <v>23.878483152970109</v>
      </c>
      <c r="AT99" s="20">
        <v>24.018699394464246</v>
      </c>
      <c r="AU99" s="20">
        <v>24.068391796848072</v>
      </c>
      <c r="AV99" s="20">
        <v>24.068266103932331</v>
      </c>
      <c r="AW99" s="20">
        <v>24.036164643587245</v>
      </c>
      <c r="AX99" s="20">
        <v>24.029341467024182</v>
      </c>
      <c r="AY99" s="20">
        <v>24.029341467024182</v>
      </c>
      <c r="AZ99" s="20">
        <v>24.029341467024182</v>
      </c>
      <c r="BA99" s="20">
        <v>24.029341467024182</v>
      </c>
      <c r="BB99" s="20">
        <v>24.029341467024182</v>
      </c>
      <c r="BC99" s="20">
        <v>24.029341467024182</v>
      </c>
      <c r="BD99" s="20">
        <v>24.029341467024182</v>
      </c>
      <c r="BE99" s="20">
        <v>24.029341467024182</v>
      </c>
      <c r="BF99" s="20">
        <v>24.029341467024182</v>
      </c>
      <c r="BG99" s="20">
        <v>24.029341467024182</v>
      </c>
      <c r="BH99" s="20">
        <v>24.029341467024182</v>
      </c>
      <c r="BI99" s="20">
        <v>24.029341467024182</v>
      </c>
      <c r="BJ99" s="20">
        <v>24.029341467024182</v>
      </c>
      <c r="BK99" s="20">
        <v>24.029341467024182</v>
      </c>
      <c r="BL99" s="20">
        <v>24.029341467024182</v>
      </c>
      <c r="BM99" s="20">
        <v>24.029341467024182</v>
      </c>
    </row>
    <row r="100" spans="1:65">
      <c r="A100" s="22">
        <v>0.65</v>
      </c>
      <c r="B100" s="20">
        <f ca="1"/>
        <v>403.12312726020019</v>
      </c>
      <c r="C100" s="20" cm="1">
        <f t="array" ref="C100:AF100">$A100*Total_Maximum_Demand__MVA____Option_2_Summer_POE50</f>
        <v>15.280294595861296</v>
      </c>
      <c r="D100" s="20">
        <v>16.963457036531722</v>
      </c>
      <c r="E100" s="20">
        <v>19.797343056887826</v>
      </c>
      <c r="F100" s="20">
        <v>19.776051432230926</v>
      </c>
      <c r="G100" s="20">
        <v>19.75686202223487</v>
      </c>
      <c r="H100" s="20">
        <v>20.064030785332104</v>
      </c>
      <c r="I100" s="20">
        <v>20.515017406375243</v>
      </c>
      <c r="J100" s="20">
        <v>20.824066084063453</v>
      </c>
      <c r="K100" s="20">
        <v>20.448409654519082</v>
      </c>
      <c r="L100" s="20">
        <v>20.485765516067673</v>
      </c>
      <c r="M100" s="20">
        <v>20.664801871138749</v>
      </c>
      <c r="N100" s="20">
        <v>21.373782377216358</v>
      </c>
      <c r="O100" s="20">
        <v>20.702005388418641</v>
      </c>
      <c r="P100" s="20">
        <v>20.662542036832473</v>
      </c>
      <c r="Q100" s="20">
        <v>20.620193175691981</v>
      </c>
      <c r="R100" s="20">
        <v>20.620193175691981</v>
      </c>
      <c r="S100" s="20">
        <v>20.620193175691981</v>
      </c>
      <c r="T100" s="20">
        <v>20.620193175691981</v>
      </c>
      <c r="U100" s="20">
        <v>20.620193175691981</v>
      </c>
      <c r="V100" s="20">
        <v>20.620193175691981</v>
      </c>
      <c r="W100" s="20">
        <v>20.620193175691981</v>
      </c>
      <c r="X100" s="20">
        <v>20.620193175691981</v>
      </c>
      <c r="Y100" s="20">
        <v>20.620193175691981</v>
      </c>
      <c r="Z100" s="20">
        <v>20.620193175691981</v>
      </c>
      <c r="AA100" s="20">
        <v>20.620193175691981</v>
      </c>
      <c r="AB100" s="20">
        <v>20.620193175691981</v>
      </c>
      <c r="AC100" s="20">
        <v>20.620193175691981</v>
      </c>
      <c r="AD100" s="20">
        <v>20.620193175691981</v>
      </c>
      <c r="AE100" s="20">
        <v>20.620193175691981</v>
      </c>
      <c r="AF100" s="20">
        <v>20.620193175691981</v>
      </c>
      <c r="AG100" s="20"/>
      <c r="AH100" s="22">
        <v>0.65</v>
      </c>
      <c r="AI100" s="20">
        <f ca="1"/>
        <v>529.42999827793096</v>
      </c>
      <c r="AJ100" s="20" cm="1">
        <f t="array" ref="AJ100:BM100">$AH100*Total_Maximum_Demand__MVA____Option_2_Summer_POE10</f>
        <v>16.603604138568265</v>
      </c>
      <c r="AK100" s="20">
        <v>18.675248006639574</v>
      </c>
      <c r="AL100" s="20">
        <v>21.504188164960347</v>
      </c>
      <c r="AM100" s="20">
        <v>21.466188677763249</v>
      </c>
      <c r="AN100" s="20">
        <v>21.491119675265569</v>
      </c>
      <c r="AO100" s="20">
        <v>21.568457189165315</v>
      </c>
      <c r="AP100" s="20">
        <v>21.831238625411022</v>
      </c>
      <c r="AQ100" s="20">
        <v>22.007252930656566</v>
      </c>
      <c r="AR100" s="20">
        <v>22.151619001438224</v>
      </c>
      <c r="AS100" s="20">
        <v>22.172877213472248</v>
      </c>
      <c r="AT100" s="20">
        <v>22.303078009145374</v>
      </c>
      <c r="AU100" s="20">
        <v>22.349220954216069</v>
      </c>
      <c r="AV100" s="20">
        <v>22.349104239365737</v>
      </c>
      <c r="AW100" s="20">
        <v>22.319295740473873</v>
      </c>
      <c r="AX100" s="20">
        <v>22.312959933665311</v>
      </c>
      <c r="AY100" s="20">
        <v>22.312959933665311</v>
      </c>
      <c r="AZ100" s="20">
        <v>22.312959933665311</v>
      </c>
      <c r="BA100" s="20">
        <v>22.312959933665311</v>
      </c>
      <c r="BB100" s="20">
        <v>22.312959933665311</v>
      </c>
      <c r="BC100" s="20">
        <v>22.312959933665311</v>
      </c>
      <c r="BD100" s="20">
        <v>22.312959933665311</v>
      </c>
      <c r="BE100" s="20">
        <v>22.312959933665311</v>
      </c>
      <c r="BF100" s="20">
        <v>22.312959933665311</v>
      </c>
      <c r="BG100" s="20">
        <v>22.312959933665311</v>
      </c>
      <c r="BH100" s="20">
        <v>22.312959933665311</v>
      </c>
      <c r="BI100" s="20">
        <v>22.312959933665311</v>
      </c>
      <c r="BJ100" s="20">
        <v>22.312959933665311</v>
      </c>
      <c r="BK100" s="20">
        <v>22.312959933665311</v>
      </c>
      <c r="BL100" s="20">
        <v>22.312959933665311</v>
      </c>
      <c r="BM100" s="20">
        <v>22.312959933665311</v>
      </c>
    </row>
    <row r="101" spans="1:65">
      <c r="A101" s="22">
        <v>0.6</v>
      </c>
      <c r="B101" s="20">
        <f ca="1"/>
        <v>739.31117616670588</v>
      </c>
      <c r="C101" s="20" cm="1">
        <f t="array" ref="C101:AF101">$A101*Total_Maximum_Demand__MVA____Option_2_Summer_POE50</f>
        <v>14.10488731925658</v>
      </c>
      <c r="D101" s="20">
        <v>15.65857572602928</v>
      </c>
      <c r="E101" s="20">
        <v>18.2744705140503</v>
      </c>
      <c r="F101" s="20">
        <v>18.254816706674699</v>
      </c>
      <c r="G101" s="20">
        <v>18.23710340513988</v>
      </c>
      <c r="H101" s="20">
        <v>18.520643801845019</v>
      </c>
      <c r="I101" s="20">
        <v>18.936939144346379</v>
      </c>
      <c r="J101" s="20">
        <v>19.2222148468278</v>
      </c>
      <c r="K101" s="20">
        <v>18.875455065709918</v>
      </c>
      <c r="L101" s="20">
        <v>18.909937399447081</v>
      </c>
      <c r="M101" s="20">
        <v>19.075201727204998</v>
      </c>
      <c r="N101" s="20">
        <v>19.729645271276638</v>
      </c>
      <c r="O101" s="20">
        <v>19.109543435463358</v>
      </c>
      <c r="P101" s="20">
        <v>19.073115726306899</v>
      </c>
      <c r="Q101" s="20">
        <v>19.034024469869518</v>
      </c>
      <c r="R101" s="20">
        <v>19.034024469869518</v>
      </c>
      <c r="S101" s="20">
        <v>19.034024469869518</v>
      </c>
      <c r="T101" s="20">
        <v>19.034024469869518</v>
      </c>
      <c r="U101" s="20">
        <v>19.034024469869518</v>
      </c>
      <c r="V101" s="20">
        <v>19.034024469869518</v>
      </c>
      <c r="W101" s="20">
        <v>19.034024469869518</v>
      </c>
      <c r="X101" s="20">
        <v>19.034024469869518</v>
      </c>
      <c r="Y101" s="20">
        <v>19.034024469869518</v>
      </c>
      <c r="Z101" s="20">
        <v>19.034024469869518</v>
      </c>
      <c r="AA101" s="20">
        <v>19.034024469869518</v>
      </c>
      <c r="AB101" s="20">
        <v>19.034024469869518</v>
      </c>
      <c r="AC101" s="20">
        <v>19.034024469869518</v>
      </c>
      <c r="AD101" s="20">
        <v>19.034024469869518</v>
      </c>
      <c r="AE101" s="20">
        <v>19.034024469869518</v>
      </c>
      <c r="AF101" s="20">
        <v>19.034024469869518</v>
      </c>
      <c r="AG101" s="20"/>
      <c r="AH101" s="22">
        <v>0.6</v>
      </c>
      <c r="AI101" s="20">
        <f ca="1"/>
        <v>918.93921129674106</v>
      </c>
      <c r="AJ101" s="20" cm="1">
        <f t="array" ref="AJ101:BM101">$AH101*Total_Maximum_Demand__MVA____Option_2_Summer_POE10</f>
        <v>15.326403820216859</v>
      </c>
      <c r="AK101" s="20">
        <v>17.238690467667301</v>
      </c>
      <c r="AL101" s="20">
        <v>19.850019844578782</v>
      </c>
      <c r="AM101" s="20">
        <v>19.814943394858382</v>
      </c>
      <c r="AN101" s="20">
        <v>19.837956623322061</v>
      </c>
      <c r="AO101" s="20">
        <v>19.909345097691059</v>
      </c>
      <c r="AP101" s="20">
        <v>20.151912577302479</v>
      </c>
      <c r="AQ101" s="20">
        <v>20.314387320606063</v>
      </c>
      <c r="AR101" s="20">
        <v>20.4476483090199</v>
      </c>
      <c r="AS101" s="20">
        <v>20.467271273974379</v>
      </c>
      <c r="AT101" s="20">
        <v>20.587456623826498</v>
      </c>
      <c r="AU101" s="20">
        <v>20.630050111584062</v>
      </c>
      <c r="AV101" s="20">
        <v>20.629942374799139</v>
      </c>
      <c r="AW101" s="20">
        <v>20.602426837360497</v>
      </c>
      <c r="AX101" s="20">
        <v>20.596578400306441</v>
      </c>
      <c r="AY101" s="20">
        <v>20.596578400306441</v>
      </c>
      <c r="AZ101" s="20">
        <v>20.596578400306441</v>
      </c>
      <c r="BA101" s="20">
        <v>20.596578400306441</v>
      </c>
      <c r="BB101" s="20">
        <v>20.596578400306441</v>
      </c>
      <c r="BC101" s="20">
        <v>20.596578400306441</v>
      </c>
      <c r="BD101" s="20">
        <v>20.596578400306441</v>
      </c>
      <c r="BE101" s="20">
        <v>20.596578400306441</v>
      </c>
      <c r="BF101" s="20">
        <v>20.596578400306441</v>
      </c>
      <c r="BG101" s="20">
        <v>20.596578400306441</v>
      </c>
      <c r="BH101" s="20">
        <v>20.596578400306441</v>
      </c>
      <c r="BI101" s="20">
        <v>20.596578400306441</v>
      </c>
      <c r="BJ101" s="20">
        <v>20.596578400306441</v>
      </c>
      <c r="BK101" s="20">
        <v>20.596578400306441</v>
      </c>
      <c r="BL101" s="20">
        <v>20.596578400306441</v>
      </c>
      <c r="BM101" s="20">
        <v>20.596578400306441</v>
      </c>
    </row>
    <row r="102" spans="1:65">
      <c r="A102" s="22">
        <v>0.55000000000000104</v>
      </c>
      <c r="B102" s="20">
        <f ca="1"/>
        <v>1204.8314103668258</v>
      </c>
      <c r="C102" s="20" cm="1">
        <f t="array" ref="C102:AF102">$A102*Total_Maximum_Demand__MVA____Option_2_Summer_POE50</f>
        <v>12.929480042651889</v>
      </c>
      <c r="D102" s="20">
        <v>14.353694415526869</v>
      </c>
      <c r="E102" s="20">
        <v>16.751597971212806</v>
      </c>
      <c r="F102" s="20">
        <v>16.733581981118508</v>
      </c>
      <c r="G102" s="20">
        <v>16.717344788044922</v>
      </c>
      <c r="H102" s="20">
        <v>16.977256818357965</v>
      </c>
      <c r="I102" s="20">
        <v>17.358860882317547</v>
      </c>
      <c r="J102" s="20">
        <v>17.620363609592186</v>
      </c>
      <c r="K102" s="20">
        <v>17.302500476900793</v>
      </c>
      <c r="L102" s="20">
        <v>17.334109282826525</v>
      </c>
      <c r="M102" s="20">
        <v>17.485601583271283</v>
      </c>
      <c r="N102" s="20">
        <v>18.085508165336954</v>
      </c>
      <c r="O102" s="20">
        <v>17.517081482508114</v>
      </c>
      <c r="P102" s="20">
        <v>17.483689415781356</v>
      </c>
      <c r="Q102" s="20">
        <v>17.447855764047095</v>
      </c>
      <c r="R102" s="20">
        <v>17.447855764047095</v>
      </c>
      <c r="S102" s="20">
        <v>17.447855764047095</v>
      </c>
      <c r="T102" s="20">
        <v>17.447855764047095</v>
      </c>
      <c r="U102" s="20">
        <v>17.447855764047095</v>
      </c>
      <c r="V102" s="20">
        <v>17.447855764047095</v>
      </c>
      <c r="W102" s="20">
        <v>17.447855764047095</v>
      </c>
      <c r="X102" s="20">
        <v>17.447855764047095</v>
      </c>
      <c r="Y102" s="20">
        <v>17.447855764047095</v>
      </c>
      <c r="Z102" s="20">
        <v>17.447855764047095</v>
      </c>
      <c r="AA102" s="20">
        <v>17.447855764047095</v>
      </c>
      <c r="AB102" s="20">
        <v>17.447855764047095</v>
      </c>
      <c r="AC102" s="20">
        <v>17.447855764047095</v>
      </c>
      <c r="AD102" s="20">
        <v>17.447855764047095</v>
      </c>
      <c r="AE102" s="20">
        <v>17.447855764047095</v>
      </c>
      <c r="AF102" s="20">
        <v>17.447855764047095</v>
      </c>
      <c r="AG102" s="20"/>
      <c r="AH102" s="22">
        <v>0.55000000000000104</v>
      </c>
      <c r="AI102" s="20">
        <f ca="1"/>
        <v>1454.0416738418892</v>
      </c>
      <c r="AJ102" s="20" cm="1">
        <f t="array" ref="AJ102:BM102">$AH102*Total_Maximum_Demand__MVA____Option_2_Summer_POE10</f>
        <v>14.049203501865481</v>
      </c>
      <c r="AK102" s="20">
        <v>15.802132928695055</v>
      </c>
      <c r="AL102" s="20">
        <v>18.195851524197252</v>
      </c>
      <c r="AM102" s="20">
        <v>18.163698111953551</v>
      </c>
      <c r="AN102" s="20">
        <v>18.184793571378592</v>
      </c>
      <c r="AO102" s="20">
        <v>18.250233006216838</v>
      </c>
      <c r="AP102" s="20">
        <v>18.472586529193975</v>
      </c>
      <c r="AQ102" s="20">
        <v>18.621521710555591</v>
      </c>
      <c r="AR102" s="20">
        <v>18.743677616601609</v>
      </c>
      <c r="AS102" s="20">
        <v>18.76166533447655</v>
      </c>
      <c r="AT102" s="20">
        <v>18.871835238507661</v>
      </c>
      <c r="AU102" s="20">
        <v>18.910879268952094</v>
      </c>
      <c r="AV102" s="20">
        <v>18.910780510232581</v>
      </c>
      <c r="AW102" s="20">
        <v>18.88555793424716</v>
      </c>
      <c r="AX102" s="20">
        <v>18.880196866947607</v>
      </c>
      <c r="AY102" s="20">
        <v>18.880196866947607</v>
      </c>
      <c r="AZ102" s="20">
        <v>18.880196866947607</v>
      </c>
      <c r="BA102" s="20">
        <v>18.880196866947607</v>
      </c>
      <c r="BB102" s="20">
        <v>18.880196866947607</v>
      </c>
      <c r="BC102" s="20">
        <v>18.880196866947607</v>
      </c>
      <c r="BD102" s="20">
        <v>18.880196866947607</v>
      </c>
      <c r="BE102" s="20">
        <v>18.880196866947607</v>
      </c>
      <c r="BF102" s="20">
        <v>18.880196866947607</v>
      </c>
      <c r="BG102" s="20">
        <v>18.880196866947607</v>
      </c>
      <c r="BH102" s="20">
        <v>18.880196866947607</v>
      </c>
      <c r="BI102" s="20">
        <v>18.880196866947607</v>
      </c>
      <c r="BJ102" s="20">
        <v>18.880196866947607</v>
      </c>
      <c r="BK102" s="20">
        <v>18.880196866947607</v>
      </c>
      <c r="BL102" s="20">
        <v>18.880196866947607</v>
      </c>
      <c r="BM102" s="20">
        <v>18.880196866947607</v>
      </c>
    </row>
    <row r="103" spans="1:65">
      <c r="A103" s="22">
        <v>0.500000000000001</v>
      </c>
      <c r="B103" s="20">
        <f ca="1"/>
        <v>1783.0446013431108</v>
      </c>
      <c r="C103" s="20" cm="1">
        <f t="array" ref="C103:AF103">$A103*Total_Maximum_Demand__MVA____Option_2_Summer_POE50</f>
        <v>11.754072766047173</v>
      </c>
      <c r="D103" s="20">
        <v>13.048813105024427</v>
      </c>
      <c r="E103" s="20">
        <v>15.228725428375281</v>
      </c>
      <c r="F103" s="20">
        <v>15.21234725556228</v>
      </c>
      <c r="G103" s="20">
        <v>15.197586170949931</v>
      </c>
      <c r="H103" s="20">
        <v>15.43386983487088</v>
      </c>
      <c r="I103" s="20">
        <v>15.780782620288681</v>
      </c>
      <c r="J103" s="20">
        <v>16.018512372356533</v>
      </c>
      <c r="K103" s="20">
        <v>15.729545888091632</v>
      </c>
      <c r="L103" s="20">
        <v>15.758281166205933</v>
      </c>
      <c r="M103" s="20">
        <v>15.896001439337532</v>
      </c>
      <c r="N103" s="20">
        <v>16.44137105939723</v>
      </c>
      <c r="O103" s="20">
        <v>15.924619529552832</v>
      </c>
      <c r="P103" s="20">
        <v>15.894263105255781</v>
      </c>
      <c r="Q103" s="20">
        <v>15.861687058224632</v>
      </c>
      <c r="R103" s="20">
        <v>15.861687058224632</v>
      </c>
      <c r="S103" s="20">
        <v>15.861687058224632</v>
      </c>
      <c r="T103" s="20">
        <v>15.861687058224632</v>
      </c>
      <c r="U103" s="20">
        <v>15.861687058224632</v>
      </c>
      <c r="V103" s="20">
        <v>15.861687058224632</v>
      </c>
      <c r="W103" s="20">
        <v>15.861687058224632</v>
      </c>
      <c r="X103" s="20">
        <v>15.861687058224632</v>
      </c>
      <c r="Y103" s="20">
        <v>15.861687058224632</v>
      </c>
      <c r="Z103" s="20">
        <v>15.861687058224632</v>
      </c>
      <c r="AA103" s="20">
        <v>15.861687058224632</v>
      </c>
      <c r="AB103" s="20">
        <v>15.861687058224632</v>
      </c>
      <c r="AC103" s="20">
        <v>15.861687058224632</v>
      </c>
      <c r="AD103" s="20">
        <v>15.861687058224632</v>
      </c>
      <c r="AE103" s="20">
        <v>15.861687058224632</v>
      </c>
      <c r="AF103" s="20">
        <v>15.861687058224632</v>
      </c>
      <c r="AG103" s="20"/>
      <c r="AH103" s="22">
        <v>0.500000000000001</v>
      </c>
      <c r="AI103" s="20">
        <f ca="1"/>
        <v>2105.2405717236174</v>
      </c>
      <c r="AJ103" s="20" cm="1">
        <f t="array" ref="AJ103:BM103">$AH103*Total_Maximum_Demand__MVA____Option_2_Summer_POE10</f>
        <v>12.772003183514075</v>
      </c>
      <c r="AK103" s="20">
        <v>14.365575389722778</v>
      </c>
      <c r="AL103" s="20">
        <v>16.541683203815683</v>
      </c>
      <c r="AM103" s="20">
        <v>16.512452829048684</v>
      </c>
      <c r="AN103" s="20">
        <v>16.531630519435083</v>
      </c>
      <c r="AO103" s="20">
        <v>16.591120914742582</v>
      </c>
      <c r="AP103" s="20">
        <v>16.793260481085433</v>
      </c>
      <c r="AQ103" s="20">
        <v>16.928656100505087</v>
      </c>
      <c r="AR103" s="20">
        <v>17.039706924183285</v>
      </c>
      <c r="AS103" s="20">
        <v>17.056059394978686</v>
      </c>
      <c r="AT103" s="20">
        <v>17.156213853188785</v>
      </c>
      <c r="AU103" s="20">
        <v>17.191708426320087</v>
      </c>
      <c r="AV103" s="20">
        <v>17.191618645665987</v>
      </c>
      <c r="AW103" s="20">
        <v>17.168689031133784</v>
      </c>
      <c r="AX103" s="20">
        <v>17.163815333588737</v>
      </c>
      <c r="AY103" s="20">
        <v>17.163815333588737</v>
      </c>
      <c r="AZ103" s="20">
        <v>17.163815333588737</v>
      </c>
      <c r="BA103" s="20">
        <v>17.163815333588737</v>
      </c>
      <c r="BB103" s="20">
        <v>17.163815333588737</v>
      </c>
      <c r="BC103" s="20">
        <v>17.163815333588737</v>
      </c>
      <c r="BD103" s="20">
        <v>17.163815333588737</v>
      </c>
      <c r="BE103" s="20">
        <v>17.163815333588737</v>
      </c>
      <c r="BF103" s="20">
        <v>17.163815333588737</v>
      </c>
      <c r="BG103" s="20">
        <v>17.163815333588737</v>
      </c>
      <c r="BH103" s="20">
        <v>17.163815333588737</v>
      </c>
      <c r="BI103" s="20">
        <v>17.163815333588737</v>
      </c>
      <c r="BJ103" s="20">
        <v>17.163815333588737</v>
      </c>
      <c r="BK103" s="20">
        <v>17.163815333588737</v>
      </c>
      <c r="BL103" s="20">
        <v>17.163815333588737</v>
      </c>
      <c r="BM103" s="20">
        <v>17.163815333588737</v>
      </c>
    </row>
    <row r="104" spans="1:65">
      <c r="A104" s="22">
        <v>0.45000000000000101</v>
      </c>
      <c r="B104" s="20">
        <f ca="1"/>
        <v>2370.3337351471282</v>
      </c>
      <c r="C104" s="20" cm="1">
        <f t="array" ref="C104:AF104">$A104*Total_Maximum_Demand__MVA____Option_2_Summer_POE50</f>
        <v>10.578665489442459</v>
      </c>
      <c r="D104" s="20">
        <v>11.743931794521988</v>
      </c>
      <c r="E104" s="20">
        <v>13.705852885537757</v>
      </c>
      <c r="F104" s="20">
        <v>13.691112530006055</v>
      </c>
      <c r="G104" s="20">
        <v>13.677827553854941</v>
      </c>
      <c r="H104" s="20">
        <v>13.890482851383796</v>
      </c>
      <c r="I104" s="20">
        <v>14.202704358259815</v>
      </c>
      <c r="J104" s="20">
        <v>14.416661135120883</v>
      </c>
      <c r="K104" s="20">
        <v>14.156591299282471</v>
      </c>
      <c r="L104" s="20">
        <v>14.182453049585343</v>
      </c>
      <c r="M104" s="20">
        <v>14.306401295403782</v>
      </c>
      <c r="N104" s="20">
        <v>14.797233953457512</v>
      </c>
      <c r="O104" s="20">
        <v>14.332157576597552</v>
      </c>
      <c r="P104" s="20">
        <v>14.304836794730207</v>
      </c>
      <c r="Q104" s="20">
        <v>14.275518352402171</v>
      </c>
      <c r="R104" s="20">
        <v>14.275518352402171</v>
      </c>
      <c r="S104" s="20">
        <v>14.275518352402171</v>
      </c>
      <c r="T104" s="20">
        <v>14.275518352402171</v>
      </c>
      <c r="U104" s="20">
        <v>14.275518352402171</v>
      </c>
      <c r="V104" s="20">
        <v>14.275518352402171</v>
      </c>
      <c r="W104" s="20">
        <v>14.275518352402171</v>
      </c>
      <c r="X104" s="20">
        <v>14.275518352402171</v>
      </c>
      <c r="Y104" s="20">
        <v>14.275518352402171</v>
      </c>
      <c r="Z104" s="20">
        <v>14.275518352402171</v>
      </c>
      <c r="AA104" s="20">
        <v>14.275518352402171</v>
      </c>
      <c r="AB104" s="20">
        <v>14.275518352402171</v>
      </c>
      <c r="AC104" s="20">
        <v>14.275518352402171</v>
      </c>
      <c r="AD104" s="20">
        <v>14.275518352402171</v>
      </c>
      <c r="AE104" s="20">
        <v>14.275518352402171</v>
      </c>
      <c r="AF104" s="20">
        <v>14.275518352402171</v>
      </c>
      <c r="AG104" s="20"/>
      <c r="AH104" s="22">
        <v>0.45000000000000101</v>
      </c>
      <c r="AI104" s="20">
        <f ca="1"/>
        <v>2758.3302910281295</v>
      </c>
      <c r="AJ104" s="20" cm="1">
        <f t="array" ref="AJ104:BM104">$AH104*Total_Maximum_Demand__MVA____Option_2_Summer_POE10</f>
        <v>11.49480286516267</v>
      </c>
      <c r="AK104" s="20">
        <v>12.929017850750505</v>
      </c>
      <c r="AL104" s="20">
        <v>14.88751488343412</v>
      </c>
      <c r="AM104" s="20">
        <v>14.86120754614382</v>
      </c>
      <c r="AN104" s="20">
        <v>14.87846746749158</v>
      </c>
      <c r="AO104" s="20">
        <v>14.932008823268328</v>
      </c>
      <c r="AP104" s="20">
        <v>15.113934432976896</v>
      </c>
      <c r="AQ104" s="20">
        <v>15.23579049045458</v>
      </c>
      <c r="AR104" s="20">
        <v>15.33573623176496</v>
      </c>
      <c r="AS104" s="20">
        <v>15.350453455480819</v>
      </c>
      <c r="AT104" s="20">
        <v>15.440592467869909</v>
      </c>
      <c r="AU104" s="20">
        <v>15.472537583688082</v>
      </c>
      <c r="AV104" s="20">
        <v>15.472456781099391</v>
      </c>
      <c r="AW104" s="20">
        <v>15.451820128020408</v>
      </c>
      <c r="AX104" s="20">
        <v>15.447433800229867</v>
      </c>
      <c r="AY104" s="20">
        <v>15.447433800229867</v>
      </c>
      <c r="AZ104" s="20">
        <v>15.447433800229867</v>
      </c>
      <c r="BA104" s="20">
        <v>15.447433800229867</v>
      </c>
      <c r="BB104" s="20">
        <v>15.447433800229867</v>
      </c>
      <c r="BC104" s="20">
        <v>15.447433800229867</v>
      </c>
      <c r="BD104" s="20">
        <v>15.447433800229867</v>
      </c>
      <c r="BE104" s="20">
        <v>15.447433800229867</v>
      </c>
      <c r="BF104" s="20">
        <v>15.447433800229867</v>
      </c>
      <c r="BG104" s="20">
        <v>15.447433800229867</v>
      </c>
      <c r="BH104" s="20">
        <v>15.447433800229867</v>
      </c>
      <c r="BI104" s="20">
        <v>15.447433800229867</v>
      </c>
      <c r="BJ104" s="20">
        <v>15.447433800229867</v>
      </c>
      <c r="BK104" s="20">
        <v>15.447433800229867</v>
      </c>
      <c r="BL104" s="20">
        <v>15.447433800229867</v>
      </c>
      <c r="BM104" s="20">
        <v>15.447433800229867</v>
      </c>
    </row>
    <row r="105" spans="1:65">
      <c r="A105" s="22">
        <v>0.40000000000000102</v>
      </c>
      <c r="B105" s="20">
        <f ca="1"/>
        <v>2864.2162906837634</v>
      </c>
      <c r="C105" s="20" cm="1">
        <f t="array" ref="C105:AF105">$A105*Total_Maximum_Demand__MVA____Option_2_Summer_POE50</f>
        <v>9.4032582128377449</v>
      </c>
      <c r="D105" s="20">
        <v>10.439050484019548</v>
      </c>
      <c r="E105" s="20">
        <v>12.182980342700231</v>
      </c>
      <c r="F105" s="20">
        <v>12.169877804449831</v>
      </c>
      <c r="G105" s="20">
        <v>12.158068936759951</v>
      </c>
      <c r="H105" s="20">
        <v>12.34709586789671</v>
      </c>
      <c r="I105" s="20">
        <v>12.624626096230951</v>
      </c>
      <c r="J105" s="20">
        <v>12.814809897885233</v>
      </c>
      <c r="K105" s="20">
        <v>12.583636710473312</v>
      </c>
      <c r="L105" s="20">
        <v>12.606624932964753</v>
      </c>
      <c r="M105" s="20">
        <v>12.716801151470031</v>
      </c>
      <c r="N105" s="20">
        <v>13.153096847517793</v>
      </c>
      <c r="O105" s="20">
        <v>12.739695623642273</v>
      </c>
      <c r="P105" s="20">
        <v>12.715410484204632</v>
      </c>
      <c r="Q105" s="20">
        <v>12.689349646579712</v>
      </c>
      <c r="R105" s="20">
        <v>12.689349646579712</v>
      </c>
      <c r="S105" s="20">
        <v>12.689349646579712</v>
      </c>
      <c r="T105" s="20">
        <v>12.689349646579712</v>
      </c>
      <c r="U105" s="20">
        <v>12.689349646579712</v>
      </c>
      <c r="V105" s="20">
        <v>12.689349646579712</v>
      </c>
      <c r="W105" s="20">
        <v>12.689349646579712</v>
      </c>
      <c r="X105" s="20">
        <v>12.689349646579712</v>
      </c>
      <c r="Y105" s="20">
        <v>12.689349646579712</v>
      </c>
      <c r="Z105" s="20">
        <v>12.689349646579712</v>
      </c>
      <c r="AA105" s="20">
        <v>12.689349646579712</v>
      </c>
      <c r="AB105" s="20">
        <v>12.689349646579712</v>
      </c>
      <c r="AC105" s="20">
        <v>12.689349646579712</v>
      </c>
      <c r="AD105" s="20">
        <v>12.689349646579712</v>
      </c>
      <c r="AE105" s="20">
        <v>12.689349646579712</v>
      </c>
      <c r="AF105" s="20">
        <v>12.689349646579712</v>
      </c>
      <c r="AG105" s="20"/>
      <c r="AH105" s="22">
        <v>0.40000000000000102</v>
      </c>
      <c r="AI105" s="20">
        <f ca="1"/>
        <v>3348.2665748238037</v>
      </c>
      <c r="AJ105" s="20" cm="1">
        <f t="array" ref="AJ105:BM105">$AH105*Total_Maximum_Demand__MVA____Option_2_Summer_POE10</f>
        <v>10.217602546811266</v>
      </c>
      <c r="AK105" s="20">
        <v>11.492460311778229</v>
      </c>
      <c r="AL105" s="20">
        <v>13.233346563052555</v>
      </c>
      <c r="AM105" s="20">
        <v>13.209962263238955</v>
      </c>
      <c r="AN105" s="20">
        <v>13.225304415548075</v>
      </c>
      <c r="AO105" s="20">
        <v>13.272896731794074</v>
      </c>
      <c r="AP105" s="20">
        <v>13.434608384868355</v>
      </c>
      <c r="AQ105" s="20">
        <v>13.542924880404076</v>
      </c>
      <c r="AR105" s="20">
        <v>13.631765539346635</v>
      </c>
      <c r="AS105" s="20">
        <v>13.644847515982955</v>
      </c>
      <c r="AT105" s="20">
        <v>13.724971082551034</v>
      </c>
      <c r="AU105" s="20">
        <v>13.753366741056077</v>
      </c>
      <c r="AV105" s="20">
        <v>13.753294916532797</v>
      </c>
      <c r="AW105" s="20">
        <v>13.734951224907034</v>
      </c>
      <c r="AX105" s="20">
        <v>13.731052266870996</v>
      </c>
      <c r="AY105" s="20">
        <v>13.731052266870996</v>
      </c>
      <c r="AZ105" s="20">
        <v>13.731052266870996</v>
      </c>
      <c r="BA105" s="20">
        <v>13.731052266870996</v>
      </c>
      <c r="BB105" s="20">
        <v>13.731052266870996</v>
      </c>
      <c r="BC105" s="20">
        <v>13.731052266870996</v>
      </c>
      <c r="BD105" s="20">
        <v>13.731052266870996</v>
      </c>
      <c r="BE105" s="20">
        <v>13.731052266870996</v>
      </c>
      <c r="BF105" s="20">
        <v>13.731052266870996</v>
      </c>
      <c r="BG105" s="20">
        <v>13.731052266870996</v>
      </c>
      <c r="BH105" s="20">
        <v>13.731052266870996</v>
      </c>
      <c r="BI105" s="20">
        <v>13.731052266870996</v>
      </c>
      <c r="BJ105" s="20">
        <v>13.731052266870996</v>
      </c>
      <c r="BK105" s="20">
        <v>13.731052266870996</v>
      </c>
      <c r="BL105" s="20">
        <v>13.731052266870996</v>
      </c>
      <c r="BM105" s="20">
        <v>13.731052266870996</v>
      </c>
    </row>
    <row r="106" spans="1:65">
      <c r="A106" s="22">
        <v>0.35000000000000098</v>
      </c>
      <c r="B106" s="20">
        <f ca="1"/>
        <v>3297.9707249873777</v>
      </c>
      <c r="C106" s="20" cm="1">
        <f t="array" ref="C106:AF106">$A106*Total_Maximum_Demand__MVA____Option_2_Summer_POE50</f>
        <v>8.2278509362330272</v>
      </c>
      <c r="D106" s="20">
        <v>9.1341691735171064</v>
      </c>
      <c r="E106" s="20">
        <v>10.660107799862706</v>
      </c>
      <c r="F106" s="20">
        <v>10.648643078893604</v>
      </c>
      <c r="G106" s="20">
        <v>10.63831031966496</v>
      </c>
      <c r="H106" s="20">
        <v>10.803708884409625</v>
      </c>
      <c r="I106" s="20">
        <v>11.046547834202086</v>
      </c>
      <c r="J106" s="20">
        <v>11.212958660649582</v>
      </c>
      <c r="K106" s="20">
        <v>11.010682121664152</v>
      </c>
      <c r="L106" s="20">
        <v>11.030796816344161</v>
      </c>
      <c r="M106" s="20">
        <v>11.12720100753628</v>
      </c>
      <c r="N106" s="20">
        <v>11.508959741578071</v>
      </c>
      <c r="O106" s="20">
        <v>11.14723367068699</v>
      </c>
      <c r="P106" s="20">
        <v>11.125984173679056</v>
      </c>
      <c r="Q106" s="20">
        <v>11.103180940757252</v>
      </c>
      <c r="R106" s="20">
        <v>11.103180940757252</v>
      </c>
      <c r="S106" s="20">
        <v>11.103180940757252</v>
      </c>
      <c r="T106" s="20">
        <v>11.103180940757252</v>
      </c>
      <c r="U106" s="20">
        <v>11.103180940757252</v>
      </c>
      <c r="V106" s="20">
        <v>11.103180940757252</v>
      </c>
      <c r="W106" s="20">
        <v>11.103180940757252</v>
      </c>
      <c r="X106" s="20">
        <v>11.103180940757252</v>
      </c>
      <c r="Y106" s="20">
        <v>11.103180940757252</v>
      </c>
      <c r="Z106" s="20">
        <v>11.103180940757252</v>
      </c>
      <c r="AA106" s="20">
        <v>11.103180940757252</v>
      </c>
      <c r="AB106" s="20">
        <v>11.103180940757252</v>
      </c>
      <c r="AC106" s="20">
        <v>11.103180940757252</v>
      </c>
      <c r="AD106" s="20">
        <v>11.103180940757252</v>
      </c>
      <c r="AE106" s="20">
        <v>11.103180940757252</v>
      </c>
      <c r="AF106" s="20">
        <v>11.103180940757252</v>
      </c>
      <c r="AG106" s="20"/>
      <c r="AH106" s="22">
        <v>0.35000000000000098</v>
      </c>
      <c r="AI106" s="20">
        <f ca="1"/>
        <v>3816.4339590154991</v>
      </c>
      <c r="AJ106" s="20" cm="1">
        <f t="array" ref="AJ106:BM106">$AH106*Total_Maximum_Demand__MVA____Option_2_Summer_POE10</f>
        <v>8.9404022284598597</v>
      </c>
      <c r="AK106" s="20">
        <v>10.055902772805952</v>
      </c>
      <c r="AL106" s="20">
        <v>11.579178242670988</v>
      </c>
      <c r="AM106" s="20">
        <v>11.558716980334088</v>
      </c>
      <c r="AN106" s="20">
        <v>11.572141363604569</v>
      </c>
      <c r="AO106" s="20">
        <v>11.613784640319817</v>
      </c>
      <c r="AP106" s="20">
        <v>11.755282336759814</v>
      </c>
      <c r="AQ106" s="20">
        <v>11.850059270353569</v>
      </c>
      <c r="AR106" s="20">
        <v>11.927794846928307</v>
      </c>
      <c r="AS106" s="20">
        <v>11.939241576485088</v>
      </c>
      <c r="AT106" s="20">
        <v>12.009349697232159</v>
      </c>
      <c r="AU106" s="20">
        <v>12.03419589842407</v>
      </c>
      <c r="AV106" s="20">
        <v>12.034133051966199</v>
      </c>
      <c r="AW106" s="20">
        <v>12.018082321793658</v>
      </c>
      <c r="AX106" s="20">
        <v>12.014670733512125</v>
      </c>
      <c r="AY106" s="20">
        <v>12.014670733512125</v>
      </c>
      <c r="AZ106" s="20">
        <v>12.014670733512125</v>
      </c>
      <c r="BA106" s="20">
        <v>12.014670733512125</v>
      </c>
      <c r="BB106" s="20">
        <v>12.014670733512125</v>
      </c>
      <c r="BC106" s="20">
        <v>12.014670733512125</v>
      </c>
      <c r="BD106" s="20">
        <v>12.014670733512125</v>
      </c>
      <c r="BE106" s="20">
        <v>12.014670733512125</v>
      </c>
      <c r="BF106" s="20">
        <v>12.014670733512125</v>
      </c>
      <c r="BG106" s="20">
        <v>12.014670733512125</v>
      </c>
      <c r="BH106" s="20">
        <v>12.014670733512125</v>
      </c>
      <c r="BI106" s="20">
        <v>12.014670733512125</v>
      </c>
      <c r="BJ106" s="20">
        <v>12.014670733512125</v>
      </c>
      <c r="BK106" s="20">
        <v>12.014670733512125</v>
      </c>
      <c r="BL106" s="20">
        <v>12.014670733512125</v>
      </c>
      <c r="BM106" s="20">
        <v>12.014670733512125</v>
      </c>
    </row>
    <row r="107" spans="1:65">
      <c r="A107" s="22">
        <v>0.30000000000000099</v>
      </c>
      <c r="B107" s="20">
        <f ca="1"/>
        <v>3579.7031169282604</v>
      </c>
      <c r="C107" s="20" cm="1">
        <f t="array" ref="C107:AF107">$A107*Total_Maximum_Demand__MVA____Option_2_Summer_POE50</f>
        <v>7.0524436596283131</v>
      </c>
      <c r="D107" s="20">
        <v>7.8292878630146658</v>
      </c>
      <c r="E107" s="20">
        <v>9.1372352570251802</v>
      </c>
      <c r="F107" s="20">
        <v>9.1274083533373798</v>
      </c>
      <c r="G107" s="20">
        <v>9.1185517025699703</v>
      </c>
      <c r="H107" s="20">
        <v>9.2603219009225395</v>
      </c>
      <c r="I107" s="20">
        <v>9.4684695721732215</v>
      </c>
      <c r="J107" s="20">
        <v>9.611107423413932</v>
      </c>
      <c r="K107" s="20">
        <v>9.437727532854991</v>
      </c>
      <c r="L107" s="20">
        <v>9.4549686997235725</v>
      </c>
      <c r="M107" s="20">
        <v>9.5376008636025311</v>
      </c>
      <c r="N107" s="20">
        <v>9.864822635638351</v>
      </c>
      <c r="O107" s="20">
        <v>9.5547717177317111</v>
      </c>
      <c r="P107" s="20">
        <v>9.5365578631534813</v>
      </c>
      <c r="Q107" s="20">
        <v>9.517012234934791</v>
      </c>
      <c r="R107" s="20">
        <v>9.517012234934791</v>
      </c>
      <c r="S107" s="20">
        <v>9.517012234934791</v>
      </c>
      <c r="T107" s="20">
        <v>9.517012234934791</v>
      </c>
      <c r="U107" s="20">
        <v>9.517012234934791</v>
      </c>
      <c r="V107" s="20">
        <v>9.517012234934791</v>
      </c>
      <c r="W107" s="20">
        <v>9.517012234934791</v>
      </c>
      <c r="X107" s="20">
        <v>9.517012234934791</v>
      </c>
      <c r="Y107" s="20">
        <v>9.517012234934791</v>
      </c>
      <c r="Z107" s="20">
        <v>9.517012234934791</v>
      </c>
      <c r="AA107" s="20">
        <v>9.517012234934791</v>
      </c>
      <c r="AB107" s="20">
        <v>9.517012234934791</v>
      </c>
      <c r="AC107" s="20">
        <v>9.517012234934791</v>
      </c>
      <c r="AD107" s="20">
        <v>9.517012234934791</v>
      </c>
      <c r="AE107" s="20">
        <v>9.517012234934791</v>
      </c>
      <c r="AF107" s="20">
        <v>9.517012234934791</v>
      </c>
      <c r="AG107" s="20"/>
      <c r="AH107" s="22">
        <v>0.30000000000000099</v>
      </c>
      <c r="AI107" s="20">
        <f ca="1"/>
        <v>4067.1568796286606</v>
      </c>
      <c r="AJ107" s="20" cm="1">
        <f t="array" ref="AJ107:BM107">$AH107*Total_Maximum_Demand__MVA____Option_2_Summer_POE10</f>
        <v>7.6632019101084552</v>
      </c>
      <c r="AK107" s="20">
        <v>8.6193452338336787</v>
      </c>
      <c r="AL107" s="20">
        <v>9.9250099222894228</v>
      </c>
      <c r="AM107" s="20">
        <v>9.907471697429223</v>
      </c>
      <c r="AN107" s="20">
        <v>9.9189783116610641</v>
      </c>
      <c r="AO107" s="20">
        <v>9.9546725488455632</v>
      </c>
      <c r="AP107" s="20">
        <v>10.075956288651273</v>
      </c>
      <c r="AQ107" s="20">
        <v>10.157193660303065</v>
      </c>
      <c r="AR107" s="20">
        <v>10.223824154509984</v>
      </c>
      <c r="AS107" s="20">
        <v>10.233635636987223</v>
      </c>
      <c r="AT107" s="20">
        <v>10.293728311913283</v>
      </c>
      <c r="AU107" s="20">
        <v>10.315025055792065</v>
      </c>
      <c r="AV107" s="20">
        <v>10.314971187399605</v>
      </c>
      <c r="AW107" s="20">
        <v>10.301213418680284</v>
      </c>
      <c r="AX107" s="20">
        <v>10.298289200153254</v>
      </c>
      <c r="AY107" s="20">
        <v>10.298289200153254</v>
      </c>
      <c r="AZ107" s="20">
        <v>10.298289200153254</v>
      </c>
      <c r="BA107" s="20">
        <v>10.298289200153254</v>
      </c>
      <c r="BB107" s="20">
        <v>10.298289200153254</v>
      </c>
      <c r="BC107" s="20">
        <v>10.298289200153254</v>
      </c>
      <c r="BD107" s="20">
        <v>10.298289200153254</v>
      </c>
      <c r="BE107" s="20">
        <v>10.298289200153254</v>
      </c>
      <c r="BF107" s="20">
        <v>10.298289200153254</v>
      </c>
      <c r="BG107" s="20">
        <v>10.298289200153254</v>
      </c>
      <c r="BH107" s="20">
        <v>10.298289200153254</v>
      </c>
      <c r="BI107" s="20">
        <v>10.298289200153254</v>
      </c>
      <c r="BJ107" s="20">
        <v>10.298289200153254</v>
      </c>
      <c r="BK107" s="20">
        <v>10.298289200153254</v>
      </c>
      <c r="BL107" s="20">
        <v>10.298289200153254</v>
      </c>
      <c r="BM107" s="20">
        <v>10.298289200153254</v>
      </c>
    </row>
    <row r="108" spans="1:65">
      <c r="A108" s="22">
        <v>0.250000000000001</v>
      </c>
      <c r="B108" s="20">
        <f ca="1"/>
        <v>3796.3912519378255</v>
      </c>
      <c r="C108" s="20" cm="1">
        <f t="array" ref="C108:AF108">$A108*Total_Maximum_Demand__MVA____Option_2_Summer_POE50</f>
        <v>5.8770363830235981</v>
      </c>
      <c r="D108" s="20">
        <v>6.5244065525122261</v>
      </c>
      <c r="E108" s="20">
        <v>7.6143627141876555</v>
      </c>
      <c r="F108" s="20">
        <v>7.6061736277811551</v>
      </c>
      <c r="G108" s="20">
        <v>7.5987930854749806</v>
      </c>
      <c r="H108" s="20">
        <v>7.7169349174354558</v>
      </c>
      <c r="I108" s="20">
        <v>7.8903913101443566</v>
      </c>
      <c r="J108" s="20">
        <v>8.0092561861782823</v>
      </c>
      <c r="K108" s="20">
        <v>7.8647729440458312</v>
      </c>
      <c r="L108" s="20">
        <v>7.8791405831029815</v>
      </c>
      <c r="M108" s="20">
        <v>7.9480007196687819</v>
      </c>
      <c r="N108" s="20">
        <v>8.2206855296986312</v>
      </c>
      <c r="O108" s="20">
        <v>7.9623097647764318</v>
      </c>
      <c r="P108" s="20">
        <v>7.9471315526279067</v>
      </c>
      <c r="Q108" s="20">
        <v>7.930843529112332</v>
      </c>
      <c r="R108" s="20">
        <v>7.930843529112332</v>
      </c>
      <c r="S108" s="20">
        <v>7.930843529112332</v>
      </c>
      <c r="T108" s="20">
        <v>7.930843529112332</v>
      </c>
      <c r="U108" s="20">
        <v>7.930843529112332</v>
      </c>
      <c r="V108" s="20">
        <v>7.930843529112332</v>
      </c>
      <c r="W108" s="20">
        <v>7.930843529112332</v>
      </c>
      <c r="X108" s="20">
        <v>7.930843529112332</v>
      </c>
      <c r="Y108" s="20">
        <v>7.930843529112332</v>
      </c>
      <c r="Z108" s="20">
        <v>7.930843529112332</v>
      </c>
      <c r="AA108" s="20">
        <v>7.930843529112332</v>
      </c>
      <c r="AB108" s="20">
        <v>7.930843529112332</v>
      </c>
      <c r="AC108" s="20">
        <v>7.930843529112332</v>
      </c>
      <c r="AD108" s="20">
        <v>7.930843529112332</v>
      </c>
      <c r="AE108" s="20">
        <v>7.930843529112332</v>
      </c>
      <c r="AF108" s="20">
        <v>7.930843529112332</v>
      </c>
      <c r="AG108" s="20"/>
      <c r="AH108" s="22">
        <v>0.250000000000001</v>
      </c>
      <c r="AI108" s="20">
        <f ca="1"/>
        <v>4236.9526433621595</v>
      </c>
      <c r="AJ108" s="20" cm="1">
        <f t="array" ref="AJ108:BM108">$AH108*Total_Maximum_Demand__MVA____Option_2_Summer_POE10</f>
        <v>6.3860015917570507</v>
      </c>
      <c r="AK108" s="20">
        <v>7.1827876948614033</v>
      </c>
      <c r="AL108" s="20">
        <v>8.2708416019078594</v>
      </c>
      <c r="AM108" s="20">
        <v>8.2562264145243596</v>
      </c>
      <c r="AN108" s="20">
        <v>8.2658152597175594</v>
      </c>
      <c r="AO108" s="20">
        <v>8.2955604573713089</v>
      </c>
      <c r="AP108" s="20">
        <v>8.3966302405427342</v>
      </c>
      <c r="AQ108" s="20">
        <v>8.4643280502525595</v>
      </c>
      <c r="AR108" s="20">
        <v>8.5198534620916586</v>
      </c>
      <c r="AS108" s="20">
        <v>8.5280296974893588</v>
      </c>
      <c r="AT108" s="20">
        <v>8.5781069265944083</v>
      </c>
      <c r="AU108" s="20">
        <v>8.5958542131600595</v>
      </c>
      <c r="AV108" s="20">
        <v>8.5958093228330092</v>
      </c>
      <c r="AW108" s="20">
        <v>8.584344515566908</v>
      </c>
      <c r="AX108" s="20">
        <v>8.5819076667943843</v>
      </c>
      <c r="AY108" s="20">
        <v>8.5819076667943843</v>
      </c>
      <c r="AZ108" s="20">
        <v>8.5819076667943843</v>
      </c>
      <c r="BA108" s="20">
        <v>8.5819076667943843</v>
      </c>
      <c r="BB108" s="20">
        <v>8.5819076667943843</v>
      </c>
      <c r="BC108" s="20">
        <v>8.5819076667943843</v>
      </c>
      <c r="BD108" s="20">
        <v>8.5819076667943843</v>
      </c>
      <c r="BE108" s="20">
        <v>8.5819076667943843</v>
      </c>
      <c r="BF108" s="20">
        <v>8.5819076667943843</v>
      </c>
      <c r="BG108" s="20">
        <v>8.5819076667943843</v>
      </c>
      <c r="BH108" s="20">
        <v>8.5819076667943843</v>
      </c>
      <c r="BI108" s="20">
        <v>8.5819076667943843</v>
      </c>
      <c r="BJ108" s="20">
        <v>8.5819076667943843</v>
      </c>
      <c r="BK108" s="20">
        <v>8.5819076667943843</v>
      </c>
      <c r="BL108" s="20">
        <v>8.5819076667943843</v>
      </c>
      <c r="BM108" s="20">
        <v>8.5819076667943843</v>
      </c>
    </row>
    <row r="109" spans="1:65">
      <c r="A109" s="22">
        <v>0.20000000000000101</v>
      </c>
      <c r="B109" s="20">
        <f ca="1"/>
        <v>3975.6411227834342</v>
      </c>
      <c r="C109" s="20" cm="1">
        <f t="array" ref="C109:AF109">$A109*Total_Maximum_Demand__MVA____Option_2_Summer_POE50</f>
        <v>4.701629106418884</v>
      </c>
      <c r="D109" s="20">
        <v>5.2195252420097864</v>
      </c>
      <c r="E109" s="20">
        <v>6.0914901713501308</v>
      </c>
      <c r="F109" s="20">
        <v>6.0849389022249305</v>
      </c>
      <c r="G109" s="20">
        <v>6.0790344683799908</v>
      </c>
      <c r="H109" s="20">
        <v>6.1735479339483712</v>
      </c>
      <c r="I109" s="20">
        <v>6.3123130481154917</v>
      </c>
      <c r="J109" s="20">
        <v>6.4074049489426326</v>
      </c>
      <c r="K109" s="20">
        <v>6.2918183552366722</v>
      </c>
      <c r="L109" s="20">
        <v>6.3033124664823923</v>
      </c>
      <c r="M109" s="20">
        <v>6.3584005757350317</v>
      </c>
      <c r="N109" s="20">
        <v>6.5765484237589122</v>
      </c>
      <c r="O109" s="20">
        <v>6.3698478118211517</v>
      </c>
      <c r="P109" s="20">
        <v>6.3577052421023321</v>
      </c>
      <c r="Q109" s="20">
        <v>6.3446748232898722</v>
      </c>
      <c r="R109" s="20">
        <v>6.3446748232898722</v>
      </c>
      <c r="S109" s="20">
        <v>6.3446748232898722</v>
      </c>
      <c r="T109" s="20">
        <v>6.3446748232898722</v>
      </c>
      <c r="U109" s="20">
        <v>6.3446748232898722</v>
      </c>
      <c r="V109" s="20">
        <v>6.3446748232898722</v>
      </c>
      <c r="W109" s="20">
        <v>6.3446748232898722</v>
      </c>
      <c r="X109" s="20">
        <v>6.3446748232898722</v>
      </c>
      <c r="Y109" s="20">
        <v>6.3446748232898722</v>
      </c>
      <c r="Z109" s="20">
        <v>6.3446748232898722</v>
      </c>
      <c r="AA109" s="20">
        <v>6.3446748232898722</v>
      </c>
      <c r="AB109" s="20">
        <v>6.3446748232898722</v>
      </c>
      <c r="AC109" s="20">
        <v>6.3446748232898722</v>
      </c>
      <c r="AD109" s="20">
        <v>6.3446748232898722</v>
      </c>
      <c r="AE109" s="20">
        <v>6.3446748232898722</v>
      </c>
      <c r="AF109" s="20">
        <v>6.3446748232898722</v>
      </c>
      <c r="AG109" s="20"/>
      <c r="AH109" s="22">
        <v>0.20000000000000101</v>
      </c>
      <c r="AI109" s="20">
        <f ca="1"/>
        <v>4332.6282073367138</v>
      </c>
      <c r="AJ109" s="20" cm="1">
        <f t="array" ref="AJ109:BM109">$AH109*Total_Maximum_Demand__MVA____Option_2_Summer_POE10</f>
        <v>5.1088012734056454</v>
      </c>
      <c r="AK109" s="20">
        <v>5.7462301558891289</v>
      </c>
      <c r="AL109" s="20">
        <v>6.6166732815262943</v>
      </c>
      <c r="AM109" s="20">
        <v>6.6049811316194944</v>
      </c>
      <c r="AN109" s="20">
        <v>6.6126522077740537</v>
      </c>
      <c r="AO109" s="20">
        <v>6.6364483658970537</v>
      </c>
      <c r="AP109" s="20">
        <v>6.7173041924341943</v>
      </c>
      <c r="AQ109" s="20">
        <v>6.7714624402020549</v>
      </c>
      <c r="AR109" s="20">
        <v>6.8158827696733342</v>
      </c>
      <c r="AS109" s="20">
        <v>6.8224237579914941</v>
      </c>
      <c r="AT109" s="20">
        <v>6.8624855412755341</v>
      </c>
      <c r="AU109" s="20">
        <v>6.8766833705280552</v>
      </c>
      <c r="AV109" s="20">
        <v>6.8766474582664152</v>
      </c>
      <c r="AW109" s="20">
        <v>6.8674756124535339</v>
      </c>
      <c r="AX109" s="20">
        <v>6.8655261334355151</v>
      </c>
      <c r="AY109" s="20">
        <v>6.8655261334355151</v>
      </c>
      <c r="AZ109" s="20">
        <v>6.8655261334355151</v>
      </c>
      <c r="BA109" s="20">
        <v>6.8655261334355151</v>
      </c>
      <c r="BB109" s="20">
        <v>6.8655261334355151</v>
      </c>
      <c r="BC109" s="20">
        <v>6.8655261334355151</v>
      </c>
      <c r="BD109" s="20">
        <v>6.8655261334355151</v>
      </c>
      <c r="BE109" s="20">
        <v>6.8655261334355151</v>
      </c>
      <c r="BF109" s="20">
        <v>6.8655261334355151</v>
      </c>
      <c r="BG109" s="20">
        <v>6.8655261334355151</v>
      </c>
      <c r="BH109" s="20">
        <v>6.8655261334355151</v>
      </c>
      <c r="BI109" s="20">
        <v>6.8655261334355151</v>
      </c>
      <c r="BJ109" s="20">
        <v>6.8655261334355151</v>
      </c>
      <c r="BK109" s="20">
        <v>6.8655261334355151</v>
      </c>
      <c r="BL109" s="20">
        <v>6.8655261334355151</v>
      </c>
      <c r="BM109" s="20">
        <v>6.8655261334355151</v>
      </c>
    </row>
    <row r="110" spans="1:65">
      <c r="A110" s="22">
        <v>0.15000000000000099</v>
      </c>
      <c r="B110" s="20">
        <f ca="1"/>
        <v>4117.452729465087</v>
      </c>
      <c r="C110" s="20" cm="1">
        <f t="array" ref="C110:AF110">$A110*Total_Maximum_Demand__MVA____Option_2_Summer_POE50</f>
        <v>3.5262218298141685</v>
      </c>
      <c r="D110" s="20">
        <v>3.9146439315073462</v>
      </c>
      <c r="E110" s="20">
        <v>4.5686176285126052</v>
      </c>
      <c r="F110" s="20">
        <v>4.563704176668705</v>
      </c>
      <c r="G110" s="20">
        <v>4.5592758512850002</v>
      </c>
      <c r="H110" s="20">
        <v>4.6301609504612857</v>
      </c>
      <c r="I110" s="20">
        <v>4.7342347860866258</v>
      </c>
      <c r="J110" s="20">
        <v>4.805553711706982</v>
      </c>
      <c r="K110" s="20">
        <v>4.7188637664275115</v>
      </c>
      <c r="L110" s="20">
        <v>4.7274843498618013</v>
      </c>
      <c r="M110" s="20">
        <v>4.7688004318012815</v>
      </c>
      <c r="N110" s="20">
        <v>4.9324113178191924</v>
      </c>
      <c r="O110" s="20">
        <v>4.7773858588658715</v>
      </c>
      <c r="P110" s="20">
        <v>4.7682789315767566</v>
      </c>
      <c r="Q110" s="20">
        <v>4.7585061174674115</v>
      </c>
      <c r="R110" s="20">
        <v>4.7585061174674115</v>
      </c>
      <c r="S110" s="20">
        <v>4.7585061174674115</v>
      </c>
      <c r="T110" s="20">
        <v>4.7585061174674115</v>
      </c>
      <c r="U110" s="20">
        <v>4.7585061174674115</v>
      </c>
      <c r="V110" s="20">
        <v>4.7585061174674115</v>
      </c>
      <c r="W110" s="20">
        <v>4.7585061174674115</v>
      </c>
      <c r="X110" s="20">
        <v>4.7585061174674115</v>
      </c>
      <c r="Y110" s="20">
        <v>4.7585061174674115</v>
      </c>
      <c r="Z110" s="20">
        <v>4.7585061174674115</v>
      </c>
      <c r="AA110" s="20">
        <v>4.7585061174674115</v>
      </c>
      <c r="AB110" s="20">
        <v>4.7585061174674115</v>
      </c>
      <c r="AC110" s="20">
        <v>4.7585061174674115</v>
      </c>
      <c r="AD110" s="20">
        <v>4.7585061174674115</v>
      </c>
      <c r="AE110" s="20">
        <v>4.7585061174674115</v>
      </c>
      <c r="AF110" s="20">
        <v>4.7585061174674115</v>
      </c>
      <c r="AG110" s="20"/>
      <c r="AH110" s="22">
        <v>0.15000000000000099</v>
      </c>
      <c r="AI110" s="20">
        <f ca="1"/>
        <v>4361.7468572420139</v>
      </c>
      <c r="AJ110" s="20" cm="1">
        <f t="array" ref="AJ110:BM110">$AH110*Total_Maximum_Demand__MVA____Option_2_Summer_POE10</f>
        <v>3.8316009550542405</v>
      </c>
      <c r="AK110" s="20">
        <v>4.3096726169168535</v>
      </c>
      <c r="AL110" s="20">
        <v>4.9625049611447283</v>
      </c>
      <c r="AM110" s="20">
        <v>4.9537358487146284</v>
      </c>
      <c r="AN110" s="20">
        <v>4.9594891558305481</v>
      </c>
      <c r="AO110" s="20">
        <v>4.9773362744227985</v>
      </c>
      <c r="AP110" s="20">
        <v>5.0379781443256535</v>
      </c>
      <c r="AQ110" s="20">
        <v>5.0785968301515494</v>
      </c>
      <c r="AR110" s="20">
        <v>5.1119120772550088</v>
      </c>
      <c r="AS110" s="20">
        <v>5.1168178184936286</v>
      </c>
      <c r="AT110" s="20">
        <v>5.146864155956659</v>
      </c>
      <c r="AU110" s="20">
        <v>5.1575125278960492</v>
      </c>
      <c r="AV110" s="20">
        <v>5.1574855936998194</v>
      </c>
      <c r="AW110" s="20">
        <v>5.1506067093401589</v>
      </c>
      <c r="AX110" s="20">
        <v>5.1491446000766441</v>
      </c>
      <c r="AY110" s="20">
        <v>5.1491446000766441</v>
      </c>
      <c r="AZ110" s="20">
        <v>5.1491446000766441</v>
      </c>
      <c r="BA110" s="20">
        <v>5.1491446000766441</v>
      </c>
      <c r="BB110" s="20">
        <v>5.1491446000766441</v>
      </c>
      <c r="BC110" s="20">
        <v>5.1491446000766441</v>
      </c>
      <c r="BD110" s="20">
        <v>5.1491446000766441</v>
      </c>
      <c r="BE110" s="20">
        <v>5.1491446000766441</v>
      </c>
      <c r="BF110" s="20">
        <v>5.1491446000766441</v>
      </c>
      <c r="BG110" s="20">
        <v>5.1491446000766441</v>
      </c>
      <c r="BH110" s="20">
        <v>5.1491446000766441</v>
      </c>
      <c r="BI110" s="20">
        <v>5.1491446000766441</v>
      </c>
      <c r="BJ110" s="20">
        <v>5.1491446000766441</v>
      </c>
      <c r="BK110" s="20">
        <v>5.1491446000766441</v>
      </c>
      <c r="BL110" s="20">
        <v>5.1491446000766441</v>
      </c>
      <c r="BM110" s="20">
        <v>5.1491446000766441</v>
      </c>
    </row>
    <row r="111" spans="1:65">
      <c r="A111" s="22">
        <v>0.100000000000001</v>
      </c>
      <c r="B111" s="20">
        <f ca="1"/>
        <v>4224.8513862586587</v>
      </c>
      <c r="C111" s="20" cm="1">
        <f t="array" ref="C111:AF111">$A111*Total_Maximum_Demand__MVA____Option_2_Summer_POE50</f>
        <v>2.3508145532094535</v>
      </c>
      <c r="D111" s="20">
        <v>2.6097626210049065</v>
      </c>
      <c r="E111" s="20">
        <v>3.045745085675081</v>
      </c>
      <c r="F111" s="20">
        <v>3.0424694511124803</v>
      </c>
      <c r="G111" s="20">
        <v>3.0395172341900105</v>
      </c>
      <c r="H111" s="20">
        <v>3.0867739669742007</v>
      </c>
      <c r="I111" s="20">
        <v>3.1561565240577614</v>
      </c>
      <c r="J111" s="20">
        <v>3.2037024744713323</v>
      </c>
      <c r="K111" s="20">
        <v>3.1459091776183516</v>
      </c>
      <c r="L111" s="20">
        <v>3.1516562332412117</v>
      </c>
      <c r="M111" s="20">
        <v>3.1792002878675318</v>
      </c>
      <c r="N111" s="20">
        <v>3.2882742118794726</v>
      </c>
      <c r="O111" s="20">
        <v>3.1849239059105918</v>
      </c>
      <c r="P111" s="20">
        <v>3.178852621051182</v>
      </c>
      <c r="Q111" s="20">
        <v>3.1723374116449521</v>
      </c>
      <c r="R111" s="20">
        <v>3.1723374116449521</v>
      </c>
      <c r="S111" s="20">
        <v>3.1723374116449521</v>
      </c>
      <c r="T111" s="20">
        <v>3.1723374116449521</v>
      </c>
      <c r="U111" s="20">
        <v>3.1723374116449521</v>
      </c>
      <c r="V111" s="20">
        <v>3.1723374116449521</v>
      </c>
      <c r="W111" s="20">
        <v>3.1723374116449521</v>
      </c>
      <c r="X111" s="20">
        <v>3.1723374116449521</v>
      </c>
      <c r="Y111" s="20">
        <v>3.1723374116449521</v>
      </c>
      <c r="Z111" s="20">
        <v>3.1723374116449521</v>
      </c>
      <c r="AA111" s="20">
        <v>3.1723374116449521</v>
      </c>
      <c r="AB111" s="20">
        <v>3.1723374116449521</v>
      </c>
      <c r="AC111" s="20">
        <v>3.1723374116449521</v>
      </c>
      <c r="AD111" s="20">
        <v>3.1723374116449521</v>
      </c>
      <c r="AE111" s="20">
        <v>3.1723374116449521</v>
      </c>
      <c r="AF111" s="20">
        <v>3.1723374116449521</v>
      </c>
      <c r="AG111" s="20"/>
      <c r="AH111" s="22">
        <v>0.100000000000001</v>
      </c>
      <c r="AI111" s="20">
        <f ca="1"/>
        <v>4375.7389357679367</v>
      </c>
      <c r="AJ111" s="20" cm="1">
        <f t="array" ref="AJ111:BM111">$AH111*Total_Maximum_Demand__MVA____Option_2_Summer_POE10</f>
        <v>2.5544006367028356</v>
      </c>
      <c r="AK111" s="20">
        <v>2.8731150779445787</v>
      </c>
      <c r="AL111" s="20">
        <v>3.3083366407631636</v>
      </c>
      <c r="AM111" s="20">
        <v>3.3024905658097636</v>
      </c>
      <c r="AN111" s="20">
        <v>3.3063261038870433</v>
      </c>
      <c r="AO111" s="20">
        <v>3.3182241829485433</v>
      </c>
      <c r="AP111" s="20">
        <v>3.358652096217114</v>
      </c>
      <c r="AQ111" s="20">
        <v>3.3857312201010443</v>
      </c>
      <c r="AR111" s="20">
        <v>3.4079413848366844</v>
      </c>
      <c r="AS111" s="20">
        <v>3.4112118789957644</v>
      </c>
      <c r="AT111" s="20">
        <v>3.4312427706377844</v>
      </c>
      <c r="AU111" s="20">
        <v>3.4383416852640449</v>
      </c>
      <c r="AV111" s="20">
        <v>3.4383237291332249</v>
      </c>
      <c r="AW111" s="20">
        <v>3.4337378062267843</v>
      </c>
      <c r="AX111" s="20">
        <v>3.4327630667177749</v>
      </c>
      <c r="AY111" s="20">
        <v>3.4327630667177749</v>
      </c>
      <c r="AZ111" s="20">
        <v>3.4327630667177749</v>
      </c>
      <c r="BA111" s="20">
        <v>3.4327630667177749</v>
      </c>
      <c r="BB111" s="20">
        <v>3.4327630667177749</v>
      </c>
      <c r="BC111" s="20">
        <v>3.4327630667177749</v>
      </c>
      <c r="BD111" s="20">
        <v>3.4327630667177749</v>
      </c>
      <c r="BE111" s="20">
        <v>3.4327630667177749</v>
      </c>
      <c r="BF111" s="20">
        <v>3.4327630667177749</v>
      </c>
      <c r="BG111" s="20">
        <v>3.4327630667177749</v>
      </c>
      <c r="BH111" s="20">
        <v>3.4327630667177749</v>
      </c>
      <c r="BI111" s="20">
        <v>3.4327630667177749</v>
      </c>
      <c r="BJ111" s="20">
        <v>3.4327630667177749</v>
      </c>
      <c r="BK111" s="20">
        <v>3.4327630667177749</v>
      </c>
      <c r="BL111" s="20">
        <v>3.4327630667177749</v>
      </c>
      <c r="BM111" s="20">
        <v>3.4327630667177749</v>
      </c>
    </row>
    <row r="112" spans="1:65">
      <c r="A112" s="22">
        <v>5.0000000000001002E-2</v>
      </c>
      <c r="B112" s="20">
        <f ca="1"/>
        <v>4310.3165145521343</v>
      </c>
      <c r="C112" s="20" cm="1">
        <f t="array" ref="C112:AF112">$A112*Total_Maximum_Demand__MVA____Option_2_Summer_POE50</f>
        <v>1.1754072766047385</v>
      </c>
      <c r="D112" s="20">
        <v>1.3048813105024661</v>
      </c>
      <c r="E112" s="20">
        <v>1.5228725428375556</v>
      </c>
      <c r="F112" s="20">
        <v>1.5212347255562555</v>
      </c>
      <c r="G112" s="20">
        <v>1.5197586170950206</v>
      </c>
      <c r="H112" s="20">
        <v>1.5433869834871159</v>
      </c>
      <c r="I112" s="20">
        <v>1.5780782620288965</v>
      </c>
      <c r="J112" s="20">
        <v>1.6018512372356821</v>
      </c>
      <c r="K112" s="20">
        <v>1.5729545888091916</v>
      </c>
      <c r="L112" s="20">
        <v>1.5758281166206216</v>
      </c>
      <c r="M112" s="20">
        <v>1.5896001439337819</v>
      </c>
      <c r="N112" s="20">
        <v>1.6441371059397527</v>
      </c>
      <c r="O112" s="20">
        <v>1.5924619529553119</v>
      </c>
      <c r="P112" s="20">
        <v>1.5894263105256068</v>
      </c>
      <c r="Q112" s="20">
        <v>1.5861687058224918</v>
      </c>
      <c r="R112" s="20">
        <v>1.5861687058224918</v>
      </c>
      <c r="S112" s="20">
        <v>1.5861687058224918</v>
      </c>
      <c r="T112" s="20">
        <v>1.5861687058224918</v>
      </c>
      <c r="U112" s="20">
        <v>1.5861687058224918</v>
      </c>
      <c r="V112" s="20">
        <v>1.5861687058224918</v>
      </c>
      <c r="W112" s="20">
        <v>1.5861687058224918</v>
      </c>
      <c r="X112" s="20">
        <v>1.5861687058224918</v>
      </c>
      <c r="Y112" s="20">
        <v>1.5861687058224918</v>
      </c>
      <c r="Z112" s="20">
        <v>1.5861687058224918</v>
      </c>
      <c r="AA112" s="20">
        <v>1.5861687058224918</v>
      </c>
      <c r="AB112" s="20">
        <v>1.5861687058224918</v>
      </c>
      <c r="AC112" s="20">
        <v>1.5861687058224918</v>
      </c>
      <c r="AD112" s="20">
        <v>1.5861687058224918</v>
      </c>
      <c r="AE112" s="20">
        <v>1.5861687058224918</v>
      </c>
      <c r="AF112" s="20">
        <v>1.5861687058224918</v>
      </c>
      <c r="AG112" s="20"/>
      <c r="AH112" s="22">
        <v>5.0000000000001002E-2</v>
      </c>
      <c r="AI112" s="20">
        <f ca="1"/>
        <v>4378.007921474843</v>
      </c>
      <c r="AJ112" s="20" cm="1">
        <f t="array" ref="AJ112:BM112">$AH112*Total_Maximum_Demand__MVA____Option_2_Summer_POE10</f>
        <v>1.2772003183514307</v>
      </c>
      <c r="AK112" s="20">
        <v>1.4365575389723038</v>
      </c>
      <c r="AL112" s="20">
        <v>1.6541683203815982</v>
      </c>
      <c r="AM112" s="20">
        <v>1.6512452829048982</v>
      </c>
      <c r="AN112" s="20">
        <v>1.6531630519435383</v>
      </c>
      <c r="AO112" s="20">
        <v>1.6591120914742883</v>
      </c>
      <c r="AP112" s="20">
        <v>1.6793260481085737</v>
      </c>
      <c r="AQ112" s="20">
        <v>1.692865610050539</v>
      </c>
      <c r="AR112" s="20">
        <v>1.7039706924183591</v>
      </c>
      <c r="AS112" s="20">
        <v>1.7056059394978993</v>
      </c>
      <c r="AT112" s="20">
        <v>1.7156213853189093</v>
      </c>
      <c r="AU112" s="20">
        <v>1.7191708426320396</v>
      </c>
      <c r="AV112" s="20">
        <v>1.7191618645666296</v>
      </c>
      <c r="AW112" s="20">
        <v>1.7168689031134092</v>
      </c>
      <c r="AX112" s="20">
        <v>1.7163815333589045</v>
      </c>
      <c r="AY112" s="20">
        <v>1.7163815333589045</v>
      </c>
      <c r="AZ112" s="20">
        <v>1.7163815333589045</v>
      </c>
      <c r="BA112" s="20">
        <v>1.7163815333589045</v>
      </c>
      <c r="BB112" s="20">
        <v>1.7163815333589045</v>
      </c>
      <c r="BC112" s="20">
        <v>1.7163815333589045</v>
      </c>
      <c r="BD112" s="20">
        <v>1.7163815333589045</v>
      </c>
      <c r="BE112" s="20">
        <v>1.7163815333589045</v>
      </c>
      <c r="BF112" s="20">
        <v>1.7163815333589045</v>
      </c>
      <c r="BG112" s="20">
        <v>1.7163815333589045</v>
      </c>
      <c r="BH112" s="20">
        <v>1.7163815333589045</v>
      </c>
      <c r="BI112" s="20">
        <v>1.7163815333589045</v>
      </c>
      <c r="BJ112" s="20">
        <v>1.7163815333589045</v>
      </c>
      <c r="BK112" s="20">
        <v>1.7163815333589045</v>
      </c>
      <c r="BL112" s="20">
        <v>1.7163815333589045</v>
      </c>
      <c r="BM112" s="20">
        <v>1.7163815333589045</v>
      </c>
    </row>
    <row r="113" spans="1:65">
      <c r="A113" s="22">
        <v>9.9920072216264108E-16</v>
      </c>
      <c r="B113" s="20">
        <f ca="1"/>
        <v>4382.5458928886555</v>
      </c>
      <c r="C113" s="20" cm="1">
        <f t="array" ref="C113:AF113">$A113*Total_Maximum_Demand__MVA____Option_2_Summer_POE50</f>
        <v>2.348935599237309E-14</v>
      </c>
      <c r="D113" s="20">
        <v>2.6076766955811432E-14</v>
      </c>
      <c r="E113" s="20">
        <v>3.0433106891298254E-14</v>
      </c>
      <c r="F113" s="20">
        <v>3.040037672709334E-14</v>
      </c>
      <c r="G113" s="20">
        <v>3.0370878154284217E-14</v>
      </c>
      <c r="H113" s="20">
        <v>3.0843067769534313E-14</v>
      </c>
      <c r="I113" s="20">
        <v>3.153633878096815E-14</v>
      </c>
      <c r="J113" s="20">
        <v>3.2011418260859632E-14</v>
      </c>
      <c r="K113" s="20">
        <v>3.1433947221343055E-14</v>
      </c>
      <c r="L113" s="20">
        <v>3.1491371842629765E-14</v>
      </c>
      <c r="M113" s="20">
        <v>3.1766592235368826E-14</v>
      </c>
      <c r="N113" s="20">
        <v>3.2856459671787256E-14</v>
      </c>
      <c r="O113" s="20">
        <v>3.1823782668188907E-14</v>
      </c>
      <c r="P113" s="20">
        <v>3.1763118346029137E-14</v>
      </c>
      <c r="Q113" s="20">
        <v>3.1698018326591675E-14</v>
      </c>
      <c r="R113" s="20">
        <v>3.1698018326591675E-14</v>
      </c>
      <c r="S113" s="20">
        <v>3.1698018326591675E-14</v>
      </c>
      <c r="T113" s="20">
        <v>3.1698018326591675E-14</v>
      </c>
      <c r="U113" s="20">
        <v>3.1698018326591675E-14</v>
      </c>
      <c r="V113" s="20">
        <v>3.1698018326591675E-14</v>
      </c>
      <c r="W113" s="20">
        <v>3.1698018326591675E-14</v>
      </c>
      <c r="X113" s="20">
        <v>3.1698018326591675E-14</v>
      </c>
      <c r="Y113" s="20">
        <v>3.1698018326591675E-14</v>
      </c>
      <c r="Z113" s="20">
        <v>3.1698018326591675E-14</v>
      </c>
      <c r="AA113" s="20">
        <v>3.1698018326591675E-14</v>
      </c>
      <c r="AB113" s="20">
        <v>3.1698018326591675E-14</v>
      </c>
      <c r="AC113" s="20">
        <v>3.1698018326591675E-14</v>
      </c>
      <c r="AD113" s="20">
        <v>3.1698018326591675E-14</v>
      </c>
      <c r="AE113" s="20">
        <v>3.1698018326591675E-14</v>
      </c>
      <c r="AF113" s="20">
        <v>3.1698018326591675E-14</v>
      </c>
      <c r="AG113" s="20"/>
      <c r="AH113" s="22">
        <v>9.9920072216264108E-16</v>
      </c>
      <c r="AI113" s="20">
        <f ca="1"/>
        <v>4379.1424143282966</v>
      </c>
      <c r="AJ113" s="20" cm="1">
        <f t="array" ref="AJ113:BM113">$AH113*Total_Maximum_Demand__MVA____Option_2_Summer_POE10</f>
        <v>2.5523589608861579E-14</v>
      </c>
      <c r="AK113" s="20">
        <v>2.8708186607385672E-14</v>
      </c>
      <c r="AL113" s="20">
        <v>3.3056923606076462E-14</v>
      </c>
      <c r="AM113" s="20">
        <v>3.2998509582923914E-14</v>
      </c>
      <c r="AN113" s="20">
        <v>3.3036834307090922E-14</v>
      </c>
      <c r="AO113" s="20">
        <v>3.3155719998996911E-14</v>
      </c>
      <c r="AP113" s="20">
        <v>3.355967600033175E-14</v>
      </c>
      <c r="AQ113" s="20">
        <v>3.3830250801735297E-14</v>
      </c>
      <c r="AR113" s="20">
        <v>3.405217492816732E-14</v>
      </c>
      <c r="AS113" s="20">
        <v>3.4084853729423135E-14</v>
      </c>
      <c r="AT113" s="20">
        <v>3.4285002543365809E-14</v>
      </c>
      <c r="AU113" s="20">
        <v>3.4355934949577113E-14</v>
      </c>
      <c r="AV113" s="20">
        <v>3.4355755531788288E-14</v>
      </c>
      <c r="AW113" s="20">
        <v>3.430993295698931E-14</v>
      </c>
      <c r="AX113" s="20">
        <v>3.4300193352776085E-14</v>
      </c>
      <c r="AY113" s="20">
        <v>3.4300193352776085E-14</v>
      </c>
      <c r="AZ113" s="20">
        <v>3.4300193352776085E-14</v>
      </c>
      <c r="BA113" s="20">
        <v>3.4300193352776085E-14</v>
      </c>
      <c r="BB113" s="20">
        <v>3.4300193352776085E-14</v>
      </c>
      <c r="BC113" s="20">
        <v>3.4300193352776085E-14</v>
      </c>
      <c r="BD113" s="20">
        <v>3.4300193352776085E-14</v>
      </c>
      <c r="BE113" s="20">
        <v>3.4300193352776085E-14</v>
      </c>
      <c r="BF113" s="20">
        <v>3.4300193352776085E-14</v>
      </c>
      <c r="BG113" s="20">
        <v>3.4300193352776085E-14</v>
      </c>
      <c r="BH113" s="20">
        <v>3.4300193352776085E-14</v>
      </c>
      <c r="BI113" s="20">
        <v>3.4300193352776085E-14</v>
      </c>
      <c r="BJ113" s="20">
        <v>3.4300193352776085E-14</v>
      </c>
      <c r="BK113" s="20">
        <v>3.4300193352776085E-14</v>
      </c>
      <c r="BL113" s="20">
        <v>3.4300193352776085E-14</v>
      </c>
      <c r="BM113" s="20">
        <v>3.4300193352776085E-14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20.573818448019001</v>
      </c>
      <c r="D119" s="20">
        <v>23.915922076927401</v>
      </c>
      <c r="E119" s="20">
        <v>28.439775491855901</v>
      </c>
      <c r="F119" s="20">
        <v>28.840208654984</v>
      </c>
      <c r="G119" s="20">
        <v>29.108037669993699</v>
      </c>
      <c r="H119" s="20">
        <v>29.4845610756384</v>
      </c>
      <c r="I119" s="20">
        <v>30.3425786850385</v>
      </c>
      <c r="J119" s="20">
        <v>31.016298218457901</v>
      </c>
      <c r="K119" s="20">
        <v>31.6153537063973</v>
      </c>
      <c r="L119" s="20">
        <v>31.825497030378099</v>
      </c>
      <c r="M119" s="20">
        <v>32.065591290999301</v>
      </c>
      <c r="N119" s="20">
        <v>31.729922246094201</v>
      </c>
      <c r="O119" s="20">
        <v>31.906931826896798</v>
      </c>
      <c r="P119" s="20">
        <v>32.7389393182684</v>
      </c>
      <c r="Q119" s="20">
        <v>32.370932859232198</v>
      </c>
      <c r="R119" s="20">
        <v>32.370932859232198</v>
      </c>
      <c r="S119" s="20">
        <v>32.370932859232198</v>
      </c>
      <c r="T119" s="20">
        <v>32.370932859232198</v>
      </c>
      <c r="U119" s="20">
        <v>32.370932859232198</v>
      </c>
      <c r="V119" s="20">
        <v>32.370932859232198</v>
      </c>
      <c r="W119" s="20">
        <v>32.370932859232198</v>
      </c>
      <c r="X119" s="20">
        <v>32.370932859232198</v>
      </c>
      <c r="Y119" s="20">
        <v>32.370932859232198</v>
      </c>
      <c r="Z119" s="20">
        <v>32.370932859232198</v>
      </c>
      <c r="AA119" s="20">
        <v>32.370932859232198</v>
      </c>
      <c r="AB119" s="20">
        <v>32.370932859232198</v>
      </c>
      <c r="AC119" s="20">
        <v>32.370932859232198</v>
      </c>
      <c r="AD119" s="20">
        <v>32.370932859232198</v>
      </c>
      <c r="AE119" s="20">
        <v>32.370932859232198</v>
      </c>
      <c r="AF119" s="20">
        <v>32.370932859232198</v>
      </c>
      <c r="AH119" s="22" cm="1">
        <f t="array" ref="AH119:AH142">Percent_MD</f>
        <v>1</v>
      </c>
      <c r="AI119" s="20" cm="1">
        <f t="array" aca="1" ref="AI119:AI142" ca="1">Winter___MD___Hours</f>
        <v>0</v>
      </c>
      <c r="AJ119" s="20" cm="1">
        <f t="array" ref="AJ119:BM119">$AH119*Total_Maximum_Demand__MVA____Option_3_Winter_POE10</f>
        <v>22.770536100120101</v>
      </c>
      <c r="AK119" s="20">
        <v>26.122485990805</v>
      </c>
      <c r="AL119" s="20">
        <v>30.6828745017336</v>
      </c>
      <c r="AM119" s="20">
        <v>31.049022457538001</v>
      </c>
      <c r="AN119" s="20">
        <v>31.306377350824999</v>
      </c>
      <c r="AO119" s="20">
        <v>31.571364377857901</v>
      </c>
      <c r="AP119" s="20">
        <v>32.593209577405197</v>
      </c>
      <c r="AQ119" s="20">
        <v>33.190509673620802</v>
      </c>
      <c r="AR119" s="20">
        <v>33.801402479914302</v>
      </c>
      <c r="AS119" s="20">
        <v>34.079287616971399</v>
      </c>
      <c r="AT119" s="20">
        <v>34.225343157148899</v>
      </c>
      <c r="AU119" s="20">
        <v>33.718536514954799</v>
      </c>
      <c r="AV119" s="20">
        <v>33.9831581110328</v>
      </c>
      <c r="AW119" s="20">
        <v>34.998678547023502</v>
      </c>
      <c r="AX119" s="20">
        <v>34.5208789450231</v>
      </c>
      <c r="AY119" s="20">
        <v>34.5208789450231</v>
      </c>
      <c r="AZ119" s="20">
        <v>34.5208789450231</v>
      </c>
      <c r="BA119" s="20">
        <v>34.5208789450231</v>
      </c>
      <c r="BB119" s="20">
        <v>34.5208789450231</v>
      </c>
      <c r="BC119" s="20">
        <v>34.5208789450231</v>
      </c>
      <c r="BD119" s="20">
        <v>34.5208789450231</v>
      </c>
      <c r="BE119" s="20">
        <v>34.5208789450231</v>
      </c>
      <c r="BF119" s="20">
        <v>34.5208789450231</v>
      </c>
      <c r="BG119" s="20">
        <v>34.5208789450231</v>
      </c>
      <c r="BH119" s="20">
        <v>34.5208789450231</v>
      </c>
      <c r="BI119" s="20">
        <v>34.5208789450231</v>
      </c>
      <c r="BJ119" s="20">
        <v>34.5208789450231</v>
      </c>
      <c r="BK119" s="20">
        <v>34.5208789450231</v>
      </c>
      <c r="BL119" s="20">
        <v>34.5208789450231</v>
      </c>
      <c r="BM119" s="20">
        <v>34.5208789450231</v>
      </c>
    </row>
    <row r="120" spans="1:65">
      <c r="A120" s="22">
        <v>0.99</v>
      </c>
      <c r="B120" s="20">
        <f ca="1"/>
        <v>0.2971985383678441</v>
      </c>
      <c r="C120" s="20" cm="1">
        <f t="array" ref="C120:AF120">$A120*Total_Maximum_Demand__MVA____Option_3_Winter_POE50</f>
        <v>20.368080263538811</v>
      </c>
      <c r="D120" s="20">
        <v>23.676762856158128</v>
      </c>
      <c r="E120" s="20">
        <v>28.155377736937343</v>
      </c>
      <c r="F120" s="20">
        <v>28.551806568434159</v>
      </c>
      <c r="G120" s="20">
        <v>28.816957293293761</v>
      </c>
      <c r="H120" s="20">
        <v>29.189715464882017</v>
      </c>
      <c r="I120" s="20">
        <v>30.039152898188114</v>
      </c>
      <c r="J120" s="20">
        <v>30.706135236273322</v>
      </c>
      <c r="K120" s="20">
        <v>31.299200169333329</v>
      </c>
      <c r="L120" s="20">
        <v>31.507242060074319</v>
      </c>
      <c r="M120" s="20">
        <v>31.744935378089309</v>
      </c>
      <c r="N120" s="20">
        <v>31.412623023633259</v>
      </c>
      <c r="O120" s="20">
        <v>31.587862508627829</v>
      </c>
      <c r="P120" s="20">
        <v>32.411549925085716</v>
      </c>
      <c r="Q120" s="20">
        <v>32.047223530639876</v>
      </c>
      <c r="R120" s="20">
        <v>32.047223530639876</v>
      </c>
      <c r="S120" s="20">
        <v>32.047223530639876</v>
      </c>
      <c r="T120" s="20">
        <v>32.047223530639876</v>
      </c>
      <c r="U120" s="20">
        <v>32.047223530639876</v>
      </c>
      <c r="V120" s="20">
        <v>32.047223530639876</v>
      </c>
      <c r="W120" s="20">
        <v>32.047223530639876</v>
      </c>
      <c r="X120" s="20">
        <v>32.047223530639876</v>
      </c>
      <c r="Y120" s="20">
        <v>32.047223530639876</v>
      </c>
      <c r="Z120" s="20">
        <v>32.047223530639876</v>
      </c>
      <c r="AA120" s="20">
        <v>32.047223530639876</v>
      </c>
      <c r="AB120" s="20">
        <v>32.047223530639876</v>
      </c>
      <c r="AC120" s="20">
        <v>32.047223530639876</v>
      </c>
      <c r="AD120" s="20">
        <v>32.047223530639876</v>
      </c>
      <c r="AE120" s="20">
        <v>32.047223530639876</v>
      </c>
      <c r="AF120" s="20">
        <v>32.047223530639876</v>
      </c>
      <c r="AH120" s="22">
        <v>0.99</v>
      </c>
      <c r="AI120" s="20">
        <f ca="1"/>
        <v>0.2971985383678441</v>
      </c>
      <c r="AJ120" s="20" cm="1">
        <f t="array" ref="AJ120:BM120">$AH120*Total_Maximum_Demand__MVA____Option_3_Winter_POE10</f>
        <v>22.542830739118898</v>
      </c>
      <c r="AK120" s="20">
        <v>25.861261130896949</v>
      </c>
      <c r="AL120" s="20">
        <v>30.376045756716263</v>
      </c>
      <c r="AM120" s="20">
        <v>30.738532232962619</v>
      </c>
      <c r="AN120" s="20">
        <v>30.993313577316748</v>
      </c>
      <c r="AO120" s="20">
        <v>31.255650734079321</v>
      </c>
      <c r="AP120" s="20">
        <v>32.267277481631147</v>
      </c>
      <c r="AQ120" s="20">
        <v>32.858604576884595</v>
      </c>
      <c r="AR120" s="20">
        <v>33.463388455115158</v>
      </c>
      <c r="AS120" s="20">
        <v>33.738494740801684</v>
      </c>
      <c r="AT120" s="20">
        <v>33.883089725577406</v>
      </c>
      <c r="AU120" s="20">
        <v>33.381351149805248</v>
      </c>
      <c r="AV120" s="20">
        <v>33.643326529922469</v>
      </c>
      <c r="AW120" s="20">
        <v>34.648691761553266</v>
      </c>
      <c r="AX120" s="20">
        <v>34.175670155572867</v>
      </c>
      <c r="AY120" s="20">
        <v>34.175670155572867</v>
      </c>
      <c r="AZ120" s="20">
        <v>34.175670155572867</v>
      </c>
      <c r="BA120" s="20">
        <v>34.175670155572867</v>
      </c>
      <c r="BB120" s="20">
        <v>34.175670155572867</v>
      </c>
      <c r="BC120" s="20">
        <v>34.175670155572867</v>
      </c>
      <c r="BD120" s="20">
        <v>34.175670155572867</v>
      </c>
      <c r="BE120" s="20">
        <v>34.175670155572867</v>
      </c>
      <c r="BF120" s="20">
        <v>34.175670155572867</v>
      </c>
      <c r="BG120" s="20">
        <v>34.175670155572867</v>
      </c>
      <c r="BH120" s="20">
        <v>34.175670155572867</v>
      </c>
      <c r="BI120" s="20">
        <v>34.175670155572867</v>
      </c>
      <c r="BJ120" s="20">
        <v>34.175670155572867</v>
      </c>
      <c r="BK120" s="20">
        <v>34.175670155572867</v>
      </c>
      <c r="BL120" s="20">
        <v>34.175670155572867</v>
      </c>
      <c r="BM120" s="20">
        <v>34.175670155572867</v>
      </c>
    </row>
    <row r="121" spans="1:65">
      <c r="A121" s="22">
        <v>0.98</v>
      </c>
      <c r="B121" s="20">
        <f ca="1"/>
        <v>0.89159561510353225</v>
      </c>
      <c r="C121" s="20" cm="1">
        <f t="array" ref="C121:AF121">$A121*Total_Maximum_Demand__MVA____Option_3_Winter_POE50</f>
        <v>20.162342079058622</v>
      </c>
      <c r="D121" s="20">
        <v>23.437603635388854</v>
      </c>
      <c r="E121" s="20">
        <v>27.870979982018781</v>
      </c>
      <c r="F121" s="20">
        <v>28.263404481884319</v>
      </c>
      <c r="G121" s="20">
        <v>28.525876916593823</v>
      </c>
      <c r="H121" s="20">
        <v>28.894869854125631</v>
      </c>
      <c r="I121" s="20">
        <v>29.735727111337731</v>
      </c>
      <c r="J121" s="20">
        <v>30.395972254088743</v>
      </c>
      <c r="K121" s="20">
        <v>30.983046632269353</v>
      </c>
      <c r="L121" s="20">
        <v>31.188987089770535</v>
      </c>
      <c r="M121" s="20">
        <v>31.424279465179314</v>
      </c>
      <c r="N121" s="20">
        <v>31.095323801172317</v>
      </c>
      <c r="O121" s="20">
        <v>31.268793190358863</v>
      </c>
      <c r="P121" s="20">
        <v>32.084160531903031</v>
      </c>
      <c r="Q121" s="20">
        <v>31.723514202047554</v>
      </c>
      <c r="R121" s="20">
        <v>31.723514202047554</v>
      </c>
      <c r="S121" s="20">
        <v>31.723514202047554</v>
      </c>
      <c r="T121" s="20">
        <v>31.723514202047554</v>
      </c>
      <c r="U121" s="20">
        <v>31.723514202047554</v>
      </c>
      <c r="V121" s="20">
        <v>31.723514202047554</v>
      </c>
      <c r="W121" s="20">
        <v>31.723514202047554</v>
      </c>
      <c r="X121" s="20">
        <v>31.723514202047554</v>
      </c>
      <c r="Y121" s="20">
        <v>31.723514202047554</v>
      </c>
      <c r="Z121" s="20">
        <v>31.723514202047554</v>
      </c>
      <c r="AA121" s="20">
        <v>31.723514202047554</v>
      </c>
      <c r="AB121" s="20">
        <v>31.723514202047554</v>
      </c>
      <c r="AC121" s="20">
        <v>31.723514202047554</v>
      </c>
      <c r="AD121" s="20">
        <v>31.723514202047554</v>
      </c>
      <c r="AE121" s="20">
        <v>31.723514202047554</v>
      </c>
      <c r="AF121" s="20">
        <v>31.723514202047554</v>
      </c>
      <c r="AH121" s="22">
        <v>0.98</v>
      </c>
      <c r="AI121" s="20">
        <f ca="1"/>
        <v>0.89159561510353225</v>
      </c>
      <c r="AJ121" s="20" cm="1">
        <f t="array" ref="AJ121:BM121">$AH121*Total_Maximum_Demand__MVA____Option_3_Winter_POE10</f>
        <v>22.315125378117699</v>
      </c>
      <c r="AK121" s="20">
        <v>25.600036270988898</v>
      </c>
      <c r="AL121" s="20">
        <v>30.069217011698928</v>
      </c>
      <c r="AM121" s="20">
        <v>30.428042008387241</v>
      </c>
      <c r="AN121" s="20">
        <v>30.680249803808497</v>
      </c>
      <c r="AO121" s="20">
        <v>30.939937090300742</v>
      </c>
      <c r="AP121" s="20">
        <v>31.941345385857094</v>
      </c>
      <c r="AQ121" s="20">
        <v>32.526699480148388</v>
      </c>
      <c r="AR121" s="20">
        <v>33.125374430316015</v>
      </c>
      <c r="AS121" s="20">
        <v>33.397701864631969</v>
      </c>
      <c r="AT121" s="20">
        <v>33.540836294005921</v>
      </c>
      <c r="AU121" s="20">
        <v>33.044165784655704</v>
      </c>
      <c r="AV121" s="20">
        <v>33.303494948812144</v>
      </c>
      <c r="AW121" s="20">
        <v>34.29870497608303</v>
      </c>
      <c r="AX121" s="20">
        <v>33.830461366122634</v>
      </c>
      <c r="AY121" s="20">
        <v>33.830461366122634</v>
      </c>
      <c r="AZ121" s="20">
        <v>33.830461366122634</v>
      </c>
      <c r="BA121" s="20">
        <v>33.830461366122634</v>
      </c>
      <c r="BB121" s="20">
        <v>33.830461366122634</v>
      </c>
      <c r="BC121" s="20">
        <v>33.830461366122634</v>
      </c>
      <c r="BD121" s="20">
        <v>33.830461366122634</v>
      </c>
      <c r="BE121" s="20">
        <v>33.830461366122634</v>
      </c>
      <c r="BF121" s="20">
        <v>33.830461366122634</v>
      </c>
      <c r="BG121" s="20">
        <v>33.830461366122634</v>
      </c>
      <c r="BH121" s="20">
        <v>33.830461366122634</v>
      </c>
      <c r="BI121" s="20">
        <v>33.830461366122634</v>
      </c>
      <c r="BJ121" s="20">
        <v>33.830461366122634</v>
      </c>
      <c r="BK121" s="20">
        <v>33.830461366122634</v>
      </c>
      <c r="BL121" s="20">
        <v>33.830461366122634</v>
      </c>
      <c r="BM121" s="20">
        <v>33.830461366122634</v>
      </c>
    </row>
    <row r="122" spans="1:65">
      <c r="A122" s="22">
        <v>0.97</v>
      </c>
      <c r="B122" s="20">
        <f ca="1"/>
        <v>1.7831912302070643</v>
      </c>
      <c r="C122" s="20" cm="1">
        <f t="array" ref="C122:AF122">$A122*Total_Maximum_Demand__MVA____Option_3_Winter_POE50</f>
        <v>19.956603894578429</v>
      </c>
      <c r="D122" s="20">
        <v>23.19844441461958</v>
      </c>
      <c r="E122" s="20">
        <v>27.586582227100223</v>
      </c>
      <c r="F122" s="20">
        <v>27.975002395334478</v>
      </c>
      <c r="G122" s="20">
        <v>28.234796539893889</v>
      </c>
      <c r="H122" s="20">
        <v>28.600024243369248</v>
      </c>
      <c r="I122" s="20">
        <v>29.432301324487344</v>
      </c>
      <c r="J122" s="20">
        <v>30.085809271904164</v>
      </c>
      <c r="K122" s="20">
        <v>30.666893095205381</v>
      </c>
      <c r="L122" s="20">
        <v>30.870732119466755</v>
      </c>
      <c r="M122" s="20">
        <v>31.103623552269319</v>
      </c>
      <c r="N122" s="20">
        <v>30.778024578711374</v>
      </c>
      <c r="O122" s="20">
        <v>30.949723872089894</v>
      </c>
      <c r="P122" s="20">
        <v>31.756771138720346</v>
      </c>
      <c r="Q122" s="20">
        <v>31.399804873455231</v>
      </c>
      <c r="R122" s="20">
        <v>31.399804873455231</v>
      </c>
      <c r="S122" s="20">
        <v>31.399804873455231</v>
      </c>
      <c r="T122" s="20">
        <v>31.399804873455231</v>
      </c>
      <c r="U122" s="20">
        <v>31.399804873455231</v>
      </c>
      <c r="V122" s="20">
        <v>31.399804873455231</v>
      </c>
      <c r="W122" s="20">
        <v>31.399804873455231</v>
      </c>
      <c r="X122" s="20">
        <v>31.399804873455231</v>
      </c>
      <c r="Y122" s="20">
        <v>31.399804873455231</v>
      </c>
      <c r="Z122" s="20">
        <v>31.399804873455231</v>
      </c>
      <c r="AA122" s="20">
        <v>31.399804873455231</v>
      </c>
      <c r="AB122" s="20">
        <v>31.399804873455231</v>
      </c>
      <c r="AC122" s="20">
        <v>31.399804873455231</v>
      </c>
      <c r="AD122" s="20">
        <v>31.399804873455231</v>
      </c>
      <c r="AE122" s="20">
        <v>31.399804873455231</v>
      </c>
      <c r="AF122" s="20">
        <v>31.399804873455231</v>
      </c>
      <c r="AH122" s="22">
        <v>0.97</v>
      </c>
      <c r="AI122" s="20">
        <f ca="1"/>
        <v>2.0803897685749084</v>
      </c>
      <c r="AJ122" s="20" cm="1">
        <f t="array" ref="AJ122:BM122">$AH122*Total_Maximum_Demand__MVA____Option_3_Winter_POE10</f>
        <v>22.087420017116496</v>
      </c>
      <c r="AK122" s="20">
        <v>25.338811411080851</v>
      </c>
      <c r="AL122" s="20">
        <v>29.76238826668159</v>
      </c>
      <c r="AM122" s="20">
        <v>30.117551783811859</v>
      </c>
      <c r="AN122" s="20">
        <v>30.36718603030025</v>
      </c>
      <c r="AO122" s="20">
        <v>30.624223446522162</v>
      </c>
      <c r="AP122" s="20">
        <v>31.61541329008304</v>
      </c>
      <c r="AQ122" s="20">
        <v>32.19479438341218</v>
      </c>
      <c r="AR122" s="20">
        <v>32.787360405516871</v>
      </c>
      <c r="AS122" s="20">
        <v>33.056908988462254</v>
      </c>
      <c r="AT122" s="20">
        <v>33.198582862434428</v>
      </c>
      <c r="AU122" s="20">
        <v>32.706980419506152</v>
      </c>
      <c r="AV122" s="20">
        <v>32.963663367701812</v>
      </c>
      <c r="AW122" s="20">
        <v>33.948718190612794</v>
      </c>
      <c r="AX122" s="20">
        <v>33.485252576672409</v>
      </c>
      <c r="AY122" s="20">
        <v>33.485252576672409</v>
      </c>
      <c r="AZ122" s="20">
        <v>33.485252576672409</v>
      </c>
      <c r="BA122" s="20">
        <v>33.485252576672409</v>
      </c>
      <c r="BB122" s="20">
        <v>33.485252576672409</v>
      </c>
      <c r="BC122" s="20">
        <v>33.485252576672409</v>
      </c>
      <c r="BD122" s="20">
        <v>33.485252576672409</v>
      </c>
      <c r="BE122" s="20">
        <v>33.485252576672409</v>
      </c>
      <c r="BF122" s="20">
        <v>33.485252576672409</v>
      </c>
      <c r="BG122" s="20">
        <v>33.485252576672409</v>
      </c>
      <c r="BH122" s="20">
        <v>33.485252576672409</v>
      </c>
      <c r="BI122" s="20">
        <v>33.485252576672409</v>
      </c>
      <c r="BJ122" s="20">
        <v>33.485252576672409</v>
      </c>
      <c r="BK122" s="20">
        <v>33.485252576672409</v>
      </c>
      <c r="BL122" s="20">
        <v>33.485252576672409</v>
      </c>
      <c r="BM122" s="20">
        <v>33.485252576672409</v>
      </c>
    </row>
    <row r="123" spans="1:65">
      <c r="A123" s="22">
        <v>0.95</v>
      </c>
      <c r="B123" s="20">
        <f ca="1"/>
        <v>4.4579780755176603</v>
      </c>
      <c r="C123" s="20" cm="1">
        <f t="array" ref="C123:AF123">$A123*Total_Maximum_Demand__MVA____Option_3_Winter_POE50</f>
        <v>19.545127525618049</v>
      </c>
      <c r="D123" s="20">
        <v>22.720125973081032</v>
      </c>
      <c r="E123" s="20">
        <v>27.017786717263103</v>
      </c>
      <c r="F123" s="20">
        <v>27.3981982222348</v>
      </c>
      <c r="G123" s="20">
        <v>27.652635786494013</v>
      </c>
      <c r="H123" s="20">
        <v>28.010333021856479</v>
      </c>
      <c r="I123" s="20">
        <v>28.825449750786575</v>
      </c>
      <c r="J123" s="20">
        <v>29.465483307535006</v>
      </c>
      <c r="K123" s="20">
        <v>30.034586021077434</v>
      </c>
      <c r="L123" s="20">
        <v>30.234222178859191</v>
      </c>
      <c r="M123" s="20">
        <v>30.462311726449332</v>
      </c>
      <c r="N123" s="20">
        <v>30.14342613378949</v>
      </c>
      <c r="O123" s="20">
        <v>30.311585235551956</v>
      </c>
      <c r="P123" s="20">
        <v>31.10199235235498</v>
      </c>
      <c r="Q123" s="20">
        <v>30.752386216270587</v>
      </c>
      <c r="R123" s="20">
        <v>30.752386216270587</v>
      </c>
      <c r="S123" s="20">
        <v>30.752386216270587</v>
      </c>
      <c r="T123" s="20">
        <v>30.752386216270587</v>
      </c>
      <c r="U123" s="20">
        <v>30.752386216270587</v>
      </c>
      <c r="V123" s="20">
        <v>30.752386216270587</v>
      </c>
      <c r="W123" s="20">
        <v>30.752386216270587</v>
      </c>
      <c r="X123" s="20">
        <v>30.752386216270587</v>
      </c>
      <c r="Y123" s="20">
        <v>30.752386216270587</v>
      </c>
      <c r="Z123" s="20">
        <v>30.752386216270587</v>
      </c>
      <c r="AA123" s="20">
        <v>30.752386216270587</v>
      </c>
      <c r="AB123" s="20">
        <v>30.752386216270587</v>
      </c>
      <c r="AC123" s="20">
        <v>30.752386216270587</v>
      </c>
      <c r="AD123" s="20">
        <v>30.752386216270587</v>
      </c>
      <c r="AE123" s="20">
        <v>30.752386216270587</v>
      </c>
      <c r="AF123" s="20">
        <v>30.752386216270587</v>
      </c>
      <c r="AH123" s="22">
        <v>0.95</v>
      </c>
      <c r="AI123" s="20">
        <f ca="1"/>
        <v>4.160779537149816</v>
      </c>
      <c r="AJ123" s="20" cm="1">
        <f t="array" ref="AJ123:BM123">$AH123*Total_Maximum_Demand__MVA____Option_3_Winter_POE10</f>
        <v>21.632009295114095</v>
      </c>
      <c r="AK123" s="20">
        <v>24.816361691264749</v>
      </c>
      <c r="AL123" s="20">
        <v>29.148730776646918</v>
      </c>
      <c r="AM123" s="20">
        <v>29.496571334661098</v>
      </c>
      <c r="AN123" s="20">
        <v>29.741058483283748</v>
      </c>
      <c r="AO123" s="20">
        <v>29.992796158965003</v>
      </c>
      <c r="AP123" s="20">
        <v>30.963549098534937</v>
      </c>
      <c r="AQ123" s="20">
        <v>31.530984189939762</v>
      </c>
      <c r="AR123" s="20">
        <v>32.111332355918584</v>
      </c>
      <c r="AS123" s="20">
        <v>32.375323236122824</v>
      </c>
      <c r="AT123" s="20">
        <v>32.51407599929145</v>
      </c>
      <c r="AU123" s="20">
        <v>32.032609689207057</v>
      </c>
      <c r="AV123" s="20">
        <v>32.284000205481156</v>
      </c>
      <c r="AW123" s="20">
        <v>33.248744619672323</v>
      </c>
      <c r="AX123" s="20">
        <v>32.794834997771943</v>
      </c>
      <c r="AY123" s="20">
        <v>32.794834997771943</v>
      </c>
      <c r="AZ123" s="20">
        <v>32.794834997771943</v>
      </c>
      <c r="BA123" s="20">
        <v>32.794834997771943</v>
      </c>
      <c r="BB123" s="20">
        <v>32.794834997771943</v>
      </c>
      <c r="BC123" s="20">
        <v>32.794834997771943</v>
      </c>
      <c r="BD123" s="20">
        <v>32.794834997771943</v>
      </c>
      <c r="BE123" s="20">
        <v>32.794834997771943</v>
      </c>
      <c r="BF123" s="20">
        <v>32.794834997771943</v>
      </c>
      <c r="BG123" s="20">
        <v>32.794834997771943</v>
      </c>
      <c r="BH123" s="20">
        <v>32.794834997771943</v>
      </c>
      <c r="BI123" s="20">
        <v>32.794834997771943</v>
      </c>
      <c r="BJ123" s="20">
        <v>32.794834997771943</v>
      </c>
      <c r="BK123" s="20">
        <v>32.794834997771943</v>
      </c>
      <c r="BL123" s="20">
        <v>32.794834997771943</v>
      </c>
      <c r="BM123" s="20">
        <v>32.794834997771943</v>
      </c>
    </row>
    <row r="124" spans="1:65">
      <c r="A124" s="22">
        <v>0.9</v>
      </c>
      <c r="B124" s="20">
        <f ca="1"/>
        <v>15.157125456760065</v>
      </c>
      <c r="C124" s="20" cm="1">
        <f t="array" ref="C124:AF124">$A124*Total_Maximum_Demand__MVA____Option_3_Winter_POE50</f>
        <v>18.516436603217102</v>
      </c>
      <c r="D124" s="20">
        <v>21.524329869234663</v>
      </c>
      <c r="E124" s="20">
        <v>25.595797942670313</v>
      </c>
      <c r="F124" s="20">
        <v>25.9561877894856</v>
      </c>
      <c r="G124" s="20">
        <v>26.197233902994331</v>
      </c>
      <c r="H124" s="20">
        <v>26.536104968074561</v>
      </c>
      <c r="I124" s="20">
        <v>27.30832081653465</v>
      </c>
      <c r="J124" s="20">
        <v>27.914668396612111</v>
      </c>
      <c r="K124" s="20">
        <v>28.453818335757571</v>
      </c>
      <c r="L124" s="20">
        <v>28.642947327340288</v>
      </c>
      <c r="M124" s="20">
        <v>28.859032161899371</v>
      </c>
      <c r="N124" s="20">
        <v>28.556930021484781</v>
      </c>
      <c r="O124" s="20">
        <v>28.71623864420712</v>
      </c>
      <c r="P124" s="20">
        <v>29.46504538644156</v>
      </c>
      <c r="Q124" s="20">
        <v>29.133839573308979</v>
      </c>
      <c r="R124" s="20">
        <v>29.133839573308979</v>
      </c>
      <c r="S124" s="20">
        <v>29.133839573308979</v>
      </c>
      <c r="T124" s="20">
        <v>29.133839573308979</v>
      </c>
      <c r="U124" s="20">
        <v>29.133839573308979</v>
      </c>
      <c r="V124" s="20">
        <v>29.133839573308979</v>
      </c>
      <c r="W124" s="20">
        <v>29.133839573308979</v>
      </c>
      <c r="X124" s="20">
        <v>29.133839573308979</v>
      </c>
      <c r="Y124" s="20">
        <v>29.133839573308979</v>
      </c>
      <c r="Z124" s="20">
        <v>29.133839573308979</v>
      </c>
      <c r="AA124" s="20">
        <v>29.133839573308979</v>
      </c>
      <c r="AB124" s="20">
        <v>29.133839573308979</v>
      </c>
      <c r="AC124" s="20">
        <v>29.133839573308979</v>
      </c>
      <c r="AD124" s="20">
        <v>29.133839573308979</v>
      </c>
      <c r="AE124" s="20">
        <v>29.133839573308979</v>
      </c>
      <c r="AF124" s="20">
        <v>29.133839573308979</v>
      </c>
      <c r="AH124" s="22">
        <v>0.9</v>
      </c>
      <c r="AI124" s="20">
        <f ca="1"/>
        <v>11.590742996345925</v>
      </c>
      <c r="AJ124" s="20" cm="1">
        <f t="array" ref="AJ124:BM124">$AH124*Total_Maximum_Demand__MVA____Option_3_Winter_POE10</f>
        <v>20.493482490108089</v>
      </c>
      <c r="AK124" s="20">
        <v>23.510237391724502</v>
      </c>
      <c r="AL124" s="20">
        <v>27.614587051560243</v>
      </c>
      <c r="AM124" s="20">
        <v>27.944120211784202</v>
      </c>
      <c r="AN124" s="20">
        <v>28.175739615742501</v>
      </c>
      <c r="AO124" s="20">
        <v>28.414227940072109</v>
      </c>
      <c r="AP124" s="20">
        <v>29.333888619664677</v>
      </c>
      <c r="AQ124" s="20">
        <v>29.871458706258721</v>
      </c>
      <c r="AR124" s="20">
        <v>30.421262231922871</v>
      </c>
      <c r="AS124" s="20">
        <v>30.67135885527426</v>
      </c>
      <c r="AT124" s="20">
        <v>30.802808841434011</v>
      </c>
      <c r="AU124" s="20">
        <v>30.346682863459321</v>
      </c>
      <c r="AV124" s="20">
        <v>30.58484229992952</v>
      </c>
      <c r="AW124" s="20">
        <v>31.498810692321154</v>
      </c>
      <c r="AX124" s="20">
        <v>31.06879105052079</v>
      </c>
      <c r="AY124" s="20">
        <v>31.06879105052079</v>
      </c>
      <c r="AZ124" s="20">
        <v>31.06879105052079</v>
      </c>
      <c r="BA124" s="20">
        <v>31.06879105052079</v>
      </c>
      <c r="BB124" s="20">
        <v>31.06879105052079</v>
      </c>
      <c r="BC124" s="20">
        <v>31.06879105052079</v>
      </c>
      <c r="BD124" s="20">
        <v>31.06879105052079</v>
      </c>
      <c r="BE124" s="20">
        <v>31.06879105052079</v>
      </c>
      <c r="BF124" s="20">
        <v>31.06879105052079</v>
      </c>
      <c r="BG124" s="20">
        <v>31.06879105052079</v>
      </c>
      <c r="BH124" s="20">
        <v>31.06879105052079</v>
      </c>
      <c r="BI124" s="20">
        <v>31.06879105052079</v>
      </c>
      <c r="BJ124" s="20">
        <v>31.06879105052079</v>
      </c>
      <c r="BK124" s="20">
        <v>31.06879105052079</v>
      </c>
      <c r="BL124" s="20">
        <v>31.06879105052079</v>
      </c>
      <c r="BM124" s="20">
        <v>31.06879105052079</v>
      </c>
    </row>
    <row r="125" spans="1:65">
      <c r="A125" s="22">
        <v>0.85</v>
      </c>
      <c r="B125" s="20">
        <f ca="1"/>
        <v>39.527405602923203</v>
      </c>
      <c r="C125" s="20" cm="1">
        <f t="array" ref="C125:AF125">$A125*Total_Maximum_Demand__MVA____Option_3_Winter_POE50</f>
        <v>17.48774568081615</v>
      </c>
      <c r="D125" s="20">
        <v>20.32853376538829</v>
      </c>
      <c r="E125" s="20">
        <v>24.173809168077515</v>
      </c>
      <c r="F125" s="20">
        <v>24.514177356736401</v>
      </c>
      <c r="G125" s="20">
        <v>24.741832019494645</v>
      </c>
      <c r="H125" s="20">
        <v>25.06187691429264</v>
      </c>
      <c r="I125" s="20">
        <v>25.791191882282725</v>
      </c>
      <c r="J125" s="20">
        <v>26.363853485689216</v>
      </c>
      <c r="K125" s="20">
        <v>26.873050650437705</v>
      </c>
      <c r="L125" s="20">
        <v>27.051672475821384</v>
      </c>
      <c r="M125" s="20">
        <v>27.255752597349403</v>
      </c>
      <c r="N125" s="20">
        <v>26.97043390918007</v>
      </c>
      <c r="O125" s="20">
        <v>27.120892052862278</v>
      </c>
      <c r="P125" s="20">
        <v>27.828098420528139</v>
      </c>
      <c r="Q125" s="20">
        <v>27.515292930347368</v>
      </c>
      <c r="R125" s="20">
        <v>27.515292930347368</v>
      </c>
      <c r="S125" s="20">
        <v>27.515292930347368</v>
      </c>
      <c r="T125" s="20">
        <v>27.515292930347368</v>
      </c>
      <c r="U125" s="20">
        <v>27.515292930347368</v>
      </c>
      <c r="V125" s="20">
        <v>27.515292930347368</v>
      </c>
      <c r="W125" s="20">
        <v>27.515292930347368</v>
      </c>
      <c r="X125" s="20">
        <v>27.515292930347368</v>
      </c>
      <c r="Y125" s="20">
        <v>27.515292930347368</v>
      </c>
      <c r="Z125" s="20">
        <v>27.515292930347368</v>
      </c>
      <c r="AA125" s="20">
        <v>27.515292930347368</v>
      </c>
      <c r="AB125" s="20">
        <v>27.515292930347368</v>
      </c>
      <c r="AC125" s="20">
        <v>27.515292930347368</v>
      </c>
      <c r="AD125" s="20">
        <v>27.515292930347368</v>
      </c>
      <c r="AE125" s="20">
        <v>27.515292930347368</v>
      </c>
      <c r="AF125" s="20">
        <v>27.515292930347368</v>
      </c>
      <c r="AH125" s="22">
        <v>0.85</v>
      </c>
      <c r="AI125" s="20">
        <f ca="1"/>
        <v>32.691839220462818</v>
      </c>
      <c r="AJ125" s="20" cm="1">
        <f t="array" ref="AJ125:BM125">$AH125*Total_Maximum_Demand__MVA____Option_3_Winter_POE10</f>
        <v>19.354955685102084</v>
      </c>
      <c r="AK125" s="20">
        <v>22.204113092184251</v>
      </c>
      <c r="AL125" s="20">
        <v>26.08044332647356</v>
      </c>
      <c r="AM125" s="20">
        <v>26.3916690889073</v>
      </c>
      <c r="AN125" s="20">
        <v>26.61042074820125</v>
      </c>
      <c r="AO125" s="20">
        <v>26.835659721179216</v>
      </c>
      <c r="AP125" s="20">
        <v>27.704228140794417</v>
      </c>
      <c r="AQ125" s="20">
        <v>28.211933222577681</v>
      </c>
      <c r="AR125" s="20">
        <v>28.731192107927157</v>
      </c>
      <c r="AS125" s="20">
        <v>28.967394474425689</v>
      </c>
      <c r="AT125" s="20">
        <v>29.091541683576562</v>
      </c>
      <c r="AU125" s="20">
        <v>28.660756037711579</v>
      </c>
      <c r="AV125" s="20">
        <v>28.885684394377879</v>
      </c>
      <c r="AW125" s="20">
        <v>29.748876764969975</v>
      </c>
      <c r="AX125" s="20">
        <v>29.342747103269634</v>
      </c>
      <c r="AY125" s="20">
        <v>29.342747103269634</v>
      </c>
      <c r="AZ125" s="20">
        <v>29.342747103269634</v>
      </c>
      <c r="BA125" s="20">
        <v>29.342747103269634</v>
      </c>
      <c r="BB125" s="20">
        <v>29.342747103269634</v>
      </c>
      <c r="BC125" s="20">
        <v>29.342747103269634</v>
      </c>
      <c r="BD125" s="20">
        <v>29.342747103269634</v>
      </c>
      <c r="BE125" s="20">
        <v>29.342747103269634</v>
      </c>
      <c r="BF125" s="20">
        <v>29.342747103269634</v>
      </c>
      <c r="BG125" s="20">
        <v>29.342747103269634</v>
      </c>
      <c r="BH125" s="20">
        <v>29.342747103269634</v>
      </c>
      <c r="BI125" s="20">
        <v>29.342747103269634</v>
      </c>
      <c r="BJ125" s="20">
        <v>29.342747103269634</v>
      </c>
      <c r="BK125" s="20">
        <v>29.342747103269634</v>
      </c>
      <c r="BL125" s="20">
        <v>29.342747103269634</v>
      </c>
      <c r="BM125" s="20">
        <v>29.342747103269634</v>
      </c>
    </row>
    <row r="126" spans="1:65">
      <c r="A126" s="22">
        <v>0.8</v>
      </c>
      <c r="B126" s="20">
        <f ca="1"/>
        <v>110.5578562728377</v>
      </c>
      <c r="C126" s="20" cm="1">
        <f t="array" ref="C126:AF126">$A126*Total_Maximum_Demand__MVA____Option_3_Winter_POE50</f>
        <v>16.459054758415203</v>
      </c>
      <c r="D126" s="20">
        <v>19.13273766154192</v>
      </c>
      <c r="E126" s="20">
        <v>22.751820393484721</v>
      </c>
      <c r="F126" s="20">
        <v>23.072166923987201</v>
      </c>
      <c r="G126" s="20">
        <v>23.286430135994962</v>
      </c>
      <c r="H126" s="20">
        <v>23.587648860510722</v>
      </c>
      <c r="I126" s="20">
        <v>24.274062948030803</v>
      </c>
      <c r="J126" s="20">
        <v>24.813038574766324</v>
      </c>
      <c r="K126" s="20">
        <v>25.292282965117842</v>
      </c>
      <c r="L126" s="20">
        <v>25.46039762430248</v>
      </c>
      <c r="M126" s="20">
        <v>25.652473032799442</v>
      </c>
      <c r="N126" s="20">
        <v>25.383937796875362</v>
      </c>
      <c r="O126" s="20">
        <v>25.525545461517439</v>
      </c>
      <c r="P126" s="20">
        <v>26.191151454614722</v>
      </c>
      <c r="Q126" s="20">
        <v>25.89674628738576</v>
      </c>
      <c r="R126" s="20">
        <v>25.89674628738576</v>
      </c>
      <c r="S126" s="20">
        <v>25.89674628738576</v>
      </c>
      <c r="T126" s="20">
        <v>25.89674628738576</v>
      </c>
      <c r="U126" s="20">
        <v>25.89674628738576</v>
      </c>
      <c r="V126" s="20">
        <v>25.89674628738576</v>
      </c>
      <c r="W126" s="20">
        <v>25.89674628738576</v>
      </c>
      <c r="X126" s="20">
        <v>25.89674628738576</v>
      </c>
      <c r="Y126" s="20">
        <v>25.89674628738576</v>
      </c>
      <c r="Z126" s="20">
        <v>25.89674628738576</v>
      </c>
      <c r="AA126" s="20">
        <v>25.89674628738576</v>
      </c>
      <c r="AB126" s="20">
        <v>25.89674628738576</v>
      </c>
      <c r="AC126" s="20">
        <v>25.89674628738576</v>
      </c>
      <c r="AD126" s="20">
        <v>25.89674628738576</v>
      </c>
      <c r="AE126" s="20">
        <v>25.89674628738576</v>
      </c>
      <c r="AF126" s="20">
        <v>25.89674628738576</v>
      </c>
      <c r="AH126" s="22">
        <v>0.8</v>
      </c>
      <c r="AI126" s="20">
        <f ca="1"/>
        <v>84.107186358099668</v>
      </c>
      <c r="AJ126" s="20" cm="1">
        <f t="array" ref="AJ126:BM126">$AH126*Total_Maximum_Demand__MVA____Option_3_Winter_POE10</f>
        <v>18.216428880096082</v>
      </c>
      <c r="AK126" s="20">
        <v>20.897988792644</v>
      </c>
      <c r="AL126" s="20">
        <v>24.546299601386881</v>
      </c>
      <c r="AM126" s="20">
        <v>24.839217966030404</v>
      </c>
      <c r="AN126" s="20">
        <v>25.045101880659999</v>
      </c>
      <c r="AO126" s="20">
        <v>25.257091502286322</v>
      </c>
      <c r="AP126" s="20">
        <v>26.07456766192416</v>
      </c>
      <c r="AQ126" s="20">
        <v>26.552407738896644</v>
      </c>
      <c r="AR126" s="20">
        <v>27.041121983931443</v>
      </c>
      <c r="AS126" s="20">
        <v>27.263430093577121</v>
      </c>
      <c r="AT126" s="20">
        <v>27.38027452571912</v>
      </c>
      <c r="AU126" s="20">
        <v>26.97482921196384</v>
      </c>
      <c r="AV126" s="20">
        <v>27.186526488826242</v>
      </c>
      <c r="AW126" s="20">
        <v>27.998942837618802</v>
      </c>
      <c r="AX126" s="20">
        <v>27.616703156018481</v>
      </c>
      <c r="AY126" s="20">
        <v>27.616703156018481</v>
      </c>
      <c r="AZ126" s="20">
        <v>27.616703156018481</v>
      </c>
      <c r="BA126" s="20">
        <v>27.616703156018481</v>
      </c>
      <c r="BB126" s="20">
        <v>27.616703156018481</v>
      </c>
      <c r="BC126" s="20">
        <v>27.616703156018481</v>
      </c>
      <c r="BD126" s="20">
        <v>27.616703156018481</v>
      </c>
      <c r="BE126" s="20">
        <v>27.616703156018481</v>
      </c>
      <c r="BF126" s="20">
        <v>27.616703156018481</v>
      </c>
      <c r="BG126" s="20">
        <v>27.616703156018481</v>
      </c>
      <c r="BH126" s="20">
        <v>27.616703156018481</v>
      </c>
      <c r="BI126" s="20">
        <v>27.616703156018481</v>
      </c>
      <c r="BJ126" s="20">
        <v>27.616703156018481</v>
      </c>
      <c r="BK126" s="20">
        <v>27.616703156018481</v>
      </c>
      <c r="BL126" s="20">
        <v>27.616703156018481</v>
      </c>
      <c r="BM126" s="20">
        <v>27.616703156018481</v>
      </c>
    </row>
    <row r="127" spans="1:65">
      <c r="A127" s="22">
        <v>0.75</v>
      </c>
      <c r="B127" s="20">
        <f ca="1"/>
        <v>244.29719853837253</v>
      </c>
      <c r="C127" s="20" cm="1">
        <f t="array" ref="C127:AF127">$A127*Total_Maximum_Demand__MVA____Option_3_Winter_POE50</f>
        <v>15.430363836014251</v>
      </c>
      <c r="D127" s="20">
        <v>17.936941557695551</v>
      </c>
      <c r="E127" s="20">
        <v>21.329831618891927</v>
      </c>
      <c r="F127" s="20">
        <v>21.630156491238001</v>
      </c>
      <c r="G127" s="20">
        <v>21.831028252495273</v>
      </c>
      <c r="H127" s="20">
        <v>22.113420806728801</v>
      </c>
      <c r="I127" s="20">
        <v>22.756934013778874</v>
      </c>
      <c r="J127" s="20">
        <v>23.262223663843425</v>
      </c>
      <c r="K127" s="20">
        <v>23.711515279797975</v>
      </c>
      <c r="L127" s="20">
        <v>23.869122772783573</v>
      </c>
      <c r="M127" s="20">
        <v>24.049193468249477</v>
      </c>
      <c r="N127" s="20">
        <v>23.79744168457065</v>
      </c>
      <c r="O127" s="20">
        <v>23.9301988701726</v>
      </c>
      <c r="P127" s="20">
        <v>24.554204488701302</v>
      </c>
      <c r="Q127" s="20">
        <v>24.278199644424149</v>
      </c>
      <c r="R127" s="20">
        <v>24.278199644424149</v>
      </c>
      <c r="S127" s="20">
        <v>24.278199644424149</v>
      </c>
      <c r="T127" s="20">
        <v>24.278199644424149</v>
      </c>
      <c r="U127" s="20">
        <v>24.278199644424149</v>
      </c>
      <c r="V127" s="20">
        <v>24.278199644424149</v>
      </c>
      <c r="W127" s="20">
        <v>24.278199644424149</v>
      </c>
      <c r="X127" s="20">
        <v>24.278199644424149</v>
      </c>
      <c r="Y127" s="20">
        <v>24.278199644424149</v>
      </c>
      <c r="Z127" s="20">
        <v>24.278199644424149</v>
      </c>
      <c r="AA127" s="20">
        <v>24.278199644424149</v>
      </c>
      <c r="AB127" s="20">
        <v>24.278199644424149</v>
      </c>
      <c r="AC127" s="20">
        <v>24.278199644424149</v>
      </c>
      <c r="AD127" s="20">
        <v>24.278199644424149</v>
      </c>
      <c r="AE127" s="20">
        <v>24.278199644424149</v>
      </c>
      <c r="AF127" s="20">
        <v>24.278199644424149</v>
      </c>
      <c r="AH127" s="22">
        <v>0.75</v>
      </c>
      <c r="AI127" s="20">
        <f ca="1"/>
        <v>202.09500609013668</v>
      </c>
      <c r="AJ127" s="20" cm="1">
        <f t="array" ref="AJ127:BM127">$AH127*Total_Maximum_Demand__MVA____Option_3_Winter_POE10</f>
        <v>17.077902075090076</v>
      </c>
      <c r="AK127" s="20">
        <v>19.591864493103749</v>
      </c>
      <c r="AL127" s="20">
        <v>23.012155876300199</v>
      </c>
      <c r="AM127" s="20">
        <v>23.286766843153501</v>
      </c>
      <c r="AN127" s="20">
        <v>23.479783013118748</v>
      </c>
      <c r="AO127" s="20">
        <v>23.678523283393424</v>
      </c>
      <c r="AP127" s="20">
        <v>24.4449071830539</v>
      </c>
      <c r="AQ127" s="20">
        <v>24.892882255215603</v>
      </c>
      <c r="AR127" s="20">
        <v>25.351051859935726</v>
      </c>
      <c r="AS127" s="20">
        <v>25.559465712728549</v>
      </c>
      <c r="AT127" s="20">
        <v>25.669007367861674</v>
      </c>
      <c r="AU127" s="20">
        <v>25.288902386216101</v>
      </c>
      <c r="AV127" s="20">
        <v>25.487368583274602</v>
      </c>
      <c r="AW127" s="20">
        <v>26.249008910267627</v>
      </c>
      <c r="AX127" s="20">
        <v>25.890659208767325</v>
      </c>
      <c r="AY127" s="20">
        <v>25.890659208767325</v>
      </c>
      <c r="AZ127" s="20">
        <v>25.890659208767325</v>
      </c>
      <c r="BA127" s="20">
        <v>25.890659208767325</v>
      </c>
      <c r="BB127" s="20">
        <v>25.890659208767325</v>
      </c>
      <c r="BC127" s="20">
        <v>25.890659208767325</v>
      </c>
      <c r="BD127" s="20">
        <v>25.890659208767325</v>
      </c>
      <c r="BE127" s="20">
        <v>25.890659208767325</v>
      </c>
      <c r="BF127" s="20">
        <v>25.890659208767325</v>
      </c>
      <c r="BG127" s="20">
        <v>25.890659208767325</v>
      </c>
      <c r="BH127" s="20">
        <v>25.890659208767325</v>
      </c>
      <c r="BI127" s="20">
        <v>25.890659208767325</v>
      </c>
      <c r="BJ127" s="20">
        <v>25.890659208767325</v>
      </c>
      <c r="BK127" s="20">
        <v>25.890659208767325</v>
      </c>
      <c r="BL127" s="20">
        <v>25.890659208767325</v>
      </c>
      <c r="BM127" s="20">
        <v>25.890659208767325</v>
      </c>
    </row>
    <row r="128" spans="1:65">
      <c r="A128" s="22">
        <v>0.7</v>
      </c>
      <c r="B128" s="20">
        <f ca="1"/>
        <v>444.01461632157327</v>
      </c>
      <c r="C128" s="20" cm="1">
        <f t="array" ref="C128:AF128">$A128*Total_Maximum_Demand__MVA____Option_3_Winter_POE50</f>
        <v>14.4016729136133</v>
      </c>
      <c r="D128" s="20">
        <v>16.741145453849182</v>
      </c>
      <c r="E128" s="20">
        <v>19.907842844299129</v>
      </c>
      <c r="F128" s="20">
        <v>20.188146058488798</v>
      </c>
      <c r="G128" s="20">
        <v>20.375626368995587</v>
      </c>
      <c r="H128" s="20">
        <v>20.639192752946879</v>
      </c>
      <c r="I128" s="20">
        <v>21.239805079526949</v>
      </c>
      <c r="J128" s="20">
        <v>21.71140875292053</v>
      </c>
      <c r="K128" s="20">
        <v>22.130747594478109</v>
      </c>
      <c r="L128" s="20">
        <v>22.277847921264669</v>
      </c>
      <c r="M128" s="20">
        <v>22.445913903699509</v>
      </c>
      <c r="N128" s="20">
        <v>22.210945572265938</v>
      </c>
      <c r="O128" s="20">
        <v>22.334852278827757</v>
      </c>
      <c r="P128" s="20">
        <v>22.917257522787878</v>
      </c>
      <c r="Q128" s="20">
        <v>22.659653001462537</v>
      </c>
      <c r="R128" s="20">
        <v>22.659653001462537</v>
      </c>
      <c r="S128" s="20">
        <v>22.659653001462537</v>
      </c>
      <c r="T128" s="20">
        <v>22.659653001462537</v>
      </c>
      <c r="U128" s="20">
        <v>22.659653001462537</v>
      </c>
      <c r="V128" s="20">
        <v>22.659653001462537</v>
      </c>
      <c r="W128" s="20">
        <v>22.659653001462537</v>
      </c>
      <c r="X128" s="20">
        <v>22.659653001462537</v>
      </c>
      <c r="Y128" s="20">
        <v>22.659653001462537</v>
      </c>
      <c r="Z128" s="20">
        <v>22.659653001462537</v>
      </c>
      <c r="AA128" s="20">
        <v>22.659653001462537</v>
      </c>
      <c r="AB128" s="20">
        <v>22.659653001462537</v>
      </c>
      <c r="AC128" s="20">
        <v>22.659653001462537</v>
      </c>
      <c r="AD128" s="20">
        <v>22.659653001462537</v>
      </c>
      <c r="AE128" s="20">
        <v>22.659653001462537</v>
      </c>
      <c r="AF128" s="20">
        <v>22.659653001462537</v>
      </c>
      <c r="AH128" s="22">
        <v>0.7</v>
      </c>
      <c r="AI128" s="20">
        <f ca="1"/>
        <v>388.14129110841594</v>
      </c>
      <c r="AJ128" s="20" cm="1">
        <f t="array" ref="AJ128:BM128">$AH128*Total_Maximum_Demand__MVA____Option_3_Winter_POE10</f>
        <v>15.939375270084069</v>
      </c>
      <c r="AK128" s="20">
        <v>18.285740193563498</v>
      </c>
      <c r="AL128" s="20">
        <v>21.47801215121352</v>
      </c>
      <c r="AM128" s="20">
        <v>21.734315720276598</v>
      </c>
      <c r="AN128" s="20">
        <v>21.914464145577497</v>
      </c>
      <c r="AO128" s="20">
        <v>22.099955064500531</v>
      </c>
      <c r="AP128" s="20">
        <v>22.815246704183636</v>
      </c>
      <c r="AQ128" s="20">
        <v>23.233356771534559</v>
      </c>
      <c r="AR128" s="20">
        <v>23.660981735940009</v>
      </c>
      <c r="AS128" s="20">
        <v>23.855501331879978</v>
      </c>
      <c r="AT128" s="20">
        <v>23.957740210004228</v>
      </c>
      <c r="AU128" s="20">
        <v>23.602975560468359</v>
      </c>
      <c r="AV128" s="20">
        <v>23.788210677722958</v>
      </c>
      <c r="AW128" s="20">
        <v>24.499074982916451</v>
      </c>
      <c r="AX128" s="20">
        <v>24.164615261516168</v>
      </c>
      <c r="AY128" s="20">
        <v>24.164615261516168</v>
      </c>
      <c r="AZ128" s="20">
        <v>24.164615261516168</v>
      </c>
      <c r="BA128" s="20">
        <v>24.164615261516168</v>
      </c>
      <c r="BB128" s="20">
        <v>24.164615261516168</v>
      </c>
      <c r="BC128" s="20">
        <v>24.164615261516168</v>
      </c>
      <c r="BD128" s="20">
        <v>24.164615261516168</v>
      </c>
      <c r="BE128" s="20">
        <v>24.164615261516168</v>
      </c>
      <c r="BF128" s="20">
        <v>24.164615261516168</v>
      </c>
      <c r="BG128" s="20">
        <v>24.164615261516168</v>
      </c>
      <c r="BH128" s="20">
        <v>24.164615261516168</v>
      </c>
      <c r="BI128" s="20">
        <v>24.164615261516168</v>
      </c>
      <c r="BJ128" s="20">
        <v>24.164615261516168</v>
      </c>
      <c r="BK128" s="20">
        <v>24.164615261516168</v>
      </c>
      <c r="BL128" s="20">
        <v>24.164615261516168</v>
      </c>
      <c r="BM128" s="20">
        <v>24.164615261516168</v>
      </c>
    </row>
    <row r="129" spans="1:65">
      <c r="A129" s="22">
        <v>0.65</v>
      </c>
      <c r="B129" s="20">
        <f ca="1"/>
        <v>770.33861144943626</v>
      </c>
      <c r="C129" s="20" cm="1">
        <f t="array" ref="C129:AF129">$A129*Total_Maximum_Demand__MVA____Option_3_Winter_POE50</f>
        <v>13.372981991212351</v>
      </c>
      <c r="D129" s="20">
        <v>15.545349350002811</v>
      </c>
      <c r="E129" s="20">
        <v>18.485854069706335</v>
      </c>
      <c r="F129" s="20">
        <v>18.746135625739601</v>
      </c>
      <c r="G129" s="20">
        <v>18.920224485495904</v>
      </c>
      <c r="H129" s="20">
        <v>19.164964699164962</v>
      </c>
      <c r="I129" s="20">
        <v>19.722676145275027</v>
      </c>
      <c r="J129" s="20">
        <v>20.160593841997638</v>
      </c>
      <c r="K129" s="20">
        <v>20.549979909158246</v>
      </c>
      <c r="L129" s="20">
        <v>20.686573069745766</v>
      </c>
      <c r="M129" s="20">
        <v>20.842634339149548</v>
      </c>
      <c r="N129" s="20">
        <v>20.62444945996123</v>
      </c>
      <c r="O129" s="20">
        <v>20.739505687482918</v>
      </c>
      <c r="P129" s="20">
        <v>21.280310556874461</v>
      </c>
      <c r="Q129" s="20">
        <v>21.041106358500929</v>
      </c>
      <c r="R129" s="20">
        <v>21.041106358500929</v>
      </c>
      <c r="S129" s="20">
        <v>21.041106358500929</v>
      </c>
      <c r="T129" s="20">
        <v>21.041106358500929</v>
      </c>
      <c r="U129" s="20">
        <v>21.041106358500929</v>
      </c>
      <c r="V129" s="20">
        <v>21.041106358500929</v>
      </c>
      <c r="W129" s="20">
        <v>21.041106358500929</v>
      </c>
      <c r="X129" s="20">
        <v>21.041106358500929</v>
      </c>
      <c r="Y129" s="20">
        <v>21.041106358500929</v>
      </c>
      <c r="Z129" s="20">
        <v>21.041106358500929</v>
      </c>
      <c r="AA129" s="20">
        <v>21.041106358500929</v>
      </c>
      <c r="AB129" s="20">
        <v>21.041106358500929</v>
      </c>
      <c r="AC129" s="20">
        <v>21.041106358500929</v>
      </c>
      <c r="AD129" s="20">
        <v>21.041106358500929</v>
      </c>
      <c r="AE129" s="20">
        <v>21.041106358500929</v>
      </c>
      <c r="AF129" s="20">
        <v>21.041106358500929</v>
      </c>
      <c r="AH129" s="22">
        <v>0.65</v>
      </c>
      <c r="AI129" s="20">
        <f ca="1"/>
        <v>669.88550548112084</v>
      </c>
      <c r="AJ129" s="20" cm="1">
        <f t="array" ref="AJ129:BM129">$AH129*Total_Maximum_Demand__MVA____Option_3_Winter_POE10</f>
        <v>14.800848465078065</v>
      </c>
      <c r="AK129" s="20">
        <v>16.979615894023251</v>
      </c>
      <c r="AL129" s="20">
        <v>19.943868426126841</v>
      </c>
      <c r="AM129" s="20">
        <v>20.181864597399702</v>
      </c>
      <c r="AN129" s="20">
        <v>20.34914527803625</v>
      </c>
      <c r="AO129" s="20">
        <v>20.521386845607637</v>
      </c>
      <c r="AP129" s="20">
        <v>21.185586225313379</v>
      </c>
      <c r="AQ129" s="20">
        <v>21.573831287853523</v>
      </c>
      <c r="AR129" s="20">
        <v>21.970911611944295</v>
      </c>
      <c r="AS129" s="20">
        <v>22.15153695103141</v>
      </c>
      <c r="AT129" s="20">
        <v>22.246473052146786</v>
      </c>
      <c r="AU129" s="20">
        <v>21.91704873472062</v>
      </c>
      <c r="AV129" s="20">
        <v>22.089052772171321</v>
      </c>
      <c r="AW129" s="20">
        <v>22.749141055565278</v>
      </c>
      <c r="AX129" s="20">
        <v>22.438571314265015</v>
      </c>
      <c r="AY129" s="20">
        <v>22.438571314265015</v>
      </c>
      <c r="AZ129" s="20">
        <v>22.438571314265015</v>
      </c>
      <c r="BA129" s="20">
        <v>22.438571314265015</v>
      </c>
      <c r="BB129" s="20">
        <v>22.438571314265015</v>
      </c>
      <c r="BC129" s="20">
        <v>22.438571314265015</v>
      </c>
      <c r="BD129" s="20">
        <v>22.438571314265015</v>
      </c>
      <c r="BE129" s="20">
        <v>22.438571314265015</v>
      </c>
      <c r="BF129" s="20">
        <v>22.438571314265015</v>
      </c>
      <c r="BG129" s="20">
        <v>22.438571314265015</v>
      </c>
      <c r="BH129" s="20">
        <v>22.438571314265015</v>
      </c>
      <c r="BI129" s="20">
        <v>22.438571314265015</v>
      </c>
      <c r="BJ129" s="20">
        <v>22.438571314265015</v>
      </c>
      <c r="BK129" s="20">
        <v>22.438571314265015</v>
      </c>
      <c r="BL129" s="20">
        <v>22.438571314265015</v>
      </c>
      <c r="BM129" s="20">
        <v>22.438571314265015</v>
      </c>
    </row>
    <row r="130" spans="1:65">
      <c r="A130" s="22">
        <v>0.6</v>
      </c>
      <c r="B130" s="20">
        <f ca="1"/>
        <v>1209.3008526186729</v>
      </c>
      <c r="C130" s="20" cm="1">
        <f t="array" ref="C130:AF130">$A130*Total_Maximum_Demand__MVA____Option_3_Winter_POE50</f>
        <v>12.344291068811399</v>
      </c>
      <c r="D130" s="20">
        <v>14.349553246156441</v>
      </c>
      <c r="E130" s="20">
        <v>17.063865295113541</v>
      </c>
      <c r="F130" s="20">
        <v>17.304125192990398</v>
      </c>
      <c r="G130" s="20">
        <v>17.464822601996218</v>
      </c>
      <c r="H130" s="20">
        <v>17.690736645383041</v>
      </c>
      <c r="I130" s="20">
        <v>18.205547211023099</v>
      </c>
      <c r="J130" s="20">
        <v>18.609778931074739</v>
      </c>
      <c r="K130" s="20">
        <v>18.96921222383838</v>
      </c>
      <c r="L130" s="20">
        <v>19.095298218226858</v>
      </c>
      <c r="M130" s="20">
        <v>19.23935477459958</v>
      </c>
      <c r="N130" s="20">
        <v>19.037953347656519</v>
      </c>
      <c r="O130" s="20">
        <v>19.144159096138079</v>
      </c>
      <c r="P130" s="20">
        <v>19.643363590961041</v>
      </c>
      <c r="Q130" s="20">
        <v>19.422559715539318</v>
      </c>
      <c r="R130" s="20">
        <v>19.422559715539318</v>
      </c>
      <c r="S130" s="20">
        <v>19.422559715539318</v>
      </c>
      <c r="T130" s="20">
        <v>19.422559715539318</v>
      </c>
      <c r="U130" s="20">
        <v>19.422559715539318</v>
      </c>
      <c r="V130" s="20">
        <v>19.422559715539318</v>
      </c>
      <c r="W130" s="20">
        <v>19.422559715539318</v>
      </c>
      <c r="X130" s="20">
        <v>19.422559715539318</v>
      </c>
      <c r="Y130" s="20">
        <v>19.422559715539318</v>
      </c>
      <c r="Z130" s="20">
        <v>19.422559715539318</v>
      </c>
      <c r="AA130" s="20">
        <v>19.422559715539318</v>
      </c>
      <c r="AB130" s="20">
        <v>19.422559715539318</v>
      </c>
      <c r="AC130" s="20">
        <v>19.422559715539318</v>
      </c>
      <c r="AD130" s="20">
        <v>19.422559715539318</v>
      </c>
      <c r="AE130" s="20">
        <v>19.422559715539318</v>
      </c>
      <c r="AF130" s="20">
        <v>19.422559715539318</v>
      </c>
      <c r="AH130" s="22">
        <v>0.6</v>
      </c>
      <c r="AI130" s="20">
        <f ca="1"/>
        <v>1104.6869671132083</v>
      </c>
      <c r="AJ130" s="20" cm="1">
        <f t="array" ref="AJ130:BM130">$AH130*Total_Maximum_Demand__MVA____Option_3_Winter_POE10</f>
        <v>13.66232166007206</v>
      </c>
      <c r="AK130" s="20">
        <v>15.673491594483</v>
      </c>
      <c r="AL130" s="20">
        <v>18.409724701040158</v>
      </c>
      <c r="AM130" s="20">
        <v>18.629413474522799</v>
      </c>
      <c r="AN130" s="20">
        <v>18.783826410494999</v>
      </c>
      <c r="AO130" s="20">
        <v>18.94281862671474</v>
      </c>
      <c r="AP130" s="20">
        <v>19.555925746443119</v>
      </c>
      <c r="AQ130" s="20">
        <v>19.914305804172482</v>
      </c>
      <c r="AR130" s="20">
        <v>20.280841487948582</v>
      </c>
      <c r="AS130" s="20">
        <v>20.447572570182839</v>
      </c>
      <c r="AT130" s="20">
        <v>20.535205894289337</v>
      </c>
      <c r="AU130" s="20">
        <v>20.231121908972877</v>
      </c>
      <c r="AV130" s="20">
        <v>20.389894866619681</v>
      </c>
      <c r="AW130" s="20">
        <v>20.999207128214099</v>
      </c>
      <c r="AX130" s="20">
        <v>20.712527367013859</v>
      </c>
      <c r="AY130" s="20">
        <v>20.712527367013859</v>
      </c>
      <c r="AZ130" s="20">
        <v>20.712527367013859</v>
      </c>
      <c r="BA130" s="20">
        <v>20.712527367013859</v>
      </c>
      <c r="BB130" s="20">
        <v>20.712527367013859</v>
      </c>
      <c r="BC130" s="20">
        <v>20.712527367013859</v>
      </c>
      <c r="BD130" s="20">
        <v>20.712527367013859</v>
      </c>
      <c r="BE130" s="20">
        <v>20.712527367013859</v>
      </c>
      <c r="BF130" s="20">
        <v>20.712527367013859</v>
      </c>
      <c r="BG130" s="20">
        <v>20.712527367013859</v>
      </c>
      <c r="BH130" s="20">
        <v>20.712527367013859</v>
      </c>
      <c r="BI130" s="20">
        <v>20.712527367013859</v>
      </c>
      <c r="BJ130" s="20">
        <v>20.712527367013859</v>
      </c>
      <c r="BK130" s="20">
        <v>20.712527367013859</v>
      </c>
      <c r="BL130" s="20">
        <v>20.712527367013859</v>
      </c>
      <c r="BM130" s="20">
        <v>20.712527367013859</v>
      </c>
    </row>
    <row r="131" spans="1:65">
      <c r="A131" s="22">
        <v>0.55000000000000104</v>
      </c>
      <c r="B131" s="20">
        <f ca="1"/>
        <v>1757.6321559072592</v>
      </c>
      <c r="C131" s="20" cm="1">
        <f t="array" ref="C131:AF131">$A131*Total_Maximum_Demand__MVA____Option_3_Winter_POE50</f>
        <v>11.315600146410471</v>
      </c>
      <c r="D131" s="20">
        <v>13.153757142310095</v>
      </c>
      <c r="E131" s="20">
        <v>15.641876520520775</v>
      </c>
      <c r="F131" s="20">
        <v>15.86211476024123</v>
      </c>
      <c r="G131" s="20">
        <v>16.009420718496564</v>
      </c>
      <c r="H131" s="20">
        <v>16.216508591601151</v>
      </c>
      <c r="I131" s="20">
        <v>16.688418276771205</v>
      </c>
      <c r="J131" s="20">
        <v>17.05896402015188</v>
      </c>
      <c r="K131" s="20">
        <v>17.388444538518549</v>
      </c>
      <c r="L131" s="20">
        <v>17.504023366707987</v>
      </c>
      <c r="M131" s="20">
        <v>17.636075210049651</v>
      </c>
      <c r="N131" s="20">
        <v>17.451457235351842</v>
      </c>
      <c r="O131" s="20">
        <v>17.548812504793272</v>
      </c>
      <c r="P131" s="20">
        <v>18.006416625047656</v>
      </c>
      <c r="Q131" s="20">
        <v>17.804013072577742</v>
      </c>
      <c r="R131" s="20">
        <v>17.804013072577742</v>
      </c>
      <c r="S131" s="20">
        <v>17.804013072577742</v>
      </c>
      <c r="T131" s="20">
        <v>17.804013072577742</v>
      </c>
      <c r="U131" s="20">
        <v>17.804013072577742</v>
      </c>
      <c r="V131" s="20">
        <v>17.804013072577742</v>
      </c>
      <c r="W131" s="20">
        <v>17.804013072577742</v>
      </c>
      <c r="X131" s="20">
        <v>17.804013072577742</v>
      </c>
      <c r="Y131" s="20">
        <v>17.804013072577742</v>
      </c>
      <c r="Z131" s="20">
        <v>17.804013072577742</v>
      </c>
      <c r="AA131" s="20">
        <v>17.804013072577742</v>
      </c>
      <c r="AB131" s="20">
        <v>17.804013072577742</v>
      </c>
      <c r="AC131" s="20">
        <v>17.804013072577742</v>
      </c>
      <c r="AD131" s="20">
        <v>17.804013072577742</v>
      </c>
      <c r="AE131" s="20">
        <v>17.804013072577742</v>
      </c>
      <c r="AF131" s="20">
        <v>17.804013072577742</v>
      </c>
      <c r="AH131" s="22">
        <v>0.55000000000000104</v>
      </c>
      <c r="AI131" s="20">
        <f ca="1"/>
        <v>1631.619975639313</v>
      </c>
      <c r="AJ131" s="20" cm="1">
        <f t="array" ref="AJ131:BM131">$AH131*Total_Maximum_Demand__MVA____Option_3_Winter_POE10</f>
        <v>12.523794855066079</v>
      </c>
      <c r="AK131" s="20">
        <v>14.367367294942778</v>
      </c>
      <c r="AL131" s="20">
        <v>16.875580975953511</v>
      </c>
      <c r="AM131" s="20">
        <v>17.076962351645932</v>
      </c>
      <c r="AN131" s="20">
        <v>17.21850754295378</v>
      </c>
      <c r="AO131" s="20">
        <v>17.364250407821878</v>
      </c>
      <c r="AP131" s="20">
        <v>17.926265267572891</v>
      </c>
      <c r="AQ131" s="20">
        <v>18.254780320491477</v>
      </c>
      <c r="AR131" s="20">
        <v>18.5907713639529</v>
      </c>
      <c r="AS131" s="20">
        <v>18.743608189334307</v>
      </c>
      <c r="AT131" s="20">
        <v>18.823938736431931</v>
      </c>
      <c r="AU131" s="20">
        <v>18.545195083225174</v>
      </c>
      <c r="AV131" s="20">
        <v>18.690736961068076</v>
      </c>
      <c r="AW131" s="20">
        <v>19.249273200862962</v>
      </c>
      <c r="AX131" s="20">
        <v>18.986483419762742</v>
      </c>
      <c r="AY131" s="20">
        <v>18.986483419762742</v>
      </c>
      <c r="AZ131" s="20">
        <v>18.986483419762742</v>
      </c>
      <c r="BA131" s="20">
        <v>18.986483419762742</v>
      </c>
      <c r="BB131" s="20">
        <v>18.986483419762742</v>
      </c>
      <c r="BC131" s="20">
        <v>18.986483419762742</v>
      </c>
      <c r="BD131" s="20">
        <v>18.986483419762742</v>
      </c>
      <c r="BE131" s="20">
        <v>18.986483419762742</v>
      </c>
      <c r="BF131" s="20">
        <v>18.986483419762742</v>
      </c>
      <c r="BG131" s="20">
        <v>18.986483419762742</v>
      </c>
      <c r="BH131" s="20">
        <v>18.986483419762742</v>
      </c>
      <c r="BI131" s="20">
        <v>18.986483419762742</v>
      </c>
      <c r="BJ131" s="20">
        <v>18.986483419762742</v>
      </c>
      <c r="BK131" s="20">
        <v>18.986483419762742</v>
      </c>
      <c r="BL131" s="20">
        <v>18.986483419762742</v>
      </c>
      <c r="BM131" s="20">
        <v>18.986483419762742</v>
      </c>
    </row>
    <row r="132" spans="1:65">
      <c r="A132" s="22">
        <v>0.500000000000001</v>
      </c>
      <c r="B132" s="20">
        <f ca="1"/>
        <v>2378.4799025575876</v>
      </c>
      <c r="C132" s="20" cm="1">
        <f t="array" ref="C132:AF132">$A132*Total_Maximum_Demand__MVA____Option_3_Winter_POE50</f>
        <v>10.286909224009522</v>
      </c>
      <c r="D132" s="20">
        <v>11.957961038463724</v>
      </c>
      <c r="E132" s="20">
        <v>14.219887745927979</v>
      </c>
      <c r="F132" s="20">
        <v>14.420104327492028</v>
      </c>
      <c r="G132" s="20">
        <v>14.554018834996878</v>
      </c>
      <c r="H132" s="20">
        <v>14.74228053781923</v>
      </c>
      <c r="I132" s="20">
        <v>15.17128934251928</v>
      </c>
      <c r="J132" s="20">
        <v>15.508149109228981</v>
      </c>
      <c r="K132" s="20">
        <v>15.807676853198682</v>
      </c>
      <c r="L132" s="20">
        <v>15.912748515189081</v>
      </c>
      <c r="M132" s="20">
        <v>16.032795645499682</v>
      </c>
      <c r="N132" s="20">
        <v>15.864961123047133</v>
      </c>
      <c r="O132" s="20">
        <v>15.953465913448431</v>
      </c>
      <c r="P132" s="20">
        <v>16.369469659134232</v>
      </c>
      <c r="Q132" s="20">
        <v>16.185466429616131</v>
      </c>
      <c r="R132" s="20">
        <v>16.185466429616131</v>
      </c>
      <c r="S132" s="20">
        <v>16.185466429616131</v>
      </c>
      <c r="T132" s="20">
        <v>16.185466429616131</v>
      </c>
      <c r="U132" s="20">
        <v>16.185466429616131</v>
      </c>
      <c r="V132" s="20">
        <v>16.185466429616131</v>
      </c>
      <c r="W132" s="20">
        <v>16.185466429616131</v>
      </c>
      <c r="X132" s="20">
        <v>16.185466429616131</v>
      </c>
      <c r="Y132" s="20">
        <v>16.185466429616131</v>
      </c>
      <c r="Z132" s="20">
        <v>16.185466429616131</v>
      </c>
      <c r="AA132" s="20">
        <v>16.185466429616131</v>
      </c>
      <c r="AB132" s="20">
        <v>16.185466429616131</v>
      </c>
      <c r="AC132" s="20">
        <v>16.185466429616131</v>
      </c>
      <c r="AD132" s="20">
        <v>16.185466429616131</v>
      </c>
      <c r="AE132" s="20">
        <v>16.185466429616131</v>
      </c>
      <c r="AF132" s="20">
        <v>16.185466429616131</v>
      </c>
      <c r="AH132" s="22">
        <v>0.500000000000001</v>
      </c>
      <c r="AI132" s="20">
        <f ca="1"/>
        <v>2253.9537149814805</v>
      </c>
      <c r="AJ132" s="20" cm="1">
        <f t="array" ref="AJ132:BM132">$AH132*Total_Maximum_Demand__MVA____Option_3_Winter_POE10</f>
        <v>11.385268050060073</v>
      </c>
      <c r="AK132" s="20">
        <v>13.061242995402527</v>
      </c>
      <c r="AL132" s="20">
        <v>15.34143725086683</v>
      </c>
      <c r="AM132" s="20">
        <v>15.524511228769031</v>
      </c>
      <c r="AN132" s="20">
        <v>15.653188675412531</v>
      </c>
      <c r="AO132" s="20">
        <v>15.785682188928982</v>
      </c>
      <c r="AP132" s="20">
        <v>16.296604788702631</v>
      </c>
      <c r="AQ132" s="20">
        <v>16.595254836810433</v>
      </c>
      <c r="AR132" s="20">
        <v>16.900701239957186</v>
      </c>
      <c r="AS132" s="20">
        <v>17.039643808485735</v>
      </c>
      <c r="AT132" s="20">
        <v>17.112671578574485</v>
      </c>
      <c r="AU132" s="20">
        <v>16.859268257477432</v>
      </c>
      <c r="AV132" s="20">
        <v>16.991579055516436</v>
      </c>
      <c r="AW132" s="20">
        <v>17.499339273511787</v>
      </c>
      <c r="AX132" s="20">
        <v>17.260439472511585</v>
      </c>
      <c r="AY132" s="20">
        <v>17.260439472511585</v>
      </c>
      <c r="AZ132" s="20">
        <v>17.260439472511585</v>
      </c>
      <c r="BA132" s="20">
        <v>17.260439472511585</v>
      </c>
      <c r="BB132" s="20">
        <v>17.260439472511585</v>
      </c>
      <c r="BC132" s="20">
        <v>17.260439472511585</v>
      </c>
      <c r="BD132" s="20">
        <v>17.260439472511585</v>
      </c>
      <c r="BE132" s="20">
        <v>17.260439472511585</v>
      </c>
      <c r="BF132" s="20">
        <v>17.260439472511585</v>
      </c>
      <c r="BG132" s="20">
        <v>17.260439472511585</v>
      </c>
      <c r="BH132" s="20">
        <v>17.260439472511585</v>
      </c>
      <c r="BI132" s="20">
        <v>17.260439472511585</v>
      </c>
      <c r="BJ132" s="20">
        <v>17.260439472511585</v>
      </c>
      <c r="BK132" s="20">
        <v>17.260439472511585</v>
      </c>
      <c r="BL132" s="20">
        <v>17.260439472511585</v>
      </c>
      <c r="BM132" s="20">
        <v>17.260439472511585</v>
      </c>
    </row>
    <row r="133" spans="1:65">
      <c r="A133" s="22">
        <v>0.45000000000000101</v>
      </c>
      <c r="B133" s="20">
        <f ca="1"/>
        <v>3003.7856272834333</v>
      </c>
      <c r="C133" s="20" cm="1">
        <f t="array" ref="C133:AF133">$A133*Total_Maximum_Demand__MVA____Option_3_Winter_POE50</f>
        <v>9.2582183016085704</v>
      </c>
      <c r="D133" s="20">
        <v>10.762164934617354</v>
      </c>
      <c r="E133" s="20">
        <v>12.797898971335185</v>
      </c>
      <c r="F133" s="20">
        <v>12.978093894742829</v>
      </c>
      <c r="G133" s="20">
        <v>13.098616951497194</v>
      </c>
      <c r="H133" s="20">
        <v>13.268052484037309</v>
      </c>
      <c r="I133" s="20">
        <v>13.654160408267355</v>
      </c>
      <c r="J133" s="20">
        <v>13.957334198306087</v>
      </c>
      <c r="K133" s="20">
        <v>14.226909167878818</v>
      </c>
      <c r="L133" s="20">
        <v>14.321473663670176</v>
      </c>
      <c r="M133" s="20">
        <v>14.429516080949718</v>
      </c>
      <c r="N133" s="20">
        <v>14.278465010742423</v>
      </c>
      <c r="O133" s="20">
        <v>14.358119322103592</v>
      </c>
      <c r="P133" s="20">
        <v>14.732522693220814</v>
      </c>
      <c r="Q133" s="20">
        <v>14.566919786654521</v>
      </c>
      <c r="R133" s="20">
        <v>14.566919786654521</v>
      </c>
      <c r="S133" s="20">
        <v>14.566919786654521</v>
      </c>
      <c r="T133" s="20">
        <v>14.566919786654521</v>
      </c>
      <c r="U133" s="20">
        <v>14.566919786654521</v>
      </c>
      <c r="V133" s="20">
        <v>14.566919786654521</v>
      </c>
      <c r="W133" s="20">
        <v>14.566919786654521</v>
      </c>
      <c r="X133" s="20">
        <v>14.566919786654521</v>
      </c>
      <c r="Y133" s="20">
        <v>14.566919786654521</v>
      </c>
      <c r="Z133" s="20">
        <v>14.566919786654521</v>
      </c>
      <c r="AA133" s="20">
        <v>14.566919786654521</v>
      </c>
      <c r="AB133" s="20">
        <v>14.566919786654521</v>
      </c>
      <c r="AC133" s="20">
        <v>14.566919786654521</v>
      </c>
      <c r="AD133" s="20">
        <v>14.566919786654521</v>
      </c>
      <c r="AE133" s="20">
        <v>14.566919786654521</v>
      </c>
      <c r="AF133" s="20">
        <v>14.566919786654521</v>
      </c>
      <c r="AH133" s="22">
        <v>0.45000000000000101</v>
      </c>
      <c r="AI133" s="20">
        <f ca="1"/>
        <v>2892.3361753955091</v>
      </c>
      <c r="AJ133" s="20" cm="1">
        <f t="array" ref="AJ133:BM133">$AH133*Total_Maximum_Demand__MVA____Option_3_Winter_POE10</f>
        <v>10.246741245054068</v>
      </c>
      <c r="AK133" s="20">
        <v>11.755118695862276</v>
      </c>
      <c r="AL133" s="20">
        <v>13.807293525780151</v>
      </c>
      <c r="AM133" s="20">
        <v>13.972060105892131</v>
      </c>
      <c r="AN133" s="20">
        <v>14.087869807871281</v>
      </c>
      <c r="AO133" s="20">
        <v>14.207113970036087</v>
      </c>
      <c r="AP133" s="20">
        <v>14.666944309832372</v>
      </c>
      <c r="AQ133" s="20">
        <v>14.935729353129394</v>
      </c>
      <c r="AR133" s="20">
        <v>15.210631115961469</v>
      </c>
      <c r="AS133" s="20">
        <v>15.335679427637164</v>
      </c>
      <c r="AT133" s="20">
        <v>15.401404420717039</v>
      </c>
      <c r="AU133" s="20">
        <v>15.173341431729694</v>
      </c>
      <c r="AV133" s="20">
        <v>15.292421149964795</v>
      </c>
      <c r="AW133" s="20">
        <v>15.749405346160611</v>
      </c>
      <c r="AX133" s="20">
        <v>15.534395525260429</v>
      </c>
      <c r="AY133" s="20">
        <v>15.534395525260429</v>
      </c>
      <c r="AZ133" s="20">
        <v>15.534395525260429</v>
      </c>
      <c r="BA133" s="20">
        <v>15.534395525260429</v>
      </c>
      <c r="BB133" s="20">
        <v>15.534395525260429</v>
      </c>
      <c r="BC133" s="20">
        <v>15.534395525260429</v>
      </c>
      <c r="BD133" s="20">
        <v>15.534395525260429</v>
      </c>
      <c r="BE133" s="20">
        <v>15.534395525260429</v>
      </c>
      <c r="BF133" s="20">
        <v>15.534395525260429</v>
      </c>
      <c r="BG133" s="20">
        <v>15.534395525260429</v>
      </c>
      <c r="BH133" s="20">
        <v>15.534395525260429</v>
      </c>
      <c r="BI133" s="20">
        <v>15.534395525260429</v>
      </c>
      <c r="BJ133" s="20">
        <v>15.534395525260429</v>
      </c>
      <c r="BK133" s="20">
        <v>15.534395525260429</v>
      </c>
      <c r="BL133" s="20">
        <v>15.534395525260429</v>
      </c>
      <c r="BM133" s="20">
        <v>15.534395525260429</v>
      </c>
    </row>
    <row r="134" spans="1:65">
      <c r="A134" s="22">
        <v>0.40000000000000102</v>
      </c>
      <c r="B134" s="20">
        <f ca="1"/>
        <v>3548.2533495732378</v>
      </c>
      <c r="C134" s="20" cm="1">
        <f t="array" ref="C134:AF134">$A134*Total_Maximum_Demand__MVA____Option_3_Winter_POE50</f>
        <v>8.2295273792076209</v>
      </c>
      <c r="D134" s="20">
        <v>9.5663688307709851</v>
      </c>
      <c r="E134" s="20">
        <v>11.375910196742389</v>
      </c>
      <c r="F134" s="20">
        <v>11.536083461993629</v>
      </c>
      <c r="G134" s="20">
        <v>11.643215067997509</v>
      </c>
      <c r="H134" s="20">
        <v>11.793824430255389</v>
      </c>
      <c r="I134" s="20">
        <v>12.137031474015432</v>
      </c>
      <c r="J134" s="20">
        <v>12.406519287383192</v>
      </c>
      <c r="K134" s="20">
        <v>12.646141482558953</v>
      </c>
      <c r="L134" s="20">
        <v>12.730198812151272</v>
      </c>
      <c r="M134" s="20">
        <v>12.826236516399753</v>
      </c>
      <c r="N134" s="20">
        <v>12.691968898437713</v>
      </c>
      <c r="O134" s="20">
        <v>12.762772730758751</v>
      </c>
      <c r="P134" s="20">
        <v>13.095575727307393</v>
      </c>
      <c r="Q134" s="20">
        <v>12.948373143692912</v>
      </c>
      <c r="R134" s="20">
        <v>12.948373143692912</v>
      </c>
      <c r="S134" s="20">
        <v>12.948373143692912</v>
      </c>
      <c r="T134" s="20">
        <v>12.948373143692912</v>
      </c>
      <c r="U134" s="20">
        <v>12.948373143692912</v>
      </c>
      <c r="V134" s="20">
        <v>12.948373143692912</v>
      </c>
      <c r="W134" s="20">
        <v>12.948373143692912</v>
      </c>
      <c r="X134" s="20">
        <v>12.948373143692912</v>
      </c>
      <c r="Y134" s="20">
        <v>12.948373143692912</v>
      </c>
      <c r="Z134" s="20">
        <v>12.948373143692912</v>
      </c>
      <c r="AA134" s="20">
        <v>12.948373143692912</v>
      </c>
      <c r="AB134" s="20">
        <v>12.948373143692912</v>
      </c>
      <c r="AC134" s="20">
        <v>12.948373143692912</v>
      </c>
      <c r="AD134" s="20">
        <v>12.948373143692912</v>
      </c>
      <c r="AE134" s="20">
        <v>12.948373143692912</v>
      </c>
      <c r="AF134" s="20">
        <v>12.948373143692912</v>
      </c>
      <c r="AH134" s="22">
        <v>0.40000000000000102</v>
      </c>
      <c r="AI134" s="20">
        <f ca="1"/>
        <v>3473.3593179045529</v>
      </c>
      <c r="AJ134" s="20" cm="1">
        <f t="array" ref="AJ134:BM134">$AH134*Total_Maximum_Demand__MVA____Option_3_Winter_POE10</f>
        <v>9.108214440048064</v>
      </c>
      <c r="AK134" s="20">
        <v>10.448994396322027</v>
      </c>
      <c r="AL134" s="20">
        <v>12.273149800693471</v>
      </c>
      <c r="AM134" s="20">
        <v>12.419608983015232</v>
      </c>
      <c r="AN134" s="20">
        <v>12.522550940330031</v>
      </c>
      <c r="AO134" s="20">
        <v>12.628545751143193</v>
      </c>
      <c r="AP134" s="20">
        <v>13.037283830962112</v>
      </c>
      <c r="AQ134" s="20">
        <v>13.276203869448354</v>
      </c>
      <c r="AR134" s="20">
        <v>13.520560991965755</v>
      </c>
      <c r="AS134" s="20">
        <v>13.631715046788594</v>
      </c>
      <c r="AT134" s="20">
        <v>13.690137262859594</v>
      </c>
      <c r="AU134" s="20">
        <v>13.487414605981954</v>
      </c>
      <c r="AV134" s="20">
        <v>13.593263244413155</v>
      </c>
      <c r="AW134" s="20">
        <v>13.999471418809437</v>
      </c>
      <c r="AX134" s="20">
        <v>13.808351578009274</v>
      </c>
      <c r="AY134" s="20">
        <v>13.808351578009274</v>
      </c>
      <c r="AZ134" s="20">
        <v>13.808351578009274</v>
      </c>
      <c r="BA134" s="20">
        <v>13.808351578009274</v>
      </c>
      <c r="BB134" s="20">
        <v>13.808351578009274</v>
      </c>
      <c r="BC134" s="20">
        <v>13.808351578009274</v>
      </c>
      <c r="BD134" s="20">
        <v>13.808351578009274</v>
      </c>
      <c r="BE134" s="20">
        <v>13.808351578009274</v>
      </c>
      <c r="BF134" s="20">
        <v>13.808351578009274</v>
      </c>
      <c r="BG134" s="20">
        <v>13.808351578009274</v>
      </c>
      <c r="BH134" s="20">
        <v>13.808351578009274</v>
      </c>
      <c r="BI134" s="20">
        <v>13.808351578009274</v>
      </c>
      <c r="BJ134" s="20">
        <v>13.808351578009274</v>
      </c>
      <c r="BK134" s="20">
        <v>13.808351578009274</v>
      </c>
      <c r="BL134" s="20">
        <v>13.808351578009274</v>
      </c>
      <c r="BM134" s="20">
        <v>13.808351578009274</v>
      </c>
    </row>
    <row r="135" spans="1:65">
      <c r="A135" s="22">
        <v>0.35000000000000098</v>
      </c>
      <c r="B135" s="20">
        <f ca="1"/>
        <v>3927.7758830689149</v>
      </c>
      <c r="C135" s="20" cm="1">
        <f t="array" ref="C135:AF135">$A135*Total_Maximum_Demand__MVA____Option_3_Winter_POE50</f>
        <v>7.2008364568066705</v>
      </c>
      <c r="D135" s="20">
        <v>8.370572726924614</v>
      </c>
      <c r="E135" s="20">
        <v>9.9539214221495929</v>
      </c>
      <c r="F135" s="20">
        <v>10.094073029244429</v>
      </c>
      <c r="G135" s="20">
        <v>10.187813184497823</v>
      </c>
      <c r="H135" s="20">
        <v>10.319596376473468</v>
      </c>
      <c r="I135" s="20">
        <v>10.619902539763505</v>
      </c>
      <c r="J135" s="20">
        <v>10.855704376460295</v>
      </c>
      <c r="K135" s="20">
        <v>11.065373797239086</v>
      </c>
      <c r="L135" s="20">
        <v>11.138923960632365</v>
      </c>
      <c r="M135" s="20">
        <v>11.222956951849786</v>
      </c>
      <c r="N135" s="20">
        <v>11.105472786133001</v>
      </c>
      <c r="O135" s="20">
        <v>11.16742613941391</v>
      </c>
      <c r="P135" s="20">
        <v>11.458628761393973</v>
      </c>
      <c r="Q135" s="20">
        <v>11.329826500731301</v>
      </c>
      <c r="R135" s="20">
        <v>11.329826500731301</v>
      </c>
      <c r="S135" s="20">
        <v>11.329826500731301</v>
      </c>
      <c r="T135" s="20">
        <v>11.329826500731301</v>
      </c>
      <c r="U135" s="20">
        <v>11.329826500731301</v>
      </c>
      <c r="V135" s="20">
        <v>11.329826500731301</v>
      </c>
      <c r="W135" s="20">
        <v>11.329826500731301</v>
      </c>
      <c r="X135" s="20">
        <v>11.329826500731301</v>
      </c>
      <c r="Y135" s="20">
        <v>11.329826500731301</v>
      </c>
      <c r="Z135" s="20">
        <v>11.329826500731301</v>
      </c>
      <c r="AA135" s="20">
        <v>11.329826500731301</v>
      </c>
      <c r="AB135" s="20">
        <v>11.329826500731301</v>
      </c>
      <c r="AC135" s="20">
        <v>11.329826500731301</v>
      </c>
      <c r="AD135" s="20">
        <v>11.329826500731301</v>
      </c>
      <c r="AE135" s="20">
        <v>11.329826500731301</v>
      </c>
      <c r="AF135" s="20">
        <v>11.329826500731301</v>
      </c>
      <c r="AH135" s="22">
        <v>0.35000000000000098</v>
      </c>
      <c r="AI135" s="20">
        <f ca="1"/>
        <v>3882.8989037753777</v>
      </c>
      <c r="AJ135" s="20" cm="1">
        <f t="array" ref="AJ135:BM135">$AH135*Total_Maximum_Demand__MVA____Option_3_Winter_POE10</f>
        <v>7.9696876350420576</v>
      </c>
      <c r="AK135" s="20">
        <v>9.1428700967817758</v>
      </c>
      <c r="AL135" s="20">
        <v>10.73900607560679</v>
      </c>
      <c r="AM135" s="20">
        <v>10.867157860138331</v>
      </c>
      <c r="AN135" s="20">
        <v>10.957232072788781</v>
      </c>
      <c r="AO135" s="20">
        <v>11.049977532250296</v>
      </c>
      <c r="AP135" s="20">
        <v>11.407623352091852</v>
      </c>
      <c r="AQ135" s="20">
        <v>11.616678385767313</v>
      </c>
      <c r="AR135" s="20">
        <v>11.830490867970038</v>
      </c>
      <c r="AS135" s="20">
        <v>11.927750665940023</v>
      </c>
      <c r="AT135" s="20">
        <v>11.978870105002148</v>
      </c>
      <c r="AU135" s="20">
        <v>11.801487780234213</v>
      </c>
      <c r="AV135" s="20">
        <v>11.894105338861513</v>
      </c>
      <c r="AW135" s="20">
        <v>12.249537491458259</v>
      </c>
      <c r="AX135" s="20">
        <v>12.082307630758118</v>
      </c>
      <c r="AY135" s="20">
        <v>12.082307630758118</v>
      </c>
      <c r="AZ135" s="20">
        <v>12.082307630758118</v>
      </c>
      <c r="BA135" s="20">
        <v>12.082307630758118</v>
      </c>
      <c r="BB135" s="20">
        <v>12.082307630758118</v>
      </c>
      <c r="BC135" s="20">
        <v>12.082307630758118</v>
      </c>
      <c r="BD135" s="20">
        <v>12.082307630758118</v>
      </c>
      <c r="BE135" s="20">
        <v>12.082307630758118</v>
      </c>
      <c r="BF135" s="20">
        <v>12.082307630758118</v>
      </c>
      <c r="BG135" s="20">
        <v>12.082307630758118</v>
      </c>
      <c r="BH135" s="20">
        <v>12.082307630758118</v>
      </c>
      <c r="BI135" s="20">
        <v>12.082307630758118</v>
      </c>
      <c r="BJ135" s="20">
        <v>12.082307630758118</v>
      </c>
      <c r="BK135" s="20">
        <v>12.082307630758118</v>
      </c>
      <c r="BL135" s="20">
        <v>12.082307630758118</v>
      </c>
      <c r="BM135" s="20">
        <v>12.082307630758118</v>
      </c>
    </row>
    <row r="136" spans="1:65">
      <c r="A136" s="22">
        <v>0.30000000000000099</v>
      </c>
      <c r="B136" s="20">
        <f ca="1"/>
        <v>4135.8148599263732</v>
      </c>
      <c r="C136" s="20" cm="1">
        <f t="array" ref="C136:AF136">$A136*Total_Maximum_Demand__MVA____Option_3_Winter_POE50</f>
        <v>6.1721455344057201</v>
      </c>
      <c r="D136" s="20">
        <v>7.1747766230782437</v>
      </c>
      <c r="E136" s="20">
        <v>8.5319326475567987</v>
      </c>
      <c r="F136" s="20">
        <v>8.6520625964952291</v>
      </c>
      <c r="G136" s="20">
        <v>8.7324113009981392</v>
      </c>
      <c r="H136" s="20">
        <v>8.8453683226915487</v>
      </c>
      <c r="I136" s="20">
        <v>9.1027736055115795</v>
      </c>
      <c r="J136" s="20">
        <v>9.3048894655374017</v>
      </c>
      <c r="K136" s="20">
        <v>9.4846061119192218</v>
      </c>
      <c r="L136" s="20">
        <v>9.5476491091134612</v>
      </c>
      <c r="M136" s="20">
        <v>9.6196773872998218</v>
      </c>
      <c r="N136" s="20">
        <v>9.5189766738282913</v>
      </c>
      <c r="O136" s="20">
        <v>9.5720795480690715</v>
      </c>
      <c r="P136" s="20">
        <v>9.8216817954805524</v>
      </c>
      <c r="Q136" s="20">
        <v>9.711279857769691</v>
      </c>
      <c r="R136" s="20">
        <v>9.711279857769691</v>
      </c>
      <c r="S136" s="20">
        <v>9.711279857769691</v>
      </c>
      <c r="T136" s="20">
        <v>9.711279857769691</v>
      </c>
      <c r="U136" s="20">
        <v>9.711279857769691</v>
      </c>
      <c r="V136" s="20">
        <v>9.711279857769691</v>
      </c>
      <c r="W136" s="20">
        <v>9.711279857769691</v>
      </c>
      <c r="X136" s="20">
        <v>9.711279857769691</v>
      </c>
      <c r="Y136" s="20">
        <v>9.711279857769691</v>
      </c>
      <c r="Z136" s="20">
        <v>9.711279857769691</v>
      </c>
      <c r="AA136" s="20">
        <v>9.711279857769691</v>
      </c>
      <c r="AB136" s="20">
        <v>9.711279857769691</v>
      </c>
      <c r="AC136" s="20">
        <v>9.711279857769691</v>
      </c>
      <c r="AD136" s="20">
        <v>9.711279857769691</v>
      </c>
      <c r="AE136" s="20">
        <v>9.711279857769691</v>
      </c>
      <c r="AF136" s="20">
        <v>9.711279857769691</v>
      </c>
      <c r="AH136" s="22">
        <v>0.30000000000000099</v>
      </c>
      <c r="AI136" s="20">
        <f ca="1"/>
        <v>4127.1961023137073</v>
      </c>
      <c r="AJ136" s="20" cm="1">
        <f t="array" ref="AJ136:BM136">$AH136*Total_Maximum_Demand__MVA____Option_3_Winter_POE10</f>
        <v>6.8311608300360529</v>
      </c>
      <c r="AK136" s="20">
        <v>7.8367457972415258</v>
      </c>
      <c r="AL136" s="20">
        <v>9.204862350520111</v>
      </c>
      <c r="AM136" s="20">
        <v>9.3147067372614316</v>
      </c>
      <c r="AN136" s="20">
        <v>9.3919132052475298</v>
      </c>
      <c r="AO136" s="20">
        <v>9.4714093133574018</v>
      </c>
      <c r="AP136" s="20">
        <v>9.7779628732215915</v>
      </c>
      <c r="AQ136" s="20">
        <v>9.957152902086273</v>
      </c>
      <c r="AR136" s="20">
        <v>10.140420743974325</v>
      </c>
      <c r="AS136" s="20">
        <v>10.223786285091453</v>
      </c>
      <c r="AT136" s="20">
        <v>10.267602947144704</v>
      </c>
      <c r="AU136" s="20">
        <v>10.115560954486472</v>
      </c>
      <c r="AV136" s="20">
        <v>10.194947433309874</v>
      </c>
      <c r="AW136" s="20">
        <v>10.499603564107085</v>
      </c>
      <c r="AX136" s="20">
        <v>10.356263683506963</v>
      </c>
      <c r="AY136" s="20">
        <v>10.356263683506963</v>
      </c>
      <c r="AZ136" s="20">
        <v>10.356263683506963</v>
      </c>
      <c r="BA136" s="20">
        <v>10.356263683506963</v>
      </c>
      <c r="BB136" s="20">
        <v>10.356263683506963</v>
      </c>
      <c r="BC136" s="20">
        <v>10.356263683506963</v>
      </c>
      <c r="BD136" s="20">
        <v>10.356263683506963</v>
      </c>
      <c r="BE136" s="20">
        <v>10.356263683506963</v>
      </c>
      <c r="BF136" s="20">
        <v>10.356263683506963</v>
      </c>
      <c r="BG136" s="20">
        <v>10.356263683506963</v>
      </c>
      <c r="BH136" s="20">
        <v>10.356263683506963</v>
      </c>
      <c r="BI136" s="20">
        <v>10.356263683506963</v>
      </c>
      <c r="BJ136" s="20">
        <v>10.356263683506963</v>
      </c>
      <c r="BK136" s="20">
        <v>10.356263683506963</v>
      </c>
      <c r="BL136" s="20">
        <v>10.356263683506963</v>
      </c>
      <c r="BM136" s="20">
        <v>10.356263683506963</v>
      </c>
    </row>
    <row r="137" spans="1:65">
      <c r="A137" s="22">
        <v>0.250000000000001</v>
      </c>
      <c r="B137" s="20">
        <f ca="1"/>
        <v>4252.0194884281818</v>
      </c>
      <c r="C137" s="20" cm="1">
        <f t="array" ref="C137:AF137">$A137*Total_Maximum_Demand__MVA____Option_3_Winter_POE50</f>
        <v>5.1434546120047706</v>
      </c>
      <c r="D137" s="20">
        <v>5.9789805192318743</v>
      </c>
      <c r="E137" s="20">
        <v>7.1099438729640037</v>
      </c>
      <c r="F137" s="20">
        <v>7.2100521637460284</v>
      </c>
      <c r="G137" s="20">
        <v>7.2770094174984541</v>
      </c>
      <c r="H137" s="20">
        <v>7.3711402689096293</v>
      </c>
      <c r="I137" s="20">
        <v>7.5856446712596552</v>
      </c>
      <c r="J137" s="20">
        <v>7.7540745546145065</v>
      </c>
      <c r="K137" s="20">
        <v>7.9038384265993571</v>
      </c>
      <c r="L137" s="20">
        <v>7.9563742575945566</v>
      </c>
      <c r="M137" s="20">
        <v>8.0163978227498571</v>
      </c>
      <c r="N137" s="20">
        <v>7.9324805615235823</v>
      </c>
      <c r="O137" s="20">
        <v>7.9767329567242315</v>
      </c>
      <c r="P137" s="20">
        <v>8.1847348295671321</v>
      </c>
      <c r="Q137" s="20">
        <v>8.0927332148080815</v>
      </c>
      <c r="R137" s="20">
        <v>8.0927332148080815</v>
      </c>
      <c r="S137" s="20">
        <v>8.0927332148080815</v>
      </c>
      <c r="T137" s="20">
        <v>8.0927332148080815</v>
      </c>
      <c r="U137" s="20">
        <v>8.0927332148080815</v>
      </c>
      <c r="V137" s="20">
        <v>8.0927332148080815</v>
      </c>
      <c r="W137" s="20">
        <v>8.0927332148080815</v>
      </c>
      <c r="X137" s="20">
        <v>8.0927332148080815</v>
      </c>
      <c r="Y137" s="20">
        <v>8.0927332148080815</v>
      </c>
      <c r="Z137" s="20">
        <v>8.0927332148080815</v>
      </c>
      <c r="AA137" s="20">
        <v>8.0927332148080815</v>
      </c>
      <c r="AB137" s="20">
        <v>8.0927332148080815</v>
      </c>
      <c r="AC137" s="20">
        <v>8.0927332148080815</v>
      </c>
      <c r="AD137" s="20">
        <v>8.0927332148080815</v>
      </c>
      <c r="AE137" s="20">
        <v>8.0927332148080815</v>
      </c>
      <c r="AF137" s="20">
        <v>8.0927332148080815</v>
      </c>
      <c r="AH137" s="22">
        <v>0.250000000000001</v>
      </c>
      <c r="AI137" s="20">
        <f ca="1"/>
        <v>4245.1839220457223</v>
      </c>
      <c r="AJ137" s="20" cm="1">
        <f t="array" ref="AJ137:BM137">$AH137*Total_Maximum_Demand__MVA____Option_3_Winter_POE10</f>
        <v>5.6926340250300482</v>
      </c>
      <c r="AK137" s="20">
        <v>6.5306214977012758</v>
      </c>
      <c r="AL137" s="20">
        <v>7.6707186254334312</v>
      </c>
      <c r="AM137" s="20">
        <v>7.7622556143845314</v>
      </c>
      <c r="AN137" s="20">
        <v>7.8265943377062808</v>
      </c>
      <c r="AO137" s="20">
        <v>7.8928410944645071</v>
      </c>
      <c r="AP137" s="20">
        <v>8.1483023943513313</v>
      </c>
      <c r="AQ137" s="20">
        <v>8.2976274184052343</v>
      </c>
      <c r="AR137" s="20">
        <v>8.4503506199786091</v>
      </c>
      <c r="AS137" s="20">
        <v>8.5198219042428835</v>
      </c>
      <c r="AT137" s="20">
        <v>8.5563357892872585</v>
      </c>
      <c r="AU137" s="20">
        <v>8.4296341287387335</v>
      </c>
      <c r="AV137" s="20">
        <v>8.4957895277582338</v>
      </c>
      <c r="AW137" s="20">
        <v>8.749669636755911</v>
      </c>
      <c r="AX137" s="20">
        <v>8.6302197362558086</v>
      </c>
      <c r="AY137" s="20">
        <v>8.6302197362558086</v>
      </c>
      <c r="AZ137" s="20">
        <v>8.6302197362558086</v>
      </c>
      <c r="BA137" s="20">
        <v>8.6302197362558086</v>
      </c>
      <c r="BB137" s="20">
        <v>8.6302197362558086</v>
      </c>
      <c r="BC137" s="20">
        <v>8.6302197362558086</v>
      </c>
      <c r="BD137" s="20">
        <v>8.6302197362558086</v>
      </c>
      <c r="BE137" s="20">
        <v>8.6302197362558086</v>
      </c>
      <c r="BF137" s="20">
        <v>8.6302197362558086</v>
      </c>
      <c r="BG137" s="20">
        <v>8.6302197362558086</v>
      </c>
      <c r="BH137" s="20">
        <v>8.6302197362558086</v>
      </c>
      <c r="BI137" s="20">
        <v>8.6302197362558086</v>
      </c>
      <c r="BJ137" s="20">
        <v>8.6302197362558086</v>
      </c>
      <c r="BK137" s="20">
        <v>8.6302197362558086</v>
      </c>
      <c r="BL137" s="20">
        <v>8.6302197362558086</v>
      </c>
      <c r="BM137" s="20">
        <v>8.6302197362558086</v>
      </c>
    </row>
    <row r="138" spans="1:65">
      <c r="A138" s="22">
        <v>0.20000000000000101</v>
      </c>
      <c r="B138" s="20">
        <f ca="1"/>
        <v>4325.4275274050278</v>
      </c>
      <c r="C138" s="20" cm="1">
        <f t="array" ref="C138:AF138">$A138*Total_Maximum_Demand__MVA____Option_3_Winter_POE50</f>
        <v>4.1147636896038211</v>
      </c>
      <c r="D138" s="20">
        <v>4.7831844153855041</v>
      </c>
      <c r="E138" s="20">
        <v>5.6879550983712086</v>
      </c>
      <c r="F138" s="20">
        <v>5.7680417309968295</v>
      </c>
      <c r="G138" s="20">
        <v>5.821607533998769</v>
      </c>
      <c r="H138" s="20">
        <v>5.8969122151277098</v>
      </c>
      <c r="I138" s="20">
        <v>6.0685157370077309</v>
      </c>
      <c r="J138" s="20">
        <v>6.2032596436916112</v>
      </c>
      <c r="K138" s="20">
        <v>6.3230707412794924</v>
      </c>
      <c r="L138" s="20">
        <v>6.3650994060756521</v>
      </c>
      <c r="M138" s="20">
        <v>6.4131182581998925</v>
      </c>
      <c r="N138" s="20">
        <v>6.3459844492188724</v>
      </c>
      <c r="O138" s="20">
        <v>6.3813863653793916</v>
      </c>
      <c r="P138" s="20">
        <v>6.5477878636537135</v>
      </c>
      <c r="Q138" s="20">
        <v>6.4741865718464719</v>
      </c>
      <c r="R138" s="20">
        <v>6.4741865718464719</v>
      </c>
      <c r="S138" s="20">
        <v>6.4741865718464719</v>
      </c>
      <c r="T138" s="20">
        <v>6.4741865718464719</v>
      </c>
      <c r="U138" s="20">
        <v>6.4741865718464719</v>
      </c>
      <c r="V138" s="20">
        <v>6.4741865718464719</v>
      </c>
      <c r="W138" s="20">
        <v>6.4741865718464719</v>
      </c>
      <c r="X138" s="20">
        <v>6.4741865718464719</v>
      </c>
      <c r="Y138" s="20">
        <v>6.4741865718464719</v>
      </c>
      <c r="Z138" s="20">
        <v>6.4741865718464719</v>
      </c>
      <c r="AA138" s="20">
        <v>6.4741865718464719</v>
      </c>
      <c r="AB138" s="20">
        <v>6.4741865718464719</v>
      </c>
      <c r="AC138" s="20">
        <v>6.4741865718464719</v>
      </c>
      <c r="AD138" s="20">
        <v>6.4741865718464719</v>
      </c>
      <c r="AE138" s="20">
        <v>6.4741865718464719</v>
      </c>
      <c r="AF138" s="20">
        <v>6.4741865718464719</v>
      </c>
      <c r="AH138" s="22">
        <v>0.20000000000000101</v>
      </c>
      <c r="AI138" s="20">
        <f ca="1"/>
        <v>4322.1583434829818</v>
      </c>
      <c r="AJ138" s="20" cm="1">
        <f t="array" ref="AJ138:BM138">$AH138*Total_Maximum_Demand__MVA____Option_3_Winter_POE10</f>
        <v>4.5541072200240436</v>
      </c>
      <c r="AK138" s="20">
        <v>5.2244971981610266</v>
      </c>
      <c r="AL138" s="20">
        <v>6.1365749003467513</v>
      </c>
      <c r="AM138" s="20">
        <v>6.209804491507632</v>
      </c>
      <c r="AN138" s="20">
        <v>6.2612754701650317</v>
      </c>
      <c r="AO138" s="20">
        <v>6.3142728755716124</v>
      </c>
      <c r="AP138" s="20">
        <v>6.518641915481072</v>
      </c>
      <c r="AQ138" s="20">
        <v>6.6381019347241939</v>
      </c>
      <c r="AR138" s="20">
        <v>6.7602804959828946</v>
      </c>
      <c r="AS138" s="20">
        <v>6.8158575233943139</v>
      </c>
      <c r="AT138" s="20">
        <v>6.8450686314298146</v>
      </c>
      <c r="AU138" s="20">
        <v>6.7437073029909937</v>
      </c>
      <c r="AV138" s="20">
        <v>6.7966316222065943</v>
      </c>
      <c r="AW138" s="20">
        <v>6.9997357094047361</v>
      </c>
      <c r="AX138" s="20">
        <v>6.9041757890046549</v>
      </c>
      <c r="AY138" s="20">
        <v>6.9041757890046549</v>
      </c>
      <c r="AZ138" s="20">
        <v>6.9041757890046549</v>
      </c>
      <c r="BA138" s="20">
        <v>6.9041757890046549</v>
      </c>
      <c r="BB138" s="20">
        <v>6.9041757890046549</v>
      </c>
      <c r="BC138" s="20">
        <v>6.9041757890046549</v>
      </c>
      <c r="BD138" s="20">
        <v>6.9041757890046549</v>
      </c>
      <c r="BE138" s="20">
        <v>6.9041757890046549</v>
      </c>
      <c r="BF138" s="20">
        <v>6.9041757890046549</v>
      </c>
      <c r="BG138" s="20">
        <v>6.9041757890046549</v>
      </c>
      <c r="BH138" s="20">
        <v>6.9041757890046549</v>
      </c>
      <c r="BI138" s="20">
        <v>6.9041757890046549</v>
      </c>
      <c r="BJ138" s="20">
        <v>6.9041757890046549</v>
      </c>
      <c r="BK138" s="20">
        <v>6.9041757890046549</v>
      </c>
      <c r="BL138" s="20">
        <v>6.9041757890046549</v>
      </c>
      <c r="BM138" s="20">
        <v>6.9041757890046549</v>
      </c>
    </row>
    <row r="139" spans="1:65">
      <c r="A139" s="22">
        <v>0.15000000000000099</v>
      </c>
      <c r="B139" s="20">
        <f ca="1"/>
        <v>4360.4969549324278</v>
      </c>
      <c r="C139" s="20" cm="1">
        <f t="array" ref="C139:AF139">$A139*Total_Maximum_Demand__MVA____Option_3_Winter_POE50</f>
        <v>3.0860727672028707</v>
      </c>
      <c r="D139" s="20">
        <v>3.5873883115391338</v>
      </c>
      <c r="E139" s="20">
        <v>4.2659663237784136</v>
      </c>
      <c r="F139" s="20">
        <v>4.3260312982476288</v>
      </c>
      <c r="G139" s="20">
        <v>4.3662056504990838</v>
      </c>
      <c r="H139" s="20">
        <v>4.4226841613457895</v>
      </c>
      <c r="I139" s="20">
        <v>4.5513868027558049</v>
      </c>
      <c r="J139" s="20">
        <v>4.652444732768716</v>
      </c>
      <c r="K139" s="20">
        <v>4.7423030559596269</v>
      </c>
      <c r="L139" s="20">
        <v>4.7738245545567466</v>
      </c>
      <c r="M139" s="20">
        <v>4.8098386936499269</v>
      </c>
      <c r="N139" s="20">
        <v>4.7594883369141616</v>
      </c>
      <c r="O139" s="20">
        <v>4.7860397740345517</v>
      </c>
      <c r="P139" s="20">
        <v>4.9108408977402922</v>
      </c>
      <c r="Q139" s="20">
        <v>4.8556399288848615</v>
      </c>
      <c r="R139" s="20">
        <v>4.8556399288848615</v>
      </c>
      <c r="S139" s="20">
        <v>4.8556399288848615</v>
      </c>
      <c r="T139" s="20">
        <v>4.8556399288848615</v>
      </c>
      <c r="U139" s="20">
        <v>4.8556399288848615</v>
      </c>
      <c r="V139" s="20">
        <v>4.8556399288848615</v>
      </c>
      <c r="W139" s="20">
        <v>4.8556399288848615</v>
      </c>
      <c r="X139" s="20">
        <v>4.8556399288848615</v>
      </c>
      <c r="Y139" s="20">
        <v>4.8556399288848615</v>
      </c>
      <c r="Z139" s="20">
        <v>4.8556399288848615</v>
      </c>
      <c r="AA139" s="20">
        <v>4.8556399288848615</v>
      </c>
      <c r="AB139" s="20">
        <v>4.8556399288848615</v>
      </c>
      <c r="AC139" s="20">
        <v>4.8556399288848615</v>
      </c>
      <c r="AD139" s="20">
        <v>4.8556399288848615</v>
      </c>
      <c r="AE139" s="20">
        <v>4.8556399288848615</v>
      </c>
      <c r="AF139" s="20">
        <v>4.8556399288848615</v>
      </c>
      <c r="AH139" s="22">
        <v>0.15000000000000099</v>
      </c>
      <c r="AI139" s="20">
        <f ca="1"/>
        <v>4354.255785626704</v>
      </c>
      <c r="AJ139" s="20" cm="1">
        <f t="array" ref="AJ139:BM139">$AH139*Total_Maximum_Demand__MVA____Option_3_Winter_POE10</f>
        <v>3.4155804150180376</v>
      </c>
      <c r="AK139" s="20">
        <v>3.9183728986207758</v>
      </c>
      <c r="AL139" s="20">
        <v>4.6024311752600706</v>
      </c>
      <c r="AM139" s="20">
        <v>4.6573533686307309</v>
      </c>
      <c r="AN139" s="20">
        <v>4.6959566026237809</v>
      </c>
      <c r="AO139" s="20">
        <v>4.7357046566787169</v>
      </c>
      <c r="AP139" s="20">
        <v>4.8889814366108117</v>
      </c>
      <c r="AQ139" s="20">
        <v>4.9785764510431534</v>
      </c>
      <c r="AR139" s="20">
        <v>5.0702103719871792</v>
      </c>
      <c r="AS139" s="20">
        <v>5.1118931425457435</v>
      </c>
      <c r="AT139" s="20">
        <v>5.1338014735723689</v>
      </c>
      <c r="AU139" s="20">
        <v>5.0577804772432531</v>
      </c>
      <c r="AV139" s="20">
        <v>5.097473716654954</v>
      </c>
      <c r="AW139" s="20">
        <v>5.2498017820535603</v>
      </c>
      <c r="AX139" s="20">
        <v>5.1781318417534994</v>
      </c>
      <c r="AY139" s="20">
        <v>5.1781318417534994</v>
      </c>
      <c r="AZ139" s="20">
        <v>5.1781318417534994</v>
      </c>
      <c r="BA139" s="20">
        <v>5.1781318417534994</v>
      </c>
      <c r="BB139" s="20">
        <v>5.1781318417534994</v>
      </c>
      <c r="BC139" s="20">
        <v>5.1781318417534994</v>
      </c>
      <c r="BD139" s="20">
        <v>5.1781318417534994</v>
      </c>
      <c r="BE139" s="20">
        <v>5.1781318417534994</v>
      </c>
      <c r="BF139" s="20">
        <v>5.1781318417534994</v>
      </c>
      <c r="BG139" s="20">
        <v>5.1781318417534994</v>
      </c>
      <c r="BH139" s="20">
        <v>5.1781318417534994</v>
      </c>
      <c r="BI139" s="20">
        <v>5.1781318417534994</v>
      </c>
      <c r="BJ139" s="20">
        <v>5.1781318417534994</v>
      </c>
      <c r="BK139" s="20">
        <v>5.1781318417534994</v>
      </c>
      <c r="BL139" s="20">
        <v>5.1781318417534994</v>
      </c>
      <c r="BM139" s="20">
        <v>5.1781318417534994</v>
      </c>
    </row>
    <row r="140" spans="1:65">
      <c r="A140" s="22">
        <v>0.100000000000001</v>
      </c>
      <c r="B140" s="20">
        <f ca="1"/>
        <v>4373.8708891589786</v>
      </c>
      <c r="C140" s="20" cm="1">
        <f t="array" ref="C140:AF140">$A140*Total_Maximum_Demand__MVA____Option_3_Winter_POE50</f>
        <v>2.0573818448019208</v>
      </c>
      <c r="D140" s="20">
        <v>2.391592207692764</v>
      </c>
      <c r="E140" s="20">
        <v>2.8439775491856185</v>
      </c>
      <c r="F140" s="20">
        <v>2.884020865498429</v>
      </c>
      <c r="G140" s="20">
        <v>2.9108037669993991</v>
      </c>
      <c r="H140" s="20">
        <v>2.9484561075638696</v>
      </c>
      <c r="I140" s="20">
        <v>3.0342578685038806</v>
      </c>
      <c r="J140" s="20">
        <v>3.1016298218458211</v>
      </c>
      <c r="K140" s="20">
        <v>3.1615353706397618</v>
      </c>
      <c r="L140" s="20">
        <v>3.182549703037842</v>
      </c>
      <c r="M140" s="20">
        <v>3.2065591290999622</v>
      </c>
      <c r="N140" s="20">
        <v>3.1729922246094522</v>
      </c>
      <c r="O140" s="20">
        <v>3.1906931826897118</v>
      </c>
      <c r="P140" s="20">
        <v>3.2738939318268727</v>
      </c>
      <c r="Q140" s="20">
        <v>3.2370932859232524</v>
      </c>
      <c r="R140" s="20">
        <v>3.2370932859232524</v>
      </c>
      <c r="S140" s="20">
        <v>3.2370932859232524</v>
      </c>
      <c r="T140" s="20">
        <v>3.2370932859232524</v>
      </c>
      <c r="U140" s="20">
        <v>3.2370932859232524</v>
      </c>
      <c r="V140" s="20">
        <v>3.2370932859232524</v>
      </c>
      <c r="W140" s="20">
        <v>3.2370932859232524</v>
      </c>
      <c r="X140" s="20">
        <v>3.2370932859232524</v>
      </c>
      <c r="Y140" s="20">
        <v>3.2370932859232524</v>
      </c>
      <c r="Z140" s="20">
        <v>3.2370932859232524</v>
      </c>
      <c r="AA140" s="20">
        <v>3.2370932859232524</v>
      </c>
      <c r="AB140" s="20">
        <v>3.2370932859232524</v>
      </c>
      <c r="AC140" s="20">
        <v>3.2370932859232524</v>
      </c>
      <c r="AD140" s="20">
        <v>3.2370932859232524</v>
      </c>
      <c r="AE140" s="20">
        <v>3.2370932859232524</v>
      </c>
      <c r="AF140" s="20">
        <v>3.2370932859232524</v>
      </c>
      <c r="AH140" s="22">
        <v>0.100000000000001</v>
      </c>
      <c r="AI140" s="20">
        <f ca="1"/>
        <v>4366.1437271614159</v>
      </c>
      <c r="AJ140" s="20" cm="1">
        <f t="array" ref="AJ140:BM140">$AH140*Total_Maximum_Demand__MVA____Option_3_Winter_POE10</f>
        <v>2.2770536100120329</v>
      </c>
      <c r="AK140" s="20">
        <v>2.6122485990805262</v>
      </c>
      <c r="AL140" s="20">
        <v>3.0682874501733908</v>
      </c>
      <c r="AM140" s="20">
        <v>3.1049022457538311</v>
      </c>
      <c r="AN140" s="20">
        <v>3.1306377350825314</v>
      </c>
      <c r="AO140" s="20">
        <v>3.1571364377858218</v>
      </c>
      <c r="AP140" s="20">
        <v>3.2593209577405524</v>
      </c>
      <c r="AQ140" s="20">
        <v>3.3190509673621134</v>
      </c>
      <c r="AR140" s="20">
        <v>3.3801402479914642</v>
      </c>
      <c r="AS140" s="20">
        <v>3.4079287616971743</v>
      </c>
      <c r="AT140" s="20">
        <v>3.4225343157149242</v>
      </c>
      <c r="AU140" s="20">
        <v>3.3718536514955137</v>
      </c>
      <c r="AV140" s="20">
        <v>3.398315811103314</v>
      </c>
      <c r="AW140" s="20">
        <v>3.4998678547023854</v>
      </c>
      <c r="AX140" s="20">
        <v>3.4520878945023448</v>
      </c>
      <c r="AY140" s="20">
        <v>3.4520878945023448</v>
      </c>
      <c r="AZ140" s="20">
        <v>3.4520878945023448</v>
      </c>
      <c r="BA140" s="20">
        <v>3.4520878945023448</v>
      </c>
      <c r="BB140" s="20">
        <v>3.4520878945023448</v>
      </c>
      <c r="BC140" s="20">
        <v>3.4520878945023448</v>
      </c>
      <c r="BD140" s="20">
        <v>3.4520878945023448</v>
      </c>
      <c r="BE140" s="20">
        <v>3.4520878945023448</v>
      </c>
      <c r="BF140" s="20">
        <v>3.4520878945023448</v>
      </c>
      <c r="BG140" s="20">
        <v>3.4520878945023448</v>
      </c>
      <c r="BH140" s="20">
        <v>3.4520878945023448</v>
      </c>
      <c r="BI140" s="20">
        <v>3.4520878945023448</v>
      </c>
      <c r="BJ140" s="20">
        <v>3.4520878945023448</v>
      </c>
      <c r="BK140" s="20">
        <v>3.4520878945023448</v>
      </c>
      <c r="BL140" s="20">
        <v>3.4520878945023448</v>
      </c>
      <c r="BM140" s="20">
        <v>3.4520878945023448</v>
      </c>
    </row>
    <row r="141" spans="1:65">
      <c r="A141" s="22">
        <v>5.0000000000001002E-2</v>
      </c>
      <c r="B141" s="20">
        <f ca="1"/>
        <v>4381.8952496949096</v>
      </c>
      <c r="C141" s="20" cm="1">
        <f t="array" ref="C141:AF141">$A141*Total_Maximum_Demand__MVA____Option_3_Winter_POE50</f>
        <v>1.0286909224009706</v>
      </c>
      <c r="D141" s="20">
        <v>1.195796103846394</v>
      </c>
      <c r="E141" s="20">
        <v>1.4219887745928235</v>
      </c>
      <c r="F141" s="20">
        <v>1.4420104327492289</v>
      </c>
      <c r="G141" s="20">
        <v>1.4554018834997142</v>
      </c>
      <c r="H141" s="20">
        <v>1.4742280537819494</v>
      </c>
      <c r="I141" s="20">
        <v>1.5171289342519554</v>
      </c>
      <c r="J141" s="20">
        <v>1.5508149109229261</v>
      </c>
      <c r="K141" s="20">
        <v>1.5807676853198966</v>
      </c>
      <c r="L141" s="20">
        <v>1.5912748515189368</v>
      </c>
      <c r="M141" s="20">
        <v>1.6032795645499971</v>
      </c>
      <c r="N141" s="20">
        <v>1.5864961123047419</v>
      </c>
      <c r="O141" s="20">
        <v>1.5953465913448719</v>
      </c>
      <c r="P141" s="20">
        <v>1.6369469659134528</v>
      </c>
      <c r="Q141" s="20">
        <v>1.6185466429616424</v>
      </c>
      <c r="R141" s="20">
        <v>1.6185466429616424</v>
      </c>
      <c r="S141" s="20">
        <v>1.6185466429616424</v>
      </c>
      <c r="T141" s="20">
        <v>1.6185466429616424</v>
      </c>
      <c r="U141" s="20">
        <v>1.6185466429616424</v>
      </c>
      <c r="V141" s="20">
        <v>1.6185466429616424</v>
      </c>
      <c r="W141" s="20">
        <v>1.6185466429616424</v>
      </c>
      <c r="X141" s="20">
        <v>1.6185466429616424</v>
      </c>
      <c r="Y141" s="20">
        <v>1.6185466429616424</v>
      </c>
      <c r="Z141" s="20">
        <v>1.6185466429616424</v>
      </c>
      <c r="AA141" s="20">
        <v>1.6185466429616424</v>
      </c>
      <c r="AB141" s="20">
        <v>1.6185466429616424</v>
      </c>
      <c r="AC141" s="20">
        <v>1.6185466429616424</v>
      </c>
      <c r="AD141" s="20">
        <v>1.6185466429616424</v>
      </c>
      <c r="AE141" s="20">
        <v>1.6185466429616424</v>
      </c>
      <c r="AF141" s="20">
        <v>1.6185466429616424</v>
      </c>
      <c r="AH141" s="22">
        <v>5.0000000000001002E-2</v>
      </c>
      <c r="AI141" s="20">
        <f ca="1"/>
        <v>4374.4652862357143</v>
      </c>
      <c r="AJ141" s="20" cm="1">
        <f t="array" ref="AJ141:BM141">$AH141*Total_Maximum_Demand__MVA____Option_3_Winter_POE10</f>
        <v>1.1385268050060278</v>
      </c>
      <c r="AK141" s="20">
        <v>1.3061242995402762</v>
      </c>
      <c r="AL141" s="20">
        <v>1.5341437250867107</v>
      </c>
      <c r="AM141" s="20">
        <v>1.5524511228769311</v>
      </c>
      <c r="AN141" s="20">
        <v>1.5653188675412812</v>
      </c>
      <c r="AO141" s="20">
        <v>1.5785682188929266</v>
      </c>
      <c r="AP141" s="20">
        <v>1.6296604788702924</v>
      </c>
      <c r="AQ141" s="20">
        <v>1.6595254836810733</v>
      </c>
      <c r="AR141" s="20">
        <v>1.690070123995749</v>
      </c>
      <c r="AS141" s="20">
        <v>1.703964380848604</v>
      </c>
      <c r="AT141" s="20">
        <v>1.7112671578574792</v>
      </c>
      <c r="AU141" s="20">
        <v>1.6859268257477737</v>
      </c>
      <c r="AV141" s="20">
        <v>1.6991579055516741</v>
      </c>
      <c r="AW141" s="20">
        <v>1.7499339273512102</v>
      </c>
      <c r="AX141" s="20">
        <v>1.7260439472511895</v>
      </c>
      <c r="AY141" s="20">
        <v>1.7260439472511895</v>
      </c>
      <c r="AZ141" s="20">
        <v>1.7260439472511895</v>
      </c>
      <c r="BA141" s="20">
        <v>1.7260439472511895</v>
      </c>
      <c r="BB141" s="20">
        <v>1.7260439472511895</v>
      </c>
      <c r="BC141" s="20">
        <v>1.7260439472511895</v>
      </c>
      <c r="BD141" s="20">
        <v>1.7260439472511895</v>
      </c>
      <c r="BE141" s="20">
        <v>1.7260439472511895</v>
      </c>
      <c r="BF141" s="20">
        <v>1.7260439472511895</v>
      </c>
      <c r="BG141" s="20">
        <v>1.7260439472511895</v>
      </c>
      <c r="BH141" s="20">
        <v>1.7260439472511895</v>
      </c>
      <c r="BI141" s="20">
        <v>1.7260439472511895</v>
      </c>
      <c r="BJ141" s="20">
        <v>1.7260439472511895</v>
      </c>
      <c r="BK141" s="20">
        <v>1.7260439472511895</v>
      </c>
      <c r="BL141" s="20">
        <v>1.7260439472511895</v>
      </c>
      <c r="BM141" s="20">
        <v>1.7260439472511895</v>
      </c>
    </row>
    <row r="142" spans="1:65">
      <c r="A142" s="22">
        <v>9.9920072216264108E-16</v>
      </c>
      <c r="B142" s="20">
        <f ca="1"/>
        <v>4391.7028014610469</v>
      </c>
      <c r="C142" s="20" cm="1">
        <f t="array" ref="C142:AF142">$A142*Total_Maximum_Demand__MVA____Option_3_Winter_POE50</f>
        <v>2.0557374250903653E-14</v>
      </c>
      <c r="D142" s="20">
        <v>2.3896806610451311E-14</v>
      </c>
      <c r="E142" s="20">
        <v>2.8417044209605798E-14</v>
      </c>
      <c r="F142" s="20">
        <v>2.8817157315381262E-14</v>
      </c>
      <c r="G142" s="20">
        <v>2.9084772260595063E-14</v>
      </c>
      <c r="H142" s="20">
        <v>2.9460994719426384E-14</v>
      </c>
      <c r="I142" s="20">
        <v>3.0318326534367229E-14</v>
      </c>
      <c r="J142" s="20">
        <v>3.0991507578694971E-14</v>
      </c>
      <c r="K142" s="20">
        <v>3.1590084254859513E-14</v>
      </c>
      <c r="L142" s="20">
        <v>3.1800059615938786E-14</v>
      </c>
      <c r="M142" s="20">
        <v>3.2039961974538595E-14</v>
      </c>
      <c r="N142" s="20">
        <v>3.1704561222461778E-14</v>
      </c>
      <c r="O142" s="20">
        <v>3.1881429323429437E-14</v>
      </c>
      <c r="P142" s="20">
        <v>3.2712771809652672E-14</v>
      </c>
      <c r="Q142" s="20">
        <v>3.234505949002318E-14</v>
      </c>
      <c r="R142" s="20">
        <v>3.234505949002318E-14</v>
      </c>
      <c r="S142" s="20">
        <v>3.234505949002318E-14</v>
      </c>
      <c r="T142" s="20">
        <v>3.234505949002318E-14</v>
      </c>
      <c r="U142" s="20">
        <v>3.234505949002318E-14</v>
      </c>
      <c r="V142" s="20">
        <v>3.234505949002318E-14</v>
      </c>
      <c r="W142" s="20">
        <v>3.234505949002318E-14</v>
      </c>
      <c r="X142" s="20">
        <v>3.234505949002318E-14</v>
      </c>
      <c r="Y142" s="20">
        <v>3.234505949002318E-14</v>
      </c>
      <c r="Z142" s="20">
        <v>3.234505949002318E-14</v>
      </c>
      <c r="AA142" s="20">
        <v>3.234505949002318E-14</v>
      </c>
      <c r="AB142" s="20">
        <v>3.234505949002318E-14</v>
      </c>
      <c r="AC142" s="20">
        <v>3.234505949002318E-14</v>
      </c>
      <c r="AD142" s="20">
        <v>3.234505949002318E-14</v>
      </c>
      <c r="AE142" s="20">
        <v>3.234505949002318E-14</v>
      </c>
      <c r="AF142" s="20">
        <v>3.234505949002318E-14</v>
      </c>
      <c r="AH142" s="22">
        <v>9.9920072216264108E-16</v>
      </c>
      <c r="AI142" s="20">
        <f ca="1"/>
        <v>4375.9512789275532</v>
      </c>
      <c r="AJ142" s="20" cm="1">
        <f t="array" ref="AJ142:BM142">$AH142*Total_Maximum_Demand__MVA____Option_3_Winter_POE10</f>
        <v>2.2752336115270495E-14</v>
      </c>
      <c r="AK142" s="20">
        <v>2.6101606866695831E-14</v>
      </c>
      <c r="AL142" s="20">
        <v>3.0658350360157898E-14</v>
      </c>
      <c r="AM142" s="20">
        <v>3.1024205662016032E-14</v>
      </c>
      <c r="AN142" s="20">
        <v>3.1281354857240488E-14</v>
      </c>
      <c r="AO142" s="20">
        <v>3.1546130086015498E-14</v>
      </c>
      <c r="AP142" s="20">
        <v>3.2567158547341585E-14</v>
      </c>
      <c r="AQ142" s="20">
        <v>3.3163981234828029E-14</v>
      </c>
      <c r="AR142" s="20">
        <v>3.3774385768040459E-14</v>
      </c>
      <c r="AS142" s="20">
        <v>3.4052048797666172E-14</v>
      </c>
      <c r="AT142" s="20">
        <v>3.4197987598887389E-14</v>
      </c>
      <c r="AU142" s="20">
        <v>3.3691586036010217E-14</v>
      </c>
      <c r="AV142" s="20">
        <v>3.395599612591119E-14</v>
      </c>
      <c r="AW142" s="20">
        <v>3.497070487892402E-14</v>
      </c>
      <c r="AX142" s="20">
        <v>3.4493287171556195E-14</v>
      </c>
      <c r="AY142" s="20">
        <v>3.4493287171556195E-14</v>
      </c>
      <c r="AZ142" s="20">
        <v>3.4493287171556195E-14</v>
      </c>
      <c r="BA142" s="20">
        <v>3.4493287171556195E-14</v>
      </c>
      <c r="BB142" s="20">
        <v>3.4493287171556195E-14</v>
      </c>
      <c r="BC142" s="20">
        <v>3.4493287171556195E-14</v>
      </c>
      <c r="BD142" s="20">
        <v>3.4493287171556195E-14</v>
      </c>
      <c r="BE142" s="20">
        <v>3.4493287171556195E-14</v>
      </c>
      <c r="BF142" s="20">
        <v>3.4493287171556195E-14</v>
      </c>
      <c r="BG142" s="20">
        <v>3.4493287171556195E-14</v>
      </c>
      <c r="BH142" s="20">
        <v>3.4493287171556195E-14</v>
      </c>
      <c r="BI142" s="20">
        <v>3.4493287171556195E-14</v>
      </c>
      <c r="BJ142" s="20">
        <v>3.4493287171556195E-14</v>
      </c>
      <c r="BK142" s="20">
        <v>3.4493287171556195E-14</v>
      </c>
      <c r="BL142" s="20">
        <v>3.4493287171556195E-14</v>
      </c>
      <c r="BM142" s="20">
        <v>3.4493287171556195E-14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23.5081455320943</v>
      </c>
      <c r="D147" s="20">
        <v>26.097626210048801</v>
      </c>
      <c r="E147" s="20">
        <v>30.457450856750501</v>
      </c>
      <c r="F147" s="20">
        <v>30.4246945111245</v>
      </c>
      <c r="G147" s="20">
        <v>30.395172341899801</v>
      </c>
      <c r="H147" s="20">
        <v>30.867739669741699</v>
      </c>
      <c r="I147" s="20">
        <v>31.561565240577298</v>
      </c>
      <c r="J147" s="20">
        <v>32.037024744713001</v>
      </c>
      <c r="K147" s="20">
        <v>31.4590917761832</v>
      </c>
      <c r="L147" s="20">
        <v>31.516562332411802</v>
      </c>
      <c r="M147" s="20">
        <v>31.792002878675</v>
      </c>
      <c r="N147" s="20">
        <v>32.882742118794397</v>
      </c>
      <c r="O147" s="20">
        <v>31.849239059105599</v>
      </c>
      <c r="P147" s="20">
        <v>31.788526210511499</v>
      </c>
      <c r="Q147" s="20">
        <v>31.7233741164492</v>
      </c>
      <c r="R147" s="20">
        <v>31.7233741164492</v>
      </c>
      <c r="S147" s="20">
        <v>31.7233741164492</v>
      </c>
      <c r="T147" s="20">
        <v>31.7233741164492</v>
      </c>
      <c r="U147" s="20">
        <v>31.7233741164492</v>
      </c>
      <c r="V147" s="20">
        <v>31.7233741164492</v>
      </c>
      <c r="W147" s="20">
        <v>31.7233741164492</v>
      </c>
      <c r="X147" s="20">
        <v>31.7233741164492</v>
      </c>
      <c r="Y147" s="20">
        <v>31.7233741164492</v>
      </c>
      <c r="Z147" s="20">
        <v>31.7233741164492</v>
      </c>
      <c r="AA147" s="20">
        <v>31.7233741164492</v>
      </c>
      <c r="AB147" s="20">
        <v>31.7233741164492</v>
      </c>
      <c r="AC147" s="20">
        <v>31.7233741164492</v>
      </c>
      <c r="AD147" s="20">
        <v>31.7233741164492</v>
      </c>
      <c r="AE147" s="20">
        <v>31.7233741164492</v>
      </c>
      <c r="AF147" s="20">
        <v>31.7233741164492</v>
      </c>
      <c r="AG147" s="20"/>
      <c r="AH147" s="22" cm="1">
        <f t="array" ref="AH147:AH170">Percent_MD</f>
        <v>1</v>
      </c>
      <c r="AI147" s="20" cm="1">
        <f t="array" aca="1" ref="AI147:AI170" ca="1">Summer___MD___Hours</f>
        <v>0</v>
      </c>
      <c r="AJ147" s="20" cm="1">
        <f t="array" ref="AJ147:BM147">$AH147*Total_Maximum_Demand__MVA____Option_3_Summer_POE10</f>
        <v>25.5440063670281</v>
      </c>
      <c r="AK147" s="20">
        <v>28.7311507794455</v>
      </c>
      <c r="AL147" s="20">
        <v>33.083366407631303</v>
      </c>
      <c r="AM147" s="20">
        <v>33.024905658097303</v>
      </c>
      <c r="AN147" s="20">
        <v>33.063261038870102</v>
      </c>
      <c r="AO147" s="20">
        <v>33.1822418294851</v>
      </c>
      <c r="AP147" s="20">
        <v>33.586520962170802</v>
      </c>
      <c r="AQ147" s="20">
        <v>33.857312201010103</v>
      </c>
      <c r="AR147" s="20">
        <v>34.079413848366499</v>
      </c>
      <c r="AS147" s="20">
        <v>34.1121187899573</v>
      </c>
      <c r="AT147" s="20">
        <v>34.312427706377498</v>
      </c>
      <c r="AU147" s="20">
        <v>34.383416852640103</v>
      </c>
      <c r="AV147" s="20">
        <v>34.383237291331902</v>
      </c>
      <c r="AW147" s="20">
        <v>34.337378062267497</v>
      </c>
      <c r="AX147" s="20">
        <v>34.327630667177402</v>
      </c>
      <c r="AY147" s="20">
        <v>34.327630667177402</v>
      </c>
      <c r="AZ147" s="20">
        <v>34.327630667177402</v>
      </c>
      <c r="BA147" s="20">
        <v>34.327630667177402</v>
      </c>
      <c r="BB147" s="20">
        <v>34.327630667177402</v>
      </c>
      <c r="BC147" s="20">
        <v>34.327630667177402</v>
      </c>
      <c r="BD147" s="20">
        <v>34.327630667177402</v>
      </c>
      <c r="BE147" s="20">
        <v>34.327630667177402</v>
      </c>
      <c r="BF147" s="20">
        <v>34.327630667177402</v>
      </c>
      <c r="BG147" s="20">
        <v>34.327630667177402</v>
      </c>
      <c r="BH147" s="20">
        <v>34.327630667177402</v>
      </c>
      <c r="BI147" s="20">
        <v>34.327630667177402</v>
      </c>
      <c r="BJ147" s="20">
        <v>34.327630667177402</v>
      </c>
      <c r="BK147" s="20">
        <v>34.327630667177402</v>
      </c>
      <c r="BL147" s="20">
        <v>34.327630667177402</v>
      </c>
      <c r="BM147" s="20">
        <v>34.327630667177402</v>
      </c>
    </row>
    <row r="148" spans="1:65">
      <c r="A148" s="22">
        <v>0.99</v>
      </c>
      <c r="B148" s="20">
        <f ca="1"/>
        <v>0.37816428448424311</v>
      </c>
      <c r="C148" s="20" cm="1">
        <f t="array" ref="C148:AF148">$A148*Total_Maximum_Demand__MVA____Option_3_Summer_POE50</f>
        <v>23.273064076773355</v>
      </c>
      <c r="D148" s="20">
        <v>25.836649947948313</v>
      </c>
      <c r="E148" s="20">
        <v>30.152876348182996</v>
      </c>
      <c r="F148" s="20">
        <v>30.120447566013254</v>
      </c>
      <c r="G148" s="20">
        <v>30.091220618480804</v>
      </c>
      <c r="H148" s="20">
        <v>30.559062273044283</v>
      </c>
      <c r="I148" s="20">
        <v>31.245949588171523</v>
      </c>
      <c r="J148" s="20">
        <v>31.716654497265871</v>
      </c>
      <c r="K148" s="20">
        <v>31.144500858421367</v>
      </c>
      <c r="L148" s="20">
        <v>31.201396709087682</v>
      </c>
      <c r="M148" s="20">
        <v>31.474082849888248</v>
      </c>
      <c r="N148" s="20">
        <v>32.553914697606452</v>
      </c>
      <c r="O148" s="20">
        <v>31.530746668514542</v>
      </c>
      <c r="P148" s="20">
        <v>31.470640948406384</v>
      </c>
      <c r="Q148" s="20">
        <v>31.406140375284707</v>
      </c>
      <c r="R148" s="20">
        <v>31.406140375284707</v>
      </c>
      <c r="S148" s="20">
        <v>31.406140375284707</v>
      </c>
      <c r="T148" s="20">
        <v>31.406140375284707</v>
      </c>
      <c r="U148" s="20">
        <v>31.406140375284707</v>
      </c>
      <c r="V148" s="20">
        <v>31.406140375284707</v>
      </c>
      <c r="W148" s="20">
        <v>31.406140375284707</v>
      </c>
      <c r="X148" s="20">
        <v>31.406140375284707</v>
      </c>
      <c r="Y148" s="20">
        <v>31.406140375284707</v>
      </c>
      <c r="Z148" s="20">
        <v>31.406140375284707</v>
      </c>
      <c r="AA148" s="20">
        <v>31.406140375284707</v>
      </c>
      <c r="AB148" s="20">
        <v>31.406140375284707</v>
      </c>
      <c r="AC148" s="20">
        <v>31.406140375284707</v>
      </c>
      <c r="AD148" s="20">
        <v>31.406140375284707</v>
      </c>
      <c r="AE148" s="20">
        <v>31.406140375284707</v>
      </c>
      <c r="AF148" s="20">
        <v>31.406140375284707</v>
      </c>
      <c r="AG148" s="20"/>
      <c r="AH148" s="22">
        <v>0.99</v>
      </c>
      <c r="AI148" s="20">
        <f ca="1"/>
        <v>1.1344928534527294</v>
      </c>
      <c r="AJ148" s="20" cm="1">
        <f t="array" ref="AJ148:BM148">$AH148*Total_Maximum_Demand__MVA____Option_3_Summer_POE10</f>
        <v>25.288566303357818</v>
      </c>
      <c r="AK148" s="20">
        <v>28.443839271651044</v>
      </c>
      <c r="AL148" s="20">
        <v>32.752532743554987</v>
      </c>
      <c r="AM148" s="20">
        <v>32.694656601516328</v>
      </c>
      <c r="AN148" s="20">
        <v>32.732628428481398</v>
      </c>
      <c r="AO148" s="20">
        <v>32.850419411190252</v>
      </c>
      <c r="AP148" s="20">
        <v>33.250655752549093</v>
      </c>
      <c r="AQ148" s="20">
        <v>33.518739078999999</v>
      </c>
      <c r="AR148" s="20">
        <v>33.738619709882833</v>
      </c>
      <c r="AS148" s="20">
        <v>33.770997602057726</v>
      </c>
      <c r="AT148" s="20">
        <v>33.969303429313726</v>
      </c>
      <c r="AU148" s="20">
        <v>34.039582684113704</v>
      </c>
      <c r="AV148" s="20">
        <v>34.039404918418583</v>
      </c>
      <c r="AW148" s="20">
        <v>33.99400428164482</v>
      </c>
      <c r="AX148" s="20">
        <v>33.984354360505627</v>
      </c>
      <c r="AY148" s="20">
        <v>33.984354360505627</v>
      </c>
      <c r="AZ148" s="20">
        <v>33.984354360505627</v>
      </c>
      <c r="BA148" s="20">
        <v>33.984354360505627</v>
      </c>
      <c r="BB148" s="20">
        <v>33.984354360505627</v>
      </c>
      <c r="BC148" s="20">
        <v>33.984354360505627</v>
      </c>
      <c r="BD148" s="20">
        <v>33.984354360505627</v>
      </c>
      <c r="BE148" s="20">
        <v>33.984354360505627</v>
      </c>
      <c r="BF148" s="20">
        <v>33.984354360505627</v>
      </c>
      <c r="BG148" s="20">
        <v>33.984354360505627</v>
      </c>
      <c r="BH148" s="20">
        <v>33.984354360505627</v>
      </c>
      <c r="BI148" s="20">
        <v>33.984354360505627</v>
      </c>
      <c r="BJ148" s="20">
        <v>33.984354360505627</v>
      </c>
      <c r="BK148" s="20">
        <v>33.984354360505627</v>
      </c>
      <c r="BL148" s="20">
        <v>33.984354360505627</v>
      </c>
      <c r="BM148" s="20">
        <v>33.984354360505627</v>
      </c>
    </row>
    <row r="149" spans="1:65">
      <c r="A149" s="22">
        <v>0.98</v>
      </c>
      <c r="B149" s="20">
        <f ca="1"/>
        <v>0.37816428448424311</v>
      </c>
      <c r="C149" s="20" cm="1">
        <f t="array" ref="C149:AF149">$A149*Total_Maximum_Demand__MVA____Option_3_Summer_POE50</f>
        <v>23.037982621452414</v>
      </c>
      <c r="D149" s="20">
        <v>25.575673685847825</v>
      </c>
      <c r="E149" s="20">
        <v>29.848301839615491</v>
      </c>
      <c r="F149" s="20">
        <v>29.816200620902009</v>
      </c>
      <c r="G149" s="20">
        <v>29.787268895061803</v>
      </c>
      <c r="H149" s="20">
        <v>30.250384876346864</v>
      </c>
      <c r="I149" s="20">
        <v>30.930333935765752</v>
      </c>
      <c r="J149" s="20">
        <v>31.396284249818741</v>
      </c>
      <c r="K149" s="20">
        <v>30.829909940659537</v>
      </c>
      <c r="L149" s="20">
        <v>30.886231085763566</v>
      </c>
      <c r="M149" s="20">
        <v>31.1561628211015</v>
      </c>
      <c r="N149" s="20">
        <v>32.225087276418506</v>
      </c>
      <c r="O149" s="20">
        <v>31.212254277923488</v>
      </c>
      <c r="P149" s="20">
        <v>31.152755686301269</v>
      </c>
      <c r="Q149" s="20">
        <v>31.088906634120217</v>
      </c>
      <c r="R149" s="20">
        <v>31.088906634120217</v>
      </c>
      <c r="S149" s="20">
        <v>31.088906634120217</v>
      </c>
      <c r="T149" s="20">
        <v>31.088906634120217</v>
      </c>
      <c r="U149" s="20">
        <v>31.088906634120217</v>
      </c>
      <c r="V149" s="20">
        <v>31.088906634120217</v>
      </c>
      <c r="W149" s="20">
        <v>31.088906634120217</v>
      </c>
      <c r="X149" s="20">
        <v>31.088906634120217</v>
      </c>
      <c r="Y149" s="20">
        <v>31.088906634120217</v>
      </c>
      <c r="Z149" s="20">
        <v>31.088906634120217</v>
      </c>
      <c r="AA149" s="20">
        <v>31.088906634120217</v>
      </c>
      <c r="AB149" s="20">
        <v>31.088906634120217</v>
      </c>
      <c r="AC149" s="20">
        <v>31.088906634120217</v>
      </c>
      <c r="AD149" s="20">
        <v>31.088906634120217</v>
      </c>
      <c r="AE149" s="20">
        <v>31.088906634120217</v>
      </c>
      <c r="AF149" s="20">
        <v>31.088906634120217</v>
      </c>
      <c r="AG149" s="20"/>
      <c r="AH149" s="22">
        <v>0.98</v>
      </c>
      <c r="AI149" s="20">
        <f ca="1"/>
        <v>1.8908214224212156</v>
      </c>
      <c r="AJ149" s="20" cm="1">
        <f t="array" ref="AJ149:BM149">$AH149*Total_Maximum_Demand__MVA____Option_3_Summer_POE10</f>
        <v>25.033126239687537</v>
      </c>
      <c r="AK149" s="20">
        <v>28.156527763856587</v>
      </c>
      <c r="AL149" s="20">
        <v>32.421699079478678</v>
      </c>
      <c r="AM149" s="20">
        <v>32.364407544935354</v>
      </c>
      <c r="AN149" s="20">
        <v>32.401995818092701</v>
      </c>
      <c r="AO149" s="20">
        <v>32.518596992895397</v>
      </c>
      <c r="AP149" s="20">
        <v>32.914790542927385</v>
      </c>
      <c r="AQ149" s="20">
        <v>33.180165956989903</v>
      </c>
      <c r="AR149" s="20">
        <v>33.397825571399167</v>
      </c>
      <c r="AS149" s="20">
        <v>33.429876414158151</v>
      </c>
      <c r="AT149" s="20">
        <v>33.626179152249946</v>
      </c>
      <c r="AU149" s="20">
        <v>33.695748515587297</v>
      </c>
      <c r="AV149" s="20">
        <v>33.695572545505264</v>
      </c>
      <c r="AW149" s="20">
        <v>33.65063050102215</v>
      </c>
      <c r="AX149" s="20">
        <v>33.641078053833851</v>
      </c>
      <c r="AY149" s="20">
        <v>33.641078053833851</v>
      </c>
      <c r="AZ149" s="20">
        <v>33.641078053833851</v>
      </c>
      <c r="BA149" s="20">
        <v>33.641078053833851</v>
      </c>
      <c r="BB149" s="20">
        <v>33.641078053833851</v>
      </c>
      <c r="BC149" s="20">
        <v>33.641078053833851</v>
      </c>
      <c r="BD149" s="20">
        <v>33.641078053833851</v>
      </c>
      <c r="BE149" s="20">
        <v>33.641078053833851</v>
      </c>
      <c r="BF149" s="20">
        <v>33.641078053833851</v>
      </c>
      <c r="BG149" s="20">
        <v>33.641078053833851</v>
      </c>
      <c r="BH149" s="20">
        <v>33.641078053833851</v>
      </c>
      <c r="BI149" s="20">
        <v>33.641078053833851</v>
      </c>
      <c r="BJ149" s="20">
        <v>33.641078053833851</v>
      </c>
      <c r="BK149" s="20">
        <v>33.641078053833851</v>
      </c>
      <c r="BL149" s="20">
        <v>33.641078053833851</v>
      </c>
      <c r="BM149" s="20">
        <v>33.641078053833851</v>
      </c>
    </row>
    <row r="150" spans="1:65">
      <c r="A150" s="22">
        <v>0.97</v>
      </c>
      <c r="B150" s="20">
        <f ca="1"/>
        <v>0.75632856896848621</v>
      </c>
      <c r="C150" s="20" cm="1">
        <f t="array" ref="C150:AF150">$A150*Total_Maximum_Demand__MVA____Option_3_Summer_POE50</f>
        <v>22.80290116613147</v>
      </c>
      <c r="D150" s="20">
        <v>25.314697423747337</v>
      </c>
      <c r="E150" s="20">
        <v>29.543727331047986</v>
      </c>
      <c r="F150" s="20">
        <v>29.511953675790764</v>
      </c>
      <c r="G150" s="20">
        <v>29.483317171642806</v>
      </c>
      <c r="H150" s="20">
        <v>29.941707479649448</v>
      </c>
      <c r="I150" s="20">
        <v>30.614718283359977</v>
      </c>
      <c r="J150" s="20">
        <v>31.075914002371611</v>
      </c>
      <c r="K150" s="20">
        <v>30.515319022897703</v>
      </c>
      <c r="L150" s="20">
        <v>30.571065462439446</v>
      </c>
      <c r="M150" s="20">
        <v>30.838242792314748</v>
      </c>
      <c r="N150" s="20">
        <v>31.896259855230564</v>
      </c>
      <c r="O150" s="20">
        <v>30.893761887332431</v>
      </c>
      <c r="P150" s="20">
        <v>30.834870424196154</v>
      </c>
      <c r="Q150" s="20">
        <v>30.771672892955724</v>
      </c>
      <c r="R150" s="20">
        <v>30.771672892955724</v>
      </c>
      <c r="S150" s="20">
        <v>30.771672892955724</v>
      </c>
      <c r="T150" s="20">
        <v>30.771672892955724</v>
      </c>
      <c r="U150" s="20">
        <v>30.771672892955724</v>
      </c>
      <c r="V150" s="20">
        <v>30.771672892955724</v>
      </c>
      <c r="W150" s="20">
        <v>30.771672892955724</v>
      </c>
      <c r="X150" s="20">
        <v>30.771672892955724</v>
      </c>
      <c r="Y150" s="20">
        <v>30.771672892955724</v>
      </c>
      <c r="Z150" s="20">
        <v>30.771672892955724</v>
      </c>
      <c r="AA150" s="20">
        <v>30.771672892955724</v>
      </c>
      <c r="AB150" s="20">
        <v>30.771672892955724</v>
      </c>
      <c r="AC150" s="20">
        <v>30.771672892955724</v>
      </c>
      <c r="AD150" s="20">
        <v>30.771672892955724</v>
      </c>
      <c r="AE150" s="20">
        <v>30.771672892955724</v>
      </c>
      <c r="AF150" s="20">
        <v>30.771672892955724</v>
      </c>
      <c r="AG150" s="20"/>
      <c r="AH150" s="22">
        <v>0.97</v>
      </c>
      <c r="AI150" s="20">
        <f ca="1"/>
        <v>2.2689857069054589</v>
      </c>
      <c r="AJ150" s="20" cm="1">
        <f t="array" ref="AJ150:BM150">$AH150*Total_Maximum_Demand__MVA____Option_3_Summer_POE10</f>
        <v>24.777686176017255</v>
      </c>
      <c r="AK150" s="20">
        <v>27.869216256062135</v>
      </c>
      <c r="AL150" s="20">
        <v>32.090865415402362</v>
      </c>
      <c r="AM150" s="20">
        <v>32.034158488354386</v>
      </c>
      <c r="AN150" s="20">
        <v>32.071363207703996</v>
      </c>
      <c r="AO150" s="20">
        <v>32.186774574600548</v>
      </c>
      <c r="AP150" s="20">
        <v>32.578925333305676</v>
      </c>
      <c r="AQ150" s="20">
        <v>32.841592834979799</v>
      </c>
      <c r="AR150" s="20">
        <v>33.057031432915501</v>
      </c>
      <c r="AS150" s="20">
        <v>33.088755226258577</v>
      </c>
      <c r="AT150" s="20">
        <v>33.283054875186174</v>
      </c>
      <c r="AU150" s="20">
        <v>33.351914347060898</v>
      </c>
      <c r="AV150" s="20">
        <v>33.351740172591946</v>
      </c>
      <c r="AW150" s="20">
        <v>33.307256720399472</v>
      </c>
      <c r="AX150" s="20">
        <v>33.297801747162076</v>
      </c>
      <c r="AY150" s="20">
        <v>33.297801747162076</v>
      </c>
      <c r="AZ150" s="20">
        <v>33.297801747162076</v>
      </c>
      <c r="BA150" s="20">
        <v>33.297801747162076</v>
      </c>
      <c r="BB150" s="20">
        <v>33.297801747162076</v>
      </c>
      <c r="BC150" s="20">
        <v>33.297801747162076</v>
      </c>
      <c r="BD150" s="20">
        <v>33.297801747162076</v>
      </c>
      <c r="BE150" s="20">
        <v>33.297801747162076</v>
      </c>
      <c r="BF150" s="20">
        <v>33.297801747162076</v>
      </c>
      <c r="BG150" s="20">
        <v>33.297801747162076</v>
      </c>
      <c r="BH150" s="20">
        <v>33.297801747162076</v>
      </c>
      <c r="BI150" s="20">
        <v>33.297801747162076</v>
      </c>
      <c r="BJ150" s="20">
        <v>33.297801747162076</v>
      </c>
      <c r="BK150" s="20">
        <v>33.297801747162076</v>
      </c>
      <c r="BL150" s="20">
        <v>33.297801747162076</v>
      </c>
      <c r="BM150" s="20">
        <v>33.297801747162076</v>
      </c>
    </row>
    <row r="151" spans="1:65">
      <c r="A151" s="22">
        <v>0.95</v>
      </c>
      <c r="B151" s="20">
        <f ca="1"/>
        <v>0.75632856896848621</v>
      </c>
      <c r="C151" s="20" cm="1">
        <f t="array" ref="C151:AF151">$A151*Total_Maximum_Demand__MVA____Option_3_Summer_POE50</f>
        <v>22.332738255489584</v>
      </c>
      <c r="D151" s="20">
        <v>24.79274489954636</v>
      </c>
      <c r="E151" s="20">
        <v>28.934578313912976</v>
      </c>
      <c r="F151" s="20">
        <v>28.903459785568273</v>
      </c>
      <c r="G151" s="20">
        <v>28.875413724804812</v>
      </c>
      <c r="H151" s="20">
        <v>29.324352686254613</v>
      </c>
      <c r="I151" s="20">
        <v>29.983486978548431</v>
      </c>
      <c r="J151" s="20">
        <v>30.435173507477348</v>
      </c>
      <c r="K151" s="20">
        <v>29.88613718737404</v>
      </c>
      <c r="L151" s="20">
        <v>29.94073421579121</v>
      </c>
      <c r="M151" s="20">
        <v>30.202402734741248</v>
      </c>
      <c r="N151" s="20">
        <v>31.238605012854677</v>
      </c>
      <c r="O151" s="20">
        <v>30.256777106150317</v>
      </c>
      <c r="P151" s="20">
        <v>30.199099899985924</v>
      </c>
      <c r="Q151" s="20">
        <v>30.137205410626738</v>
      </c>
      <c r="R151" s="20">
        <v>30.137205410626738</v>
      </c>
      <c r="S151" s="20">
        <v>30.137205410626738</v>
      </c>
      <c r="T151" s="20">
        <v>30.137205410626738</v>
      </c>
      <c r="U151" s="20">
        <v>30.137205410626738</v>
      </c>
      <c r="V151" s="20">
        <v>30.137205410626738</v>
      </c>
      <c r="W151" s="20">
        <v>30.137205410626738</v>
      </c>
      <c r="X151" s="20">
        <v>30.137205410626738</v>
      </c>
      <c r="Y151" s="20">
        <v>30.137205410626738</v>
      </c>
      <c r="Z151" s="20">
        <v>30.137205410626738</v>
      </c>
      <c r="AA151" s="20">
        <v>30.137205410626738</v>
      </c>
      <c r="AB151" s="20">
        <v>30.137205410626738</v>
      </c>
      <c r="AC151" s="20">
        <v>30.137205410626738</v>
      </c>
      <c r="AD151" s="20">
        <v>30.137205410626738</v>
      </c>
      <c r="AE151" s="20">
        <v>30.137205410626738</v>
      </c>
      <c r="AF151" s="20">
        <v>30.137205410626738</v>
      </c>
      <c r="AG151" s="20"/>
      <c r="AH151" s="22">
        <v>0.95</v>
      </c>
      <c r="AI151" s="20">
        <f ca="1"/>
        <v>4.1598071293266754</v>
      </c>
      <c r="AJ151" s="20" cm="1">
        <f t="array" ref="AJ151:BM151">$AH151*Total_Maximum_Demand__MVA____Option_3_Summer_POE10</f>
        <v>24.266806048676695</v>
      </c>
      <c r="AK151" s="20">
        <v>27.294593240473223</v>
      </c>
      <c r="AL151" s="20">
        <v>31.429198087249738</v>
      </c>
      <c r="AM151" s="20">
        <v>31.373660375192436</v>
      </c>
      <c r="AN151" s="20">
        <v>31.410097986926594</v>
      </c>
      <c r="AO151" s="20">
        <v>31.523129738010844</v>
      </c>
      <c r="AP151" s="20">
        <v>31.907194914062259</v>
      </c>
      <c r="AQ151" s="20">
        <v>32.164446590959599</v>
      </c>
      <c r="AR151" s="20">
        <v>32.375443155948176</v>
      </c>
      <c r="AS151" s="20">
        <v>32.406512850459436</v>
      </c>
      <c r="AT151" s="20">
        <v>32.596806321058622</v>
      </c>
      <c r="AU151" s="20">
        <v>32.6642460100081</v>
      </c>
      <c r="AV151" s="20">
        <v>32.664075426765308</v>
      </c>
      <c r="AW151" s="20">
        <v>32.620509159154118</v>
      </c>
      <c r="AX151" s="20">
        <v>32.611249133818532</v>
      </c>
      <c r="AY151" s="20">
        <v>32.611249133818532</v>
      </c>
      <c r="AZ151" s="20">
        <v>32.611249133818532</v>
      </c>
      <c r="BA151" s="20">
        <v>32.611249133818532</v>
      </c>
      <c r="BB151" s="20">
        <v>32.611249133818532</v>
      </c>
      <c r="BC151" s="20">
        <v>32.611249133818532</v>
      </c>
      <c r="BD151" s="20">
        <v>32.611249133818532</v>
      </c>
      <c r="BE151" s="20">
        <v>32.611249133818532</v>
      </c>
      <c r="BF151" s="20">
        <v>32.611249133818532</v>
      </c>
      <c r="BG151" s="20">
        <v>32.611249133818532</v>
      </c>
      <c r="BH151" s="20">
        <v>32.611249133818532</v>
      </c>
      <c r="BI151" s="20">
        <v>32.611249133818532</v>
      </c>
      <c r="BJ151" s="20">
        <v>32.611249133818532</v>
      </c>
      <c r="BK151" s="20">
        <v>32.611249133818532</v>
      </c>
      <c r="BL151" s="20">
        <v>32.611249133818532</v>
      </c>
      <c r="BM151" s="20">
        <v>32.611249133818532</v>
      </c>
    </row>
    <row r="152" spans="1:65">
      <c r="A152" s="22">
        <v>0.9</v>
      </c>
      <c r="B152" s="20">
        <f ca="1"/>
        <v>3.7816428448424322</v>
      </c>
      <c r="C152" s="20" cm="1">
        <f t="array" ref="C152:AF152">$A152*Total_Maximum_Demand__MVA____Option_3_Summer_POE50</f>
        <v>21.157330978884872</v>
      </c>
      <c r="D152" s="20">
        <v>23.487863589043922</v>
      </c>
      <c r="E152" s="20">
        <v>27.41170577107545</v>
      </c>
      <c r="F152" s="20">
        <v>27.38222506001205</v>
      </c>
      <c r="G152" s="20">
        <v>27.355655107709822</v>
      </c>
      <c r="H152" s="20">
        <v>27.780965702767528</v>
      </c>
      <c r="I152" s="20">
        <v>28.40540871651957</v>
      </c>
      <c r="J152" s="20">
        <v>28.833322270241702</v>
      </c>
      <c r="K152" s="20">
        <v>28.313182598564882</v>
      </c>
      <c r="L152" s="20">
        <v>28.364906099170621</v>
      </c>
      <c r="M152" s="20">
        <v>28.612802590807501</v>
      </c>
      <c r="N152" s="20">
        <v>29.594467906914957</v>
      </c>
      <c r="O152" s="20">
        <v>28.664315153195041</v>
      </c>
      <c r="P152" s="20">
        <v>28.60967358946035</v>
      </c>
      <c r="Q152" s="20">
        <v>28.551036704804282</v>
      </c>
      <c r="R152" s="20">
        <v>28.551036704804282</v>
      </c>
      <c r="S152" s="20">
        <v>28.551036704804282</v>
      </c>
      <c r="T152" s="20">
        <v>28.551036704804282</v>
      </c>
      <c r="U152" s="20">
        <v>28.551036704804282</v>
      </c>
      <c r="V152" s="20">
        <v>28.551036704804282</v>
      </c>
      <c r="W152" s="20">
        <v>28.551036704804282</v>
      </c>
      <c r="X152" s="20">
        <v>28.551036704804282</v>
      </c>
      <c r="Y152" s="20">
        <v>28.551036704804282</v>
      </c>
      <c r="Z152" s="20">
        <v>28.551036704804282</v>
      </c>
      <c r="AA152" s="20">
        <v>28.551036704804282</v>
      </c>
      <c r="AB152" s="20">
        <v>28.551036704804282</v>
      </c>
      <c r="AC152" s="20">
        <v>28.551036704804282</v>
      </c>
      <c r="AD152" s="20">
        <v>28.551036704804282</v>
      </c>
      <c r="AE152" s="20">
        <v>28.551036704804282</v>
      </c>
      <c r="AF152" s="20">
        <v>28.551036704804282</v>
      </c>
      <c r="AG152" s="20"/>
      <c r="AH152" s="22">
        <v>0.9</v>
      </c>
      <c r="AI152" s="20">
        <f ca="1"/>
        <v>15.504735663853962</v>
      </c>
      <c r="AJ152" s="20" cm="1">
        <f t="array" ref="AJ152:BM152">$AH152*Total_Maximum_Demand__MVA____Option_3_Summer_POE10</f>
        <v>22.989605730325291</v>
      </c>
      <c r="AK152" s="20">
        <v>25.858035701500949</v>
      </c>
      <c r="AL152" s="20">
        <v>29.775029766868172</v>
      </c>
      <c r="AM152" s="20">
        <v>29.722415092287573</v>
      </c>
      <c r="AN152" s="20">
        <v>29.756934934983093</v>
      </c>
      <c r="AO152" s="20">
        <v>29.864017646536592</v>
      </c>
      <c r="AP152" s="20">
        <v>30.227868865953724</v>
      </c>
      <c r="AQ152" s="20">
        <v>30.471580980909092</v>
      </c>
      <c r="AR152" s="20">
        <v>30.671472463529849</v>
      </c>
      <c r="AS152" s="20">
        <v>30.700906910961571</v>
      </c>
      <c r="AT152" s="20">
        <v>30.88118493573975</v>
      </c>
      <c r="AU152" s="20">
        <v>30.945075167376093</v>
      </c>
      <c r="AV152" s="20">
        <v>30.944913562198714</v>
      </c>
      <c r="AW152" s="20">
        <v>30.903640256040749</v>
      </c>
      <c r="AX152" s="20">
        <v>30.894867600459662</v>
      </c>
      <c r="AY152" s="20">
        <v>30.894867600459662</v>
      </c>
      <c r="AZ152" s="20">
        <v>30.894867600459662</v>
      </c>
      <c r="BA152" s="20">
        <v>30.894867600459662</v>
      </c>
      <c r="BB152" s="20">
        <v>30.894867600459662</v>
      </c>
      <c r="BC152" s="20">
        <v>30.894867600459662</v>
      </c>
      <c r="BD152" s="20">
        <v>30.894867600459662</v>
      </c>
      <c r="BE152" s="20">
        <v>30.894867600459662</v>
      </c>
      <c r="BF152" s="20">
        <v>30.894867600459662</v>
      </c>
      <c r="BG152" s="20">
        <v>30.894867600459662</v>
      </c>
      <c r="BH152" s="20">
        <v>30.894867600459662</v>
      </c>
      <c r="BI152" s="20">
        <v>30.894867600459662</v>
      </c>
      <c r="BJ152" s="20">
        <v>30.894867600459662</v>
      </c>
      <c r="BK152" s="20">
        <v>30.894867600459662</v>
      </c>
      <c r="BL152" s="20">
        <v>30.894867600459662</v>
      </c>
      <c r="BM152" s="20">
        <v>30.894867600459662</v>
      </c>
    </row>
    <row r="153" spans="1:65">
      <c r="A153" s="22">
        <v>0.85</v>
      </c>
      <c r="B153" s="20">
        <f ca="1"/>
        <v>13.613914241432747</v>
      </c>
      <c r="C153" s="20" cm="1">
        <f t="array" ref="C153:AF153">$A153*Total_Maximum_Demand__MVA____Option_3_Summer_POE50</f>
        <v>19.981923702280156</v>
      </c>
      <c r="D153" s="20">
        <v>22.182982278541481</v>
      </c>
      <c r="E153" s="20">
        <v>25.888833228237925</v>
      </c>
      <c r="F153" s="20">
        <v>25.860990334455824</v>
      </c>
      <c r="G153" s="20">
        <v>25.835896490614832</v>
      </c>
      <c r="H153" s="20">
        <v>26.237578719280442</v>
      </c>
      <c r="I153" s="20">
        <v>26.827330454490703</v>
      </c>
      <c r="J153" s="20">
        <v>27.231471033006052</v>
      </c>
      <c r="K153" s="20">
        <v>26.740228009755718</v>
      </c>
      <c r="L153" s="20">
        <v>26.78907798255003</v>
      </c>
      <c r="M153" s="20">
        <v>27.02320244687375</v>
      </c>
      <c r="N153" s="20">
        <v>27.950330800975237</v>
      </c>
      <c r="O153" s="20">
        <v>27.071853200239758</v>
      </c>
      <c r="P153" s="20">
        <v>27.020247278934775</v>
      </c>
      <c r="Q153" s="20">
        <v>26.96486799898182</v>
      </c>
      <c r="R153" s="20">
        <v>26.96486799898182</v>
      </c>
      <c r="S153" s="20">
        <v>26.96486799898182</v>
      </c>
      <c r="T153" s="20">
        <v>26.96486799898182</v>
      </c>
      <c r="U153" s="20">
        <v>26.96486799898182</v>
      </c>
      <c r="V153" s="20">
        <v>26.96486799898182</v>
      </c>
      <c r="W153" s="20">
        <v>26.96486799898182</v>
      </c>
      <c r="X153" s="20">
        <v>26.96486799898182</v>
      </c>
      <c r="Y153" s="20">
        <v>26.96486799898182</v>
      </c>
      <c r="Z153" s="20">
        <v>26.96486799898182</v>
      </c>
      <c r="AA153" s="20">
        <v>26.96486799898182</v>
      </c>
      <c r="AB153" s="20">
        <v>26.96486799898182</v>
      </c>
      <c r="AC153" s="20">
        <v>26.96486799898182</v>
      </c>
      <c r="AD153" s="20">
        <v>26.96486799898182</v>
      </c>
      <c r="AE153" s="20">
        <v>26.96486799898182</v>
      </c>
      <c r="AF153" s="20">
        <v>26.96486799898182</v>
      </c>
      <c r="AG153" s="20"/>
      <c r="AH153" s="22">
        <v>0.85</v>
      </c>
      <c r="AI153" s="20">
        <f ca="1"/>
        <v>31.387635612192163</v>
      </c>
      <c r="AJ153" s="20" cm="1">
        <f t="array" ref="AJ153:BM153">$AH153*Total_Maximum_Demand__MVA____Option_3_Summer_POE10</f>
        <v>21.712405411973883</v>
      </c>
      <c r="AK153" s="20">
        <v>24.421478162528675</v>
      </c>
      <c r="AL153" s="20">
        <v>28.120861446486607</v>
      </c>
      <c r="AM153" s="20">
        <v>28.071169809382706</v>
      </c>
      <c r="AN153" s="20">
        <v>28.103771883039585</v>
      </c>
      <c r="AO153" s="20">
        <v>28.204905555062336</v>
      </c>
      <c r="AP153" s="20">
        <v>28.548542817845181</v>
      </c>
      <c r="AQ153" s="20">
        <v>28.778715370858588</v>
      </c>
      <c r="AR153" s="20">
        <v>28.967501771111525</v>
      </c>
      <c r="AS153" s="20">
        <v>28.995300971463703</v>
      </c>
      <c r="AT153" s="20">
        <v>29.165563550420874</v>
      </c>
      <c r="AU153" s="20">
        <v>29.225904324744086</v>
      </c>
      <c r="AV153" s="20">
        <v>29.225751697632116</v>
      </c>
      <c r="AW153" s="20">
        <v>29.186771352927373</v>
      </c>
      <c r="AX153" s="20">
        <v>29.178486067100792</v>
      </c>
      <c r="AY153" s="20">
        <v>29.178486067100792</v>
      </c>
      <c r="AZ153" s="20">
        <v>29.178486067100792</v>
      </c>
      <c r="BA153" s="20">
        <v>29.178486067100792</v>
      </c>
      <c r="BB153" s="20">
        <v>29.178486067100792</v>
      </c>
      <c r="BC153" s="20">
        <v>29.178486067100792</v>
      </c>
      <c r="BD153" s="20">
        <v>29.178486067100792</v>
      </c>
      <c r="BE153" s="20">
        <v>29.178486067100792</v>
      </c>
      <c r="BF153" s="20">
        <v>29.178486067100792</v>
      </c>
      <c r="BG153" s="20">
        <v>29.178486067100792</v>
      </c>
      <c r="BH153" s="20">
        <v>29.178486067100792</v>
      </c>
      <c r="BI153" s="20">
        <v>29.178486067100792</v>
      </c>
      <c r="BJ153" s="20">
        <v>29.178486067100792</v>
      </c>
      <c r="BK153" s="20">
        <v>29.178486067100792</v>
      </c>
      <c r="BL153" s="20">
        <v>29.178486067100792</v>
      </c>
      <c r="BM153" s="20">
        <v>29.178486067100792</v>
      </c>
    </row>
    <row r="154" spans="1:65">
      <c r="A154" s="22">
        <v>0.8</v>
      </c>
      <c r="B154" s="20">
        <f ca="1"/>
        <v>35.169278457034601</v>
      </c>
      <c r="C154" s="20" cm="1">
        <f t="array" ref="C154:AF154">$A154*Total_Maximum_Demand__MVA____Option_3_Summer_POE50</f>
        <v>18.80651642567544</v>
      </c>
      <c r="D154" s="20">
        <v>20.878100968039043</v>
      </c>
      <c r="E154" s="20">
        <v>24.365960685400402</v>
      </c>
      <c r="F154" s="20">
        <v>24.339755608899601</v>
      </c>
      <c r="G154" s="20">
        <v>24.316137873519843</v>
      </c>
      <c r="H154" s="20">
        <v>24.69419173579336</v>
      </c>
      <c r="I154" s="20">
        <v>25.249252192461839</v>
      </c>
      <c r="J154" s="20">
        <v>25.629619795770402</v>
      </c>
      <c r="K154" s="20">
        <v>25.167273420946561</v>
      </c>
      <c r="L154" s="20">
        <v>25.213249865929441</v>
      </c>
      <c r="M154" s="20">
        <v>25.433602302940002</v>
      </c>
      <c r="N154" s="20">
        <v>26.306193695035518</v>
      </c>
      <c r="O154" s="20">
        <v>25.479391247284482</v>
      </c>
      <c r="P154" s="20">
        <v>25.430820968409201</v>
      </c>
      <c r="Q154" s="20">
        <v>25.378699293159361</v>
      </c>
      <c r="R154" s="20">
        <v>25.378699293159361</v>
      </c>
      <c r="S154" s="20">
        <v>25.378699293159361</v>
      </c>
      <c r="T154" s="20">
        <v>25.378699293159361</v>
      </c>
      <c r="U154" s="20">
        <v>25.378699293159361</v>
      </c>
      <c r="V154" s="20">
        <v>25.378699293159361</v>
      </c>
      <c r="W154" s="20">
        <v>25.378699293159361</v>
      </c>
      <c r="X154" s="20">
        <v>25.378699293159361</v>
      </c>
      <c r="Y154" s="20">
        <v>25.378699293159361</v>
      </c>
      <c r="Z154" s="20">
        <v>25.378699293159361</v>
      </c>
      <c r="AA154" s="20">
        <v>25.378699293159361</v>
      </c>
      <c r="AB154" s="20">
        <v>25.378699293159361</v>
      </c>
      <c r="AC154" s="20">
        <v>25.378699293159361</v>
      </c>
      <c r="AD154" s="20">
        <v>25.378699293159361</v>
      </c>
      <c r="AE154" s="20">
        <v>25.378699293159361</v>
      </c>
      <c r="AF154" s="20">
        <v>25.378699293159361</v>
      </c>
      <c r="AG154" s="20"/>
      <c r="AH154" s="22">
        <v>0.8</v>
      </c>
      <c r="AI154" s="20">
        <f ca="1"/>
        <v>57.859135526089403</v>
      </c>
      <c r="AJ154" s="20" cm="1">
        <f t="array" ref="AJ154:BM154">$AH154*Total_Maximum_Demand__MVA____Option_3_Summer_POE10</f>
        <v>20.435205093622482</v>
      </c>
      <c r="AK154" s="20">
        <v>22.984920623556402</v>
      </c>
      <c r="AL154" s="20">
        <v>26.466693126105042</v>
      </c>
      <c r="AM154" s="20">
        <v>26.419924526477843</v>
      </c>
      <c r="AN154" s="20">
        <v>26.450608831096083</v>
      </c>
      <c r="AO154" s="20">
        <v>26.545793463588083</v>
      </c>
      <c r="AP154" s="20">
        <v>26.869216769736642</v>
      </c>
      <c r="AQ154" s="20">
        <v>27.085849760808085</v>
      </c>
      <c r="AR154" s="20">
        <v>27.263531078693202</v>
      </c>
      <c r="AS154" s="20">
        <v>27.289695031965842</v>
      </c>
      <c r="AT154" s="20">
        <v>27.449942165102001</v>
      </c>
      <c r="AU154" s="20">
        <v>27.506733482112082</v>
      </c>
      <c r="AV154" s="20">
        <v>27.506589833065522</v>
      </c>
      <c r="AW154" s="20">
        <v>27.469902449814001</v>
      </c>
      <c r="AX154" s="20">
        <v>27.462104533741922</v>
      </c>
      <c r="AY154" s="20">
        <v>27.462104533741922</v>
      </c>
      <c r="AZ154" s="20">
        <v>27.462104533741922</v>
      </c>
      <c r="BA154" s="20">
        <v>27.462104533741922</v>
      </c>
      <c r="BB154" s="20">
        <v>27.462104533741922</v>
      </c>
      <c r="BC154" s="20">
        <v>27.462104533741922</v>
      </c>
      <c r="BD154" s="20">
        <v>27.462104533741922</v>
      </c>
      <c r="BE154" s="20">
        <v>27.462104533741922</v>
      </c>
      <c r="BF154" s="20">
        <v>27.462104533741922</v>
      </c>
      <c r="BG154" s="20">
        <v>27.462104533741922</v>
      </c>
      <c r="BH154" s="20">
        <v>27.462104533741922</v>
      </c>
      <c r="BI154" s="20">
        <v>27.462104533741922</v>
      </c>
      <c r="BJ154" s="20">
        <v>27.462104533741922</v>
      </c>
      <c r="BK154" s="20">
        <v>27.462104533741922</v>
      </c>
      <c r="BL154" s="20">
        <v>27.462104533741922</v>
      </c>
      <c r="BM154" s="20">
        <v>27.462104533741922</v>
      </c>
    </row>
    <row r="155" spans="1:65">
      <c r="A155" s="22">
        <v>0.75</v>
      </c>
      <c r="B155" s="20">
        <f ca="1"/>
        <v>80.548992595143957</v>
      </c>
      <c r="C155" s="20" cm="1">
        <f t="array" ref="C155:AF155">$A155*Total_Maximum_Demand__MVA____Option_3_Summer_POE50</f>
        <v>17.631109149070724</v>
      </c>
      <c r="D155" s="20">
        <v>19.573219657536601</v>
      </c>
      <c r="E155" s="20">
        <v>22.843088142562877</v>
      </c>
      <c r="F155" s="20">
        <v>22.818520883343375</v>
      </c>
      <c r="G155" s="20">
        <v>22.796379256424849</v>
      </c>
      <c r="H155" s="20">
        <v>23.150804752306275</v>
      </c>
      <c r="I155" s="20">
        <v>23.671173930432975</v>
      </c>
      <c r="J155" s="20">
        <v>24.027768558534753</v>
      </c>
      <c r="K155" s="20">
        <v>23.5943188321374</v>
      </c>
      <c r="L155" s="20">
        <v>23.637421749308849</v>
      </c>
      <c r="M155" s="20">
        <v>23.844002159006251</v>
      </c>
      <c r="N155" s="20">
        <v>24.662056589095798</v>
      </c>
      <c r="O155" s="20">
        <v>23.8869292943292</v>
      </c>
      <c r="P155" s="20">
        <v>23.841394657883626</v>
      </c>
      <c r="Q155" s="20">
        <v>23.792530587336898</v>
      </c>
      <c r="R155" s="20">
        <v>23.792530587336898</v>
      </c>
      <c r="S155" s="20">
        <v>23.792530587336898</v>
      </c>
      <c r="T155" s="20">
        <v>23.792530587336898</v>
      </c>
      <c r="U155" s="20">
        <v>23.792530587336898</v>
      </c>
      <c r="V155" s="20">
        <v>23.792530587336898</v>
      </c>
      <c r="W155" s="20">
        <v>23.792530587336898</v>
      </c>
      <c r="X155" s="20">
        <v>23.792530587336898</v>
      </c>
      <c r="Y155" s="20">
        <v>23.792530587336898</v>
      </c>
      <c r="Z155" s="20">
        <v>23.792530587336898</v>
      </c>
      <c r="AA155" s="20">
        <v>23.792530587336898</v>
      </c>
      <c r="AB155" s="20">
        <v>23.792530587336898</v>
      </c>
      <c r="AC155" s="20">
        <v>23.792530587336898</v>
      </c>
      <c r="AD155" s="20">
        <v>23.792530587336898</v>
      </c>
      <c r="AE155" s="20">
        <v>23.792530587336898</v>
      </c>
      <c r="AF155" s="20">
        <v>23.792530587336898</v>
      </c>
      <c r="AG155" s="20"/>
      <c r="AH155" s="22">
        <v>0.75</v>
      </c>
      <c r="AI155" s="20">
        <f ca="1"/>
        <v>121.39073531944177</v>
      </c>
      <c r="AJ155" s="20" cm="1">
        <f t="array" ref="AJ155:BM155">$AH155*Total_Maximum_Demand__MVA____Option_3_Summer_POE10</f>
        <v>19.158004775271074</v>
      </c>
      <c r="AK155" s="20">
        <v>21.548363084584125</v>
      </c>
      <c r="AL155" s="20">
        <v>24.812524805723477</v>
      </c>
      <c r="AM155" s="20">
        <v>24.768679243572976</v>
      </c>
      <c r="AN155" s="20">
        <v>24.797445779152575</v>
      </c>
      <c r="AO155" s="20">
        <v>24.886681372113827</v>
      </c>
      <c r="AP155" s="20">
        <v>25.189890721628103</v>
      </c>
      <c r="AQ155" s="20">
        <v>25.392984150757577</v>
      </c>
      <c r="AR155" s="20">
        <v>25.559560386274875</v>
      </c>
      <c r="AS155" s="20">
        <v>25.584089092467977</v>
      </c>
      <c r="AT155" s="20">
        <v>25.734320779783125</v>
      </c>
      <c r="AU155" s="20">
        <v>25.787562639480079</v>
      </c>
      <c r="AV155" s="20">
        <v>25.787427968498925</v>
      </c>
      <c r="AW155" s="20">
        <v>25.753033546700621</v>
      </c>
      <c r="AX155" s="20">
        <v>25.745723000383052</v>
      </c>
      <c r="AY155" s="20">
        <v>25.745723000383052</v>
      </c>
      <c r="AZ155" s="20">
        <v>25.745723000383052</v>
      </c>
      <c r="BA155" s="20">
        <v>25.745723000383052</v>
      </c>
      <c r="BB155" s="20">
        <v>25.745723000383052</v>
      </c>
      <c r="BC155" s="20">
        <v>25.745723000383052</v>
      </c>
      <c r="BD155" s="20">
        <v>25.745723000383052</v>
      </c>
      <c r="BE155" s="20">
        <v>25.745723000383052</v>
      </c>
      <c r="BF155" s="20">
        <v>25.745723000383052</v>
      </c>
      <c r="BG155" s="20">
        <v>25.745723000383052</v>
      </c>
      <c r="BH155" s="20">
        <v>25.745723000383052</v>
      </c>
      <c r="BI155" s="20">
        <v>25.745723000383052</v>
      </c>
      <c r="BJ155" s="20">
        <v>25.745723000383052</v>
      </c>
      <c r="BK155" s="20">
        <v>25.745723000383052</v>
      </c>
      <c r="BL155" s="20">
        <v>25.745723000383052</v>
      </c>
      <c r="BM155" s="20">
        <v>25.745723000383052</v>
      </c>
    </row>
    <row r="156" spans="1:65">
      <c r="A156" s="22">
        <v>0.7</v>
      </c>
      <c r="B156" s="20">
        <f ca="1"/>
        <v>192.1074565179967</v>
      </c>
      <c r="C156" s="20" cm="1">
        <f t="array" ref="C156:AF156">$A156*Total_Maximum_Demand__MVA____Option_3_Summer_POE50</f>
        <v>16.455701872466008</v>
      </c>
      <c r="D156" s="20">
        <v>18.26833834703416</v>
      </c>
      <c r="E156" s="20">
        <v>21.320215599725351</v>
      </c>
      <c r="F156" s="20">
        <v>21.297286157787148</v>
      </c>
      <c r="G156" s="20">
        <v>21.27662063932986</v>
      </c>
      <c r="H156" s="20">
        <v>21.60741776881919</v>
      </c>
      <c r="I156" s="20">
        <v>22.093095668404107</v>
      </c>
      <c r="J156" s="20">
        <v>22.425917321299099</v>
      </c>
      <c r="K156" s="20">
        <v>22.021364243328239</v>
      </c>
      <c r="L156" s="20">
        <v>22.061593632688261</v>
      </c>
      <c r="M156" s="20">
        <v>22.254402015072497</v>
      </c>
      <c r="N156" s="20">
        <v>23.017919483156078</v>
      </c>
      <c r="O156" s="20">
        <v>22.294467341373917</v>
      </c>
      <c r="P156" s="20">
        <v>22.251968347358048</v>
      </c>
      <c r="Q156" s="20">
        <v>22.206361881514439</v>
      </c>
      <c r="R156" s="20">
        <v>22.206361881514439</v>
      </c>
      <c r="S156" s="20">
        <v>22.206361881514439</v>
      </c>
      <c r="T156" s="20">
        <v>22.206361881514439</v>
      </c>
      <c r="U156" s="20">
        <v>22.206361881514439</v>
      </c>
      <c r="V156" s="20">
        <v>22.206361881514439</v>
      </c>
      <c r="W156" s="20">
        <v>22.206361881514439</v>
      </c>
      <c r="X156" s="20">
        <v>22.206361881514439</v>
      </c>
      <c r="Y156" s="20">
        <v>22.206361881514439</v>
      </c>
      <c r="Z156" s="20">
        <v>22.206361881514439</v>
      </c>
      <c r="AA156" s="20">
        <v>22.206361881514439</v>
      </c>
      <c r="AB156" s="20">
        <v>22.206361881514439</v>
      </c>
      <c r="AC156" s="20">
        <v>22.206361881514439</v>
      </c>
      <c r="AD156" s="20">
        <v>22.206361881514439</v>
      </c>
      <c r="AE156" s="20">
        <v>22.206361881514439</v>
      </c>
      <c r="AF156" s="20">
        <v>22.206361881514439</v>
      </c>
      <c r="AG156" s="20"/>
      <c r="AH156" s="22">
        <v>0.7</v>
      </c>
      <c r="AI156" s="20">
        <f ca="1"/>
        <v>273.41277768211137</v>
      </c>
      <c r="AJ156" s="20" cm="1">
        <f t="array" ref="AJ156:BM156">$AH156*Total_Maximum_Demand__MVA____Option_3_Summer_POE10</f>
        <v>17.88080445691967</v>
      </c>
      <c r="AK156" s="20">
        <v>20.111805545611848</v>
      </c>
      <c r="AL156" s="20">
        <v>23.158356485341912</v>
      </c>
      <c r="AM156" s="20">
        <v>23.117433960668112</v>
      </c>
      <c r="AN156" s="20">
        <v>23.14428272720907</v>
      </c>
      <c r="AO156" s="20">
        <v>23.227569280639567</v>
      </c>
      <c r="AP156" s="20">
        <v>23.510564673519561</v>
      </c>
      <c r="AQ156" s="20">
        <v>23.70011854070707</v>
      </c>
      <c r="AR156" s="20">
        <v>23.855589693856547</v>
      </c>
      <c r="AS156" s="20">
        <v>23.878483152970109</v>
      </c>
      <c r="AT156" s="20">
        <v>24.018699394464246</v>
      </c>
      <c r="AU156" s="20">
        <v>24.068391796848072</v>
      </c>
      <c r="AV156" s="20">
        <v>24.068266103932331</v>
      </c>
      <c r="AW156" s="20">
        <v>24.036164643587245</v>
      </c>
      <c r="AX156" s="20">
        <v>24.029341467024182</v>
      </c>
      <c r="AY156" s="20">
        <v>24.029341467024182</v>
      </c>
      <c r="AZ156" s="20">
        <v>24.029341467024182</v>
      </c>
      <c r="BA156" s="20">
        <v>24.029341467024182</v>
      </c>
      <c r="BB156" s="20">
        <v>24.029341467024182</v>
      </c>
      <c r="BC156" s="20">
        <v>24.029341467024182</v>
      </c>
      <c r="BD156" s="20">
        <v>24.029341467024182</v>
      </c>
      <c r="BE156" s="20">
        <v>24.029341467024182</v>
      </c>
      <c r="BF156" s="20">
        <v>24.029341467024182</v>
      </c>
      <c r="BG156" s="20">
        <v>24.029341467024182</v>
      </c>
      <c r="BH156" s="20">
        <v>24.029341467024182</v>
      </c>
      <c r="BI156" s="20">
        <v>24.029341467024182</v>
      </c>
      <c r="BJ156" s="20">
        <v>24.029341467024182</v>
      </c>
      <c r="BK156" s="20">
        <v>24.029341467024182</v>
      </c>
      <c r="BL156" s="20">
        <v>24.029341467024182</v>
      </c>
      <c r="BM156" s="20">
        <v>24.029341467024182</v>
      </c>
    </row>
    <row r="157" spans="1:65">
      <c r="A157" s="22">
        <v>0.65</v>
      </c>
      <c r="B157" s="20">
        <f ca="1"/>
        <v>403.12312726020019</v>
      </c>
      <c r="C157" s="20" cm="1">
        <f t="array" ref="C157:AF157">$A157*Total_Maximum_Demand__MVA____Option_3_Summer_POE50</f>
        <v>15.280294595861296</v>
      </c>
      <c r="D157" s="20">
        <v>16.963457036531722</v>
      </c>
      <c r="E157" s="20">
        <v>19.797343056887826</v>
      </c>
      <c r="F157" s="20">
        <v>19.776051432230926</v>
      </c>
      <c r="G157" s="20">
        <v>19.75686202223487</v>
      </c>
      <c r="H157" s="20">
        <v>20.064030785332104</v>
      </c>
      <c r="I157" s="20">
        <v>20.515017406375243</v>
      </c>
      <c r="J157" s="20">
        <v>20.824066084063453</v>
      </c>
      <c r="K157" s="20">
        <v>20.448409654519082</v>
      </c>
      <c r="L157" s="20">
        <v>20.485765516067673</v>
      </c>
      <c r="M157" s="20">
        <v>20.664801871138749</v>
      </c>
      <c r="N157" s="20">
        <v>21.373782377216358</v>
      </c>
      <c r="O157" s="20">
        <v>20.702005388418641</v>
      </c>
      <c r="P157" s="20">
        <v>20.662542036832473</v>
      </c>
      <c r="Q157" s="20">
        <v>20.620193175691981</v>
      </c>
      <c r="R157" s="20">
        <v>20.620193175691981</v>
      </c>
      <c r="S157" s="20">
        <v>20.620193175691981</v>
      </c>
      <c r="T157" s="20">
        <v>20.620193175691981</v>
      </c>
      <c r="U157" s="20">
        <v>20.620193175691981</v>
      </c>
      <c r="V157" s="20">
        <v>20.620193175691981</v>
      </c>
      <c r="W157" s="20">
        <v>20.620193175691981</v>
      </c>
      <c r="X157" s="20">
        <v>20.620193175691981</v>
      </c>
      <c r="Y157" s="20">
        <v>20.620193175691981</v>
      </c>
      <c r="Z157" s="20">
        <v>20.620193175691981</v>
      </c>
      <c r="AA157" s="20">
        <v>20.620193175691981</v>
      </c>
      <c r="AB157" s="20">
        <v>20.620193175691981</v>
      </c>
      <c r="AC157" s="20">
        <v>20.620193175691981</v>
      </c>
      <c r="AD157" s="20">
        <v>20.620193175691981</v>
      </c>
      <c r="AE157" s="20">
        <v>20.620193175691981</v>
      </c>
      <c r="AF157" s="20">
        <v>20.620193175691981</v>
      </c>
      <c r="AG157" s="20"/>
      <c r="AH157" s="22">
        <v>0.65</v>
      </c>
      <c r="AI157" s="20">
        <f ca="1"/>
        <v>529.42999827793096</v>
      </c>
      <c r="AJ157" s="20" cm="1">
        <f t="array" ref="AJ157:BM157">$AH157*Total_Maximum_Demand__MVA____Option_3_Summer_POE10</f>
        <v>16.603604138568265</v>
      </c>
      <c r="AK157" s="20">
        <v>18.675248006639574</v>
      </c>
      <c r="AL157" s="20">
        <v>21.504188164960347</v>
      </c>
      <c r="AM157" s="20">
        <v>21.466188677763249</v>
      </c>
      <c r="AN157" s="20">
        <v>21.491119675265569</v>
      </c>
      <c r="AO157" s="20">
        <v>21.568457189165315</v>
      </c>
      <c r="AP157" s="20">
        <v>21.831238625411022</v>
      </c>
      <c r="AQ157" s="20">
        <v>22.007252930656566</v>
      </c>
      <c r="AR157" s="20">
        <v>22.151619001438224</v>
      </c>
      <c r="AS157" s="20">
        <v>22.172877213472248</v>
      </c>
      <c r="AT157" s="20">
        <v>22.303078009145374</v>
      </c>
      <c r="AU157" s="20">
        <v>22.349220954216069</v>
      </c>
      <c r="AV157" s="20">
        <v>22.349104239365737</v>
      </c>
      <c r="AW157" s="20">
        <v>22.319295740473873</v>
      </c>
      <c r="AX157" s="20">
        <v>22.312959933665311</v>
      </c>
      <c r="AY157" s="20">
        <v>22.312959933665311</v>
      </c>
      <c r="AZ157" s="20">
        <v>22.312959933665311</v>
      </c>
      <c r="BA157" s="20">
        <v>22.312959933665311</v>
      </c>
      <c r="BB157" s="20">
        <v>22.312959933665311</v>
      </c>
      <c r="BC157" s="20">
        <v>22.312959933665311</v>
      </c>
      <c r="BD157" s="20">
        <v>22.312959933665311</v>
      </c>
      <c r="BE157" s="20">
        <v>22.312959933665311</v>
      </c>
      <c r="BF157" s="20">
        <v>22.312959933665311</v>
      </c>
      <c r="BG157" s="20">
        <v>22.312959933665311</v>
      </c>
      <c r="BH157" s="20">
        <v>22.312959933665311</v>
      </c>
      <c r="BI157" s="20">
        <v>22.312959933665311</v>
      </c>
      <c r="BJ157" s="20">
        <v>22.312959933665311</v>
      </c>
      <c r="BK157" s="20">
        <v>22.312959933665311</v>
      </c>
      <c r="BL157" s="20">
        <v>22.312959933665311</v>
      </c>
      <c r="BM157" s="20">
        <v>22.312959933665311</v>
      </c>
    </row>
    <row r="158" spans="1:65">
      <c r="A158" s="22">
        <v>0.6</v>
      </c>
      <c r="B158" s="20">
        <f ca="1"/>
        <v>739.31117616670588</v>
      </c>
      <c r="C158" s="20" cm="1">
        <f t="array" ref="C158:AF158">$A158*Total_Maximum_Demand__MVA____Option_3_Summer_POE50</f>
        <v>14.10488731925658</v>
      </c>
      <c r="D158" s="20">
        <v>15.65857572602928</v>
      </c>
      <c r="E158" s="20">
        <v>18.2744705140503</v>
      </c>
      <c r="F158" s="20">
        <v>18.254816706674699</v>
      </c>
      <c r="G158" s="20">
        <v>18.23710340513988</v>
      </c>
      <c r="H158" s="20">
        <v>18.520643801845019</v>
      </c>
      <c r="I158" s="20">
        <v>18.936939144346379</v>
      </c>
      <c r="J158" s="20">
        <v>19.2222148468278</v>
      </c>
      <c r="K158" s="20">
        <v>18.875455065709918</v>
      </c>
      <c r="L158" s="20">
        <v>18.909937399447081</v>
      </c>
      <c r="M158" s="20">
        <v>19.075201727204998</v>
      </c>
      <c r="N158" s="20">
        <v>19.729645271276638</v>
      </c>
      <c r="O158" s="20">
        <v>19.109543435463358</v>
      </c>
      <c r="P158" s="20">
        <v>19.073115726306899</v>
      </c>
      <c r="Q158" s="20">
        <v>19.034024469869518</v>
      </c>
      <c r="R158" s="20">
        <v>19.034024469869518</v>
      </c>
      <c r="S158" s="20">
        <v>19.034024469869518</v>
      </c>
      <c r="T158" s="20">
        <v>19.034024469869518</v>
      </c>
      <c r="U158" s="20">
        <v>19.034024469869518</v>
      </c>
      <c r="V158" s="20">
        <v>19.034024469869518</v>
      </c>
      <c r="W158" s="20">
        <v>19.034024469869518</v>
      </c>
      <c r="X158" s="20">
        <v>19.034024469869518</v>
      </c>
      <c r="Y158" s="20">
        <v>19.034024469869518</v>
      </c>
      <c r="Z158" s="20">
        <v>19.034024469869518</v>
      </c>
      <c r="AA158" s="20">
        <v>19.034024469869518</v>
      </c>
      <c r="AB158" s="20">
        <v>19.034024469869518</v>
      </c>
      <c r="AC158" s="20">
        <v>19.034024469869518</v>
      </c>
      <c r="AD158" s="20">
        <v>19.034024469869518</v>
      </c>
      <c r="AE158" s="20">
        <v>19.034024469869518</v>
      </c>
      <c r="AF158" s="20">
        <v>19.034024469869518</v>
      </c>
      <c r="AG158" s="20"/>
      <c r="AH158" s="22">
        <v>0.6</v>
      </c>
      <c r="AI158" s="20">
        <f ca="1"/>
        <v>918.93921129674106</v>
      </c>
      <c r="AJ158" s="20" cm="1">
        <f t="array" ref="AJ158:BM158">$AH158*Total_Maximum_Demand__MVA____Option_3_Summer_POE10</f>
        <v>15.326403820216859</v>
      </c>
      <c r="AK158" s="20">
        <v>17.238690467667301</v>
      </c>
      <c r="AL158" s="20">
        <v>19.850019844578782</v>
      </c>
      <c r="AM158" s="20">
        <v>19.814943394858382</v>
      </c>
      <c r="AN158" s="20">
        <v>19.837956623322061</v>
      </c>
      <c r="AO158" s="20">
        <v>19.909345097691059</v>
      </c>
      <c r="AP158" s="20">
        <v>20.151912577302479</v>
      </c>
      <c r="AQ158" s="20">
        <v>20.314387320606063</v>
      </c>
      <c r="AR158" s="20">
        <v>20.4476483090199</v>
      </c>
      <c r="AS158" s="20">
        <v>20.467271273974379</v>
      </c>
      <c r="AT158" s="20">
        <v>20.587456623826498</v>
      </c>
      <c r="AU158" s="20">
        <v>20.630050111584062</v>
      </c>
      <c r="AV158" s="20">
        <v>20.629942374799139</v>
      </c>
      <c r="AW158" s="20">
        <v>20.602426837360497</v>
      </c>
      <c r="AX158" s="20">
        <v>20.596578400306441</v>
      </c>
      <c r="AY158" s="20">
        <v>20.596578400306441</v>
      </c>
      <c r="AZ158" s="20">
        <v>20.596578400306441</v>
      </c>
      <c r="BA158" s="20">
        <v>20.596578400306441</v>
      </c>
      <c r="BB158" s="20">
        <v>20.596578400306441</v>
      </c>
      <c r="BC158" s="20">
        <v>20.596578400306441</v>
      </c>
      <c r="BD158" s="20">
        <v>20.596578400306441</v>
      </c>
      <c r="BE158" s="20">
        <v>20.596578400306441</v>
      </c>
      <c r="BF158" s="20">
        <v>20.596578400306441</v>
      </c>
      <c r="BG158" s="20">
        <v>20.596578400306441</v>
      </c>
      <c r="BH158" s="20">
        <v>20.596578400306441</v>
      </c>
      <c r="BI158" s="20">
        <v>20.596578400306441</v>
      </c>
      <c r="BJ158" s="20">
        <v>20.596578400306441</v>
      </c>
      <c r="BK158" s="20">
        <v>20.596578400306441</v>
      </c>
      <c r="BL158" s="20">
        <v>20.596578400306441</v>
      </c>
      <c r="BM158" s="20">
        <v>20.596578400306441</v>
      </c>
    </row>
    <row r="159" spans="1:65">
      <c r="A159" s="22">
        <v>0.55000000000000104</v>
      </c>
      <c r="B159" s="20">
        <f ca="1"/>
        <v>1204.8314103668258</v>
      </c>
      <c r="C159" s="20" cm="1">
        <f t="array" ref="C159:AF159">$A159*Total_Maximum_Demand__MVA____Option_3_Summer_POE50</f>
        <v>12.929480042651889</v>
      </c>
      <c r="D159" s="20">
        <v>14.353694415526869</v>
      </c>
      <c r="E159" s="20">
        <v>16.751597971212806</v>
      </c>
      <c r="F159" s="20">
        <v>16.733581981118508</v>
      </c>
      <c r="G159" s="20">
        <v>16.717344788044922</v>
      </c>
      <c r="H159" s="20">
        <v>16.977256818357965</v>
      </c>
      <c r="I159" s="20">
        <v>17.358860882317547</v>
      </c>
      <c r="J159" s="20">
        <v>17.620363609592186</v>
      </c>
      <c r="K159" s="20">
        <v>17.302500476900793</v>
      </c>
      <c r="L159" s="20">
        <v>17.334109282826525</v>
      </c>
      <c r="M159" s="20">
        <v>17.485601583271283</v>
      </c>
      <c r="N159" s="20">
        <v>18.085508165336954</v>
      </c>
      <c r="O159" s="20">
        <v>17.517081482508114</v>
      </c>
      <c r="P159" s="20">
        <v>17.483689415781356</v>
      </c>
      <c r="Q159" s="20">
        <v>17.447855764047095</v>
      </c>
      <c r="R159" s="20">
        <v>17.447855764047095</v>
      </c>
      <c r="S159" s="20">
        <v>17.447855764047095</v>
      </c>
      <c r="T159" s="20">
        <v>17.447855764047095</v>
      </c>
      <c r="U159" s="20">
        <v>17.447855764047095</v>
      </c>
      <c r="V159" s="20">
        <v>17.447855764047095</v>
      </c>
      <c r="W159" s="20">
        <v>17.447855764047095</v>
      </c>
      <c r="X159" s="20">
        <v>17.447855764047095</v>
      </c>
      <c r="Y159" s="20">
        <v>17.447855764047095</v>
      </c>
      <c r="Z159" s="20">
        <v>17.447855764047095</v>
      </c>
      <c r="AA159" s="20">
        <v>17.447855764047095</v>
      </c>
      <c r="AB159" s="20">
        <v>17.447855764047095</v>
      </c>
      <c r="AC159" s="20">
        <v>17.447855764047095</v>
      </c>
      <c r="AD159" s="20">
        <v>17.447855764047095</v>
      </c>
      <c r="AE159" s="20">
        <v>17.447855764047095</v>
      </c>
      <c r="AF159" s="20">
        <v>17.447855764047095</v>
      </c>
      <c r="AG159" s="20"/>
      <c r="AH159" s="22">
        <v>0.55000000000000104</v>
      </c>
      <c r="AI159" s="20">
        <f ca="1"/>
        <v>1454.0416738418892</v>
      </c>
      <c r="AJ159" s="20" cm="1">
        <f t="array" ref="AJ159:BM159">$AH159*Total_Maximum_Demand__MVA____Option_3_Summer_POE10</f>
        <v>14.049203501865481</v>
      </c>
      <c r="AK159" s="20">
        <v>15.802132928695055</v>
      </c>
      <c r="AL159" s="20">
        <v>18.195851524197252</v>
      </c>
      <c r="AM159" s="20">
        <v>18.163698111953551</v>
      </c>
      <c r="AN159" s="20">
        <v>18.184793571378592</v>
      </c>
      <c r="AO159" s="20">
        <v>18.250233006216838</v>
      </c>
      <c r="AP159" s="20">
        <v>18.472586529193975</v>
      </c>
      <c r="AQ159" s="20">
        <v>18.621521710555591</v>
      </c>
      <c r="AR159" s="20">
        <v>18.743677616601609</v>
      </c>
      <c r="AS159" s="20">
        <v>18.76166533447655</v>
      </c>
      <c r="AT159" s="20">
        <v>18.871835238507661</v>
      </c>
      <c r="AU159" s="20">
        <v>18.910879268952094</v>
      </c>
      <c r="AV159" s="20">
        <v>18.910780510232581</v>
      </c>
      <c r="AW159" s="20">
        <v>18.88555793424716</v>
      </c>
      <c r="AX159" s="20">
        <v>18.880196866947607</v>
      </c>
      <c r="AY159" s="20">
        <v>18.880196866947607</v>
      </c>
      <c r="AZ159" s="20">
        <v>18.880196866947607</v>
      </c>
      <c r="BA159" s="20">
        <v>18.880196866947607</v>
      </c>
      <c r="BB159" s="20">
        <v>18.880196866947607</v>
      </c>
      <c r="BC159" s="20">
        <v>18.880196866947607</v>
      </c>
      <c r="BD159" s="20">
        <v>18.880196866947607</v>
      </c>
      <c r="BE159" s="20">
        <v>18.880196866947607</v>
      </c>
      <c r="BF159" s="20">
        <v>18.880196866947607</v>
      </c>
      <c r="BG159" s="20">
        <v>18.880196866947607</v>
      </c>
      <c r="BH159" s="20">
        <v>18.880196866947607</v>
      </c>
      <c r="BI159" s="20">
        <v>18.880196866947607</v>
      </c>
      <c r="BJ159" s="20">
        <v>18.880196866947607</v>
      </c>
      <c r="BK159" s="20">
        <v>18.880196866947607</v>
      </c>
      <c r="BL159" s="20">
        <v>18.880196866947607</v>
      </c>
      <c r="BM159" s="20">
        <v>18.880196866947607</v>
      </c>
    </row>
    <row r="160" spans="1:65">
      <c r="A160" s="22">
        <v>0.500000000000001</v>
      </c>
      <c r="B160" s="20">
        <f ca="1"/>
        <v>1783.0446013431108</v>
      </c>
      <c r="C160" s="20" cm="1">
        <f t="array" ref="C160:AF160">$A160*Total_Maximum_Demand__MVA____Option_3_Summer_POE50</f>
        <v>11.754072766047173</v>
      </c>
      <c r="D160" s="20">
        <v>13.048813105024427</v>
      </c>
      <c r="E160" s="20">
        <v>15.228725428375281</v>
      </c>
      <c r="F160" s="20">
        <v>15.21234725556228</v>
      </c>
      <c r="G160" s="20">
        <v>15.197586170949931</v>
      </c>
      <c r="H160" s="20">
        <v>15.43386983487088</v>
      </c>
      <c r="I160" s="20">
        <v>15.780782620288681</v>
      </c>
      <c r="J160" s="20">
        <v>16.018512372356533</v>
      </c>
      <c r="K160" s="20">
        <v>15.729545888091632</v>
      </c>
      <c r="L160" s="20">
        <v>15.758281166205933</v>
      </c>
      <c r="M160" s="20">
        <v>15.896001439337532</v>
      </c>
      <c r="N160" s="20">
        <v>16.44137105939723</v>
      </c>
      <c r="O160" s="20">
        <v>15.924619529552832</v>
      </c>
      <c r="P160" s="20">
        <v>15.894263105255781</v>
      </c>
      <c r="Q160" s="20">
        <v>15.861687058224632</v>
      </c>
      <c r="R160" s="20">
        <v>15.861687058224632</v>
      </c>
      <c r="S160" s="20">
        <v>15.861687058224632</v>
      </c>
      <c r="T160" s="20">
        <v>15.861687058224632</v>
      </c>
      <c r="U160" s="20">
        <v>15.861687058224632</v>
      </c>
      <c r="V160" s="20">
        <v>15.861687058224632</v>
      </c>
      <c r="W160" s="20">
        <v>15.861687058224632</v>
      </c>
      <c r="X160" s="20">
        <v>15.861687058224632</v>
      </c>
      <c r="Y160" s="20">
        <v>15.861687058224632</v>
      </c>
      <c r="Z160" s="20">
        <v>15.861687058224632</v>
      </c>
      <c r="AA160" s="20">
        <v>15.861687058224632</v>
      </c>
      <c r="AB160" s="20">
        <v>15.861687058224632</v>
      </c>
      <c r="AC160" s="20">
        <v>15.861687058224632</v>
      </c>
      <c r="AD160" s="20">
        <v>15.861687058224632</v>
      </c>
      <c r="AE160" s="20">
        <v>15.861687058224632</v>
      </c>
      <c r="AF160" s="20">
        <v>15.861687058224632</v>
      </c>
      <c r="AG160" s="20"/>
      <c r="AH160" s="22">
        <v>0.500000000000001</v>
      </c>
      <c r="AI160" s="20">
        <f ca="1"/>
        <v>2105.2405717236174</v>
      </c>
      <c r="AJ160" s="20" cm="1">
        <f t="array" ref="AJ160:BM160">$AH160*Total_Maximum_Demand__MVA____Option_3_Summer_POE10</f>
        <v>12.772003183514075</v>
      </c>
      <c r="AK160" s="20">
        <v>14.365575389722778</v>
      </c>
      <c r="AL160" s="20">
        <v>16.541683203815683</v>
      </c>
      <c r="AM160" s="20">
        <v>16.512452829048684</v>
      </c>
      <c r="AN160" s="20">
        <v>16.531630519435083</v>
      </c>
      <c r="AO160" s="20">
        <v>16.591120914742582</v>
      </c>
      <c r="AP160" s="20">
        <v>16.793260481085433</v>
      </c>
      <c r="AQ160" s="20">
        <v>16.928656100505087</v>
      </c>
      <c r="AR160" s="20">
        <v>17.039706924183285</v>
      </c>
      <c r="AS160" s="20">
        <v>17.056059394978686</v>
      </c>
      <c r="AT160" s="20">
        <v>17.156213853188785</v>
      </c>
      <c r="AU160" s="20">
        <v>17.191708426320087</v>
      </c>
      <c r="AV160" s="20">
        <v>17.191618645665987</v>
      </c>
      <c r="AW160" s="20">
        <v>17.168689031133784</v>
      </c>
      <c r="AX160" s="20">
        <v>17.163815333588737</v>
      </c>
      <c r="AY160" s="20">
        <v>17.163815333588737</v>
      </c>
      <c r="AZ160" s="20">
        <v>17.163815333588737</v>
      </c>
      <c r="BA160" s="20">
        <v>17.163815333588737</v>
      </c>
      <c r="BB160" s="20">
        <v>17.163815333588737</v>
      </c>
      <c r="BC160" s="20">
        <v>17.163815333588737</v>
      </c>
      <c r="BD160" s="20">
        <v>17.163815333588737</v>
      </c>
      <c r="BE160" s="20">
        <v>17.163815333588737</v>
      </c>
      <c r="BF160" s="20">
        <v>17.163815333588737</v>
      </c>
      <c r="BG160" s="20">
        <v>17.163815333588737</v>
      </c>
      <c r="BH160" s="20">
        <v>17.163815333588737</v>
      </c>
      <c r="BI160" s="20">
        <v>17.163815333588737</v>
      </c>
      <c r="BJ160" s="20">
        <v>17.163815333588737</v>
      </c>
      <c r="BK160" s="20">
        <v>17.163815333588737</v>
      </c>
      <c r="BL160" s="20">
        <v>17.163815333588737</v>
      </c>
      <c r="BM160" s="20">
        <v>17.163815333588737</v>
      </c>
    </row>
    <row r="161" spans="1:65">
      <c r="A161" s="22">
        <v>0.45000000000000101</v>
      </c>
      <c r="B161" s="20">
        <f ca="1"/>
        <v>2370.3337351471282</v>
      </c>
      <c r="C161" s="20" cm="1">
        <f t="array" ref="C161:AF161">$A161*Total_Maximum_Demand__MVA____Option_3_Summer_POE50</f>
        <v>10.578665489442459</v>
      </c>
      <c r="D161" s="20">
        <v>11.743931794521988</v>
      </c>
      <c r="E161" s="20">
        <v>13.705852885537757</v>
      </c>
      <c r="F161" s="20">
        <v>13.691112530006055</v>
      </c>
      <c r="G161" s="20">
        <v>13.677827553854941</v>
      </c>
      <c r="H161" s="20">
        <v>13.890482851383796</v>
      </c>
      <c r="I161" s="20">
        <v>14.202704358259815</v>
      </c>
      <c r="J161" s="20">
        <v>14.416661135120883</v>
      </c>
      <c r="K161" s="20">
        <v>14.156591299282471</v>
      </c>
      <c r="L161" s="20">
        <v>14.182453049585343</v>
      </c>
      <c r="M161" s="20">
        <v>14.306401295403782</v>
      </c>
      <c r="N161" s="20">
        <v>14.797233953457512</v>
      </c>
      <c r="O161" s="20">
        <v>14.332157576597552</v>
      </c>
      <c r="P161" s="20">
        <v>14.304836794730207</v>
      </c>
      <c r="Q161" s="20">
        <v>14.275518352402171</v>
      </c>
      <c r="R161" s="20">
        <v>14.275518352402171</v>
      </c>
      <c r="S161" s="20">
        <v>14.275518352402171</v>
      </c>
      <c r="T161" s="20">
        <v>14.275518352402171</v>
      </c>
      <c r="U161" s="20">
        <v>14.275518352402171</v>
      </c>
      <c r="V161" s="20">
        <v>14.275518352402171</v>
      </c>
      <c r="W161" s="20">
        <v>14.275518352402171</v>
      </c>
      <c r="X161" s="20">
        <v>14.275518352402171</v>
      </c>
      <c r="Y161" s="20">
        <v>14.275518352402171</v>
      </c>
      <c r="Z161" s="20">
        <v>14.275518352402171</v>
      </c>
      <c r="AA161" s="20">
        <v>14.275518352402171</v>
      </c>
      <c r="AB161" s="20">
        <v>14.275518352402171</v>
      </c>
      <c r="AC161" s="20">
        <v>14.275518352402171</v>
      </c>
      <c r="AD161" s="20">
        <v>14.275518352402171</v>
      </c>
      <c r="AE161" s="20">
        <v>14.275518352402171</v>
      </c>
      <c r="AF161" s="20">
        <v>14.275518352402171</v>
      </c>
      <c r="AG161" s="20"/>
      <c r="AH161" s="22">
        <v>0.45000000000000101</v>
      </c>
      <c r="AI161" s="20">
        <f ca="1"/>
        <v>2758.3302910281295</v>
      </c>
      <c r="AJ161" s="20" cm="1">
        <f t="array" ref="AJ161:BM161">$AH161*Total_Maximum_Demand__MVA____Option_3_Summer_POE10</f>
        <v>11.49480286516267</v>
      </c>
      <c r="AK161" s="20">
        <v>12.929017850750505</v>
      </c>
      <c r="AL161" s="20">
        <v>14.88751488343412</v>
      </c>
      <c r="AM161" s="20">
        <v>14.86120754614382</v>
      </c>
      <c r="AN161" s="20">
        <v>14.87846746749158</v>
      </c>
      <c r="AO161" s="20">
        <v>14.932008823268328</v>
      </c>
      <c r="AP161" s="20">
        <v>15.113934432976896</v>
      </c>
      <c r="AQ161" s="20">
        <v>15.23579049045458</v>
      </c>
      <c r="AR161" s="20">
        <v>15.33573623176496</v>
      </c>
      <c r="AS161" s="20">
        <v>15.350453455480819</v>
      </c>
      <c r="AT161" s="20">
        <v>15.440592467869909</v>
      </c>
      <c r="AU161" s="20">
        <v>15.472537583688082</v>
      </c>
      <c r="AV161" s="20">
        <v>15.472456781099391</v>
      </c>
      <c r="AW161" s="20">
        <v>15.451820128020408</v>
      </c>
      <c r="AX161" s="20">
        <v>15.447433800229867</v>
      </c>
      <c r="AY161" s="20">
        <v>15.447433800229867</v>
      </c>
      <c r="AZ161" s="20">
        <v>15.447433800229867</v>
      </c>
      <c r="BA161" s="20">
        <v>15.447433800229867</v>
      </c>
      <c r="BB161" s="20">
        <v>15.447433800229867</v>
      </c>
      <c r="BC161" s="20">
        <v>15.447433800229867</v>
      </c>
      <c r="BD161" s="20">
        <v>15.447433800229867</v>
      </c>
      <c r="BE161" s="20">
        <v>15.447433800229867</v>
      </c>
      <c r="BF161" s="20">
        <v>15.447433800229867</v>
      </c>
      <c r="BG161" s="20">
        <v>15.447433800229867</v>
      </c>
      <c r="BH161" s="20">
        <v>15.447433800229867</v>
      </c>
      <c r="BI161" s="20">
        <v>15.447433800229867</v>
      </c>
      <c r="BJ161" s="20">
        <v>15.447433800229867</v>
      </c>
      <c r="BK161" s="20">
        <v>15.447433800229867</v>
      </c>
      <c r="BL161" s="20">
        <v>15.447433800229867</v>
      </c>
      <c r="BM161" s="20">
        <v>15.447433800229867</v>
      </c>
    </row>
    <row r="162" spans="1:65">
      <c r="A162" s="22">
        <v>0.40000000000000102</v>
      </c>
      <c r="B162" s="20">
        <f ca="1"/>
        <v>2864.2162906837634</v>
      </c>
      <c r="C162" s="20" cm="1">
        <f t="array" ref="C162:AF162">$A162*Total_Maximum_Demand__MVA____Option_3_Summer_POE50</f>
        <v>9.4032582128377449</v>
      </c>
      <c r="D162" s="20">
        <v>10.439050484019548</v>
      </c>
      <c r="E162" s="20">
        <v>12.182980342700231</v>
      </c>
      <c r="F162" s="20">
        <v>12.169877804449831</v>
      </c>
      <c r="G162" s="20">
        <v>12.158068936759951</v>
      </c>
      <c r="H162" s="20">
        <v>12.34709586789671</v>
      </c>
      <c r="I162" s="20">
        <v>12.624626096230951</v>
      </c>
      <c r="J162" s="20">
        <v>12.814809897885233</v>
      </c>
      <c r="K162" s="20">
        <v>12.583636710473312</v>
      </c>
      <c r="L162" s="20">
        <v>12.606624932964753</v>
      </c>
      <c r="M162" s="20">
        <v>12.716801151470031</v>
      </c>
      <c r="N162" s="20">
        <v>13.153096847517793</v>
      </c>
      <c r="O162" s="20">
        <v>12.739695623642273</v>
      </c>
      <c r="P162" s="20">
        <v>12.715410484204632</v>
      </c>
      <c r="Q162" s="20">
        <v>12.689349646579712</v>
      </c>
      <c r="R162" s="20">
        <v>12.689349646579712</v>
      </c>
      <c r="S162" s="20">
        <v>12.689349646579712</v>
      </c>
      <c r="T162" s="20">
        <v>12.689349646579712</v>
      </c>
      <c r="U162" s="20">
        <v>12.689349646579712</v>
      </c>
      <c r="V162" s="20">
        <v>12.689349646579712</v>
      </c>
      <c r="W162" s="20">
        <v>12.689349646579712</v>
      </c>
      <c r="X162" s="20">
        <v>12.689349646579712</v>
      </c>
      <c r="Y162" s="20">
        <v>12.689349646579712</v>
      </c>
      <c r="Z162" s="20">
        <v>12.689349646579712</v>
      </c>
      <c r="AA162" s="20">
        <v>12.689349646579712</v>
      </c>
      <c r="AB162" s="20">
        <v>12.689349646579712</v>
      </c>
      <c r="AC162" s="20">
        <v>12.689349646579712</v>
      </c>
      <c r="AD162" s="20">
        <v>12.689349646579712</v>
      </c>
      <c r="AE162" s="20">
        <v>12.689349646579712</v>
      </c>
      <c r="AF162" s="20">
        <v>12.689349646579712</v>
      </c>
      <c r="AG162" s="20"/>
      <c r="AH162" s="22">
        <v>0.40000000000000102</v>
      </c>
      <c r="AI162" s="20">
        <f ca="1"/>
        <v>3348.2665748238037</v>
      </c>
      <c r="AJ162" s="20" cm="1">
        <f t="array" ref="AJ162:BM162">$AH162*Total_Maximum_Demand__MVA____Option_3_Summer_POE10</f>
        <v>10.217602546811266</v>
      </c>
      <c r="AK162" s="20">
        <v>11.492460311778229</v>
      </c>
      <c r="AL162" s="20">
        <v>13.233346563052555</v>
      </c>
      <c r="AM162" s="20">
        <v>13.209962263238955</v>
      </c>
      <c r="AN162" s="20">
        <v>13.225304415548075</v>
      </c>
      <c r="AO162" s="20">
        <v>13.272896731794074</v>
      </c>
      <c r="AP162" s="20">
        <v>13.434608384868355</v>
      </c>
      <c r="AQ162" s="20">
        <v>13.542924880404076</v>
      </c>
      <c r="AR162" s="20">
        <v>13.631765539346635</v>
      </c>
      <c r="AS162" s="20">
        <v>13.644847515982955</v>
      </c>
      <c r="AT162" s="20">
        <v>13.724971082551034</v>
      </c>
      <c r="AU162" s="20">
        <v>13.753366741056077</v>
      </c>
      <c r="AV162" s="20">
        <v>13.753294916532797</v>
      </c>
      <c r="AW162" s="20">
        <v>13.734951224907034</v>
      </c>
      <c r="AX162" s="20">
        <v>13.731052266870996</v>
      </c>
      <c r="AY162" s="20">
        <v>13.731052266870996</v>
      </c>
      <c r="AZ162" s="20">
        <v>13.731052266870996</v>
      </c>
      <c r="BA162" s="20">
        <v>13.731052266870996</v>
      </c>
      <c r="BB162" s="20">
        <v>13.731052266870996</v>
      </c>
      <c r="BC162" s="20">
        <v>13.731052266870996</v>
      </c>
      <c r="BD162" s="20">
        <v>13.731052266870996</v>
      </c>
      <c r="BE162" s="20">
        <v>13.731052266870996</v>
      </c>
      <c r="BF162" s="20">
        <v>13.731052266870996</v>
      </c>
      <c r="BG162" s="20">
        <v>13.731052266870996</v>
      </c>
      <c r="BH162" s="20">
        <v>13.731052266870996</v>
      </c>
      <c r="BI162" s="20">
        <v>13.731052266870996</v>
      </c>
      <c r="BJ162" s="20">
        <v>13.731052266870996</v>
      </c>
      <c r="BK162" s="20">
        <v>13.731052266870996</v>
      </c>
      <c r="BL162" s="20">
        <v>13.731052266870996</v>
      </c>
      <c r="BM162" s="20">
        <v>13.731052266870996</v>
      </c>
    </row>
    <row r="163" spans="1:65">
      <c r="A163" s="22">
        <v>0.35000000000000098</v>
      </c>
      <c r="B163" s="20">
        <f ca="1"/>
        <v>3297.9707249873777</v>
      </c>
      <c r="C163" s="20" cm="1">
        <f t="array" ref="C163:AF163">$A163*Total_Maximum_Demand__MVA____Option_3_Summer_POE50</f>
        <v>8.2278509362330272</v>
      </c>
      <c r="D163" s="20">
        <v>9.1341691735171064</v>
      </c>
      <c r="E163" s="20">
        <v>10.660107799862706</v>
      </c>
      <c r="F163" s="20">
        <v>10.648643078893604</v>
      </c>
      <c r="G163" s="20">
        <v>10.63831031966496</v>
      </c>
      <c r="H163" s="20">
        <v>10.803708884409625</v>
      </c>
      <c r="I163" s="20">
        <v>11.046547834202086</v>
      </c>
      <c r="J163" s="20">
        <v>11.212958660649582</v>
      </c>
      <c r="K163" s="20">
        <v>11.010682121664152</v>
      </c>
      <c r="L163" s="20">
        <v>11.030796816344161</v>
      </c>
      <c r="M163" s="20">
        <v>11.12720100753628</v>
      </c>
      <c r="N163" s="20">
        <v>11.508959741578071</v>
      </c>
      <c r="O163" s="20">
        <v>11.14723367068699</v>
      </c>
      <c r="P163" s="20">
        <v>11.125984173679056</v>
      </c>
      <c r="Q163" s="20">
        <v>11.103180940757252</v>
      </c>
      <c r="R163" s="20">
        <v>11.103180940757252</v>
      </c>
      <c r="S163" s="20">
        <v>11.103180940757252</v>
      </c>
      <c r="T163" s="20">
        <v>11.103180940757252</v>
      </c>
      <c r="U163" s="20">
        <v>11.103180940757252</v>
      </c>
      <c r="V163" s="20">
        <v>11.103180940757252</v>
      </c>
      <c r="W163" s="20">
        <v>11.103180940757252</v>
      </c>
      <c r="X163" s="20">
        <v>11.103180940757252</v>
      </c>
      <c r="Y163" s="20">
        <v>11.103180940757252</v>
      </c>
      <c r="Z163" s="20">
        <v>11.103180940757252</v>
      </c>
      <c r="AA163" s="20">
        <v>11.103180940757252</v>
      </c>
      <c r="AB163" s="20">
        <v>11.103180940757252</v>
      </c>
      <c r="AC163" s="20">
        <v>11.103180940757252</v>
      </c>
      <c r="AD163" s="20">
        <v>11.103180940757252</v>
      </c>
      <c r="AE163" s="20">
        <v>11.103180940757252</v>
      </c>
      <c r="AF163" s="20">
        <v>11.103180940757252</v>
      </c>
      <c r="AG163" s="20"/>
      <c r="AH163" s="22">
        <v>0.35000000000000098</v>
      </c>
      <c r="AI163" s="20">
        <f ca="1"/>
        <v>3816.4339590154991</v>
      </c>
      <c r="AJ163" s="20" cm="1">
        <f t="array" ref="AJ163:BM163">$AH163*Total_Maximum_Demand__MVA____Option_3_Summer_POE10</f>
        <v>8.9404022284598597</v>
      </c>
      <c r="AK163" s="20">
        <v>10.055902772805952</v>
      </c>
      <c r="AL163" s="20">
        <v>11.579178242670988</v>
      </c>
      <c r="AM163" s="20">
        <v>11.558716980334088</v>
      </c>
      <c r="AN163" s="20">
        <v>11.572141363604569</v>
      </c>
      <c r="AO163" s="20">
        <v>11.613784640319817</v>
      </c>
      <c r="AP163" s="20">
        <v>11.755282336759814</v>
      </c>
      <c r="AQ163" s="20">
        <v>11.850059270353569</v>
      </c>
      <c r="AR163" s="20">
        <v>11.927794846928307</v>
      </c>
      <c r="AS163" s="20">
        <v>11.939241576485088</v>
      </c>
      <c r="AT163" s="20">
        <v>12.009349697232159</v>
      </c>
      <c r="AU163" s="20">
        <v>12.03419589842407</v>
      </c>
      <c r="AV163" s="20">
        <v>12.034133051966199</v>
      </c>
      <c r="AW163" s="20">
        <v>12.018082321793658</v>
      </c>
      <c r="AX163" s="20">
        <v>12.014670733512125</v>
      </c>
      <c r="AY163" s="20">
        <v>12.014670733512125</v>
      </c>
      <c r="AZ163" s="20">
        <v>12.014670733512125</v>
      </c>
      <c r="BA163" s="20">
        <v>12.014670733512125</v>
      </c>
      <c r="BB163" s="20">
        <v>12.014670733512125</v>
      </c>
      <c r="BC163" s="20">
        <v>12.014670733512125</v>
      </c>
      <c r="BD163" s="20">
        <v>12.014670733512125</v>
      </c>
      <c r="BE163" s="20">
        <v>12.014670733512125</v>
      </c>
      <c r="BF163" s="20">
        <v>12.014670733512125</v>
      </c>
      <c r="BG163" s="20">
        <v>12.014670733512125</v>
      </c>
      <c r="BH163" s="20">
        <v>12.014670733512125</v>
      </c>
      <c r="BI163" s="20">
        <v>12.014670733512125</v>
      </c>
      <c r="BJ163" s="20">
        <v>12.014670733512125</v>
      </c>
      <c r="BK163" s="20">
        <v>12.014670733512125</v>
      </c>
      <c r="BL163" s="20">
        <v>12.014670733512125</v>
      </c>
      <c r="BM163" s="20">
        <v>12.014670733512125</v>
      </c>
    </row>
    <row r="164" spans="1:65">
      <c r="A164" s="22">
        <v>0.30000000000000099</v>
      </c>
      <c r="B164" s="20">
        <f ca="1"/>
        <v>3579.7031169282604</v>
      </c>
      <c r="C164" s="20" cm="1">
        <f t="array" ref="C164:AF164">$A164*Total_Maximum_Demand__MVA____Option_3_Summer_POE50</f>
        <v>7.0524436596283131</v>
      </c>
      <c r="D164" s="20">
        <v>7.8292878630146658</v>
      </c>
      <c r="E164" s="20">
        <v>9.1372352570251802</v>
      </c>
      <c r="F164" s="20">
        <v>9.1274083533373798</v>
      </c>
      <c r="G164" s="20">
        <v>9.1185517025699703</v>
      </c>
      <c r="H164" s="20">
        <v>9.2603219009225395</v>
      </c>
      <c r="I164" s="20">
        <v>9.4684695721732215</v>
      </c>
      <c r="J164" s="20">
        <v>9.611107423413932</v>
      </c>
      <c r="K164" s="20">
        <v>9.437727532854991</v>
      </c>
      <c r="L164" s="20">
        <v>9.4549686997235725</v>
      </c>
      <c r="M164" s="20">
        <v>9.5376008636025311</v>
      </c>
      <c r="N164" s="20">
        <v>9.864822635638351</v>
      </c>
      <c r="O164" s="20">
        <v>9.5547717177317111</v>
      </c>
      <c r="P164" s="20">
        <v>9.5365578631534813</v>
      </c>
      <c r="Q164" s="20">
        <v>9.517012234934791</v>
      </c>
      <c r="R164" s="20">
        <v>9.517012234934791</v>
      </c>
      <c r="S164" s="20">
        <v>9.517012234934791</v>
      </c>
      <c r="T164" s="20">
        <v>9.517012234934791</v>
      </c>
      <c r="U164" s="20">
        <v>9.517012234934791</v>
      </c>
      <c r="V164" s="20">
        <v>9.517012234934791</v>
      </c>
      <c r="W164" s="20">
        <v>9.517012234934791</v>
      </c>
      <c r="X164" s="20">
        <v>9.517012234934791</v>
      </c>
      <c r="Y164" s="20">
        <v>9.517012234934791</v>
      </c>
      <c r="Z164" s="20">
        <v>9.517012234934791</v>
      </c>
      <c r="AA164" s="20">
        <v>9.517012234934791</v>
      </c>
      <c r="AB164" s="20">
        <v>9.517012234934791</v>
      </c>
      <c r="AC164" s="20">
        <v>9.517012234934791</v>
      </c>
      <c r="AD164" s="20">
        <v>9.517012234934791</v>
      </c>
      <c r="AE164" s="20">
        <v>9.517012234934791</v>
      </c>
      <c r="AF164" s="20">
        <v>9.517012234934791</v>
      </c>
      <c r="AG164" s="20"/>
      <c r="AH164" s="22">
        <v>0.30000000000000099</v>
      </c>
      <c r="AI164" s="20">
        <f ca="1"/>
        <v>4067.1568796286606</v>
      </c>
      <c r="AJ164" s="20" cm="1">
        <f t="array" ref="AJ164:BM164">$AH164*Total_Maximum_Demand__MVA____Option_3_Summer_POE10</f>
        <v>7.6632019101084552</v>
      </c>
      <c r="AK164" s="20">
        <v>8.6193452338336787</v>
      </c>
      <c r="AL164" s="20">
        <v>9.9250099222894228</v>
      </c>
      <c r="AM164" s="20">
        <v>9.907471697429223</v>
      </c>
      <c r="AN164" s="20">
        <v>9.9189783116610641</v>
      </c>
      <c r="AO164" s="20">
        <v>9.9546725488455632</v>
      </c>
      <c r="AP164" s="20">
        <v>10.075956288651273</v>
      </c>
      <c r="AQ164" s="20">
        <v>10.157193660303065</v>
      </c>
      <c r="AR164" s="20">
        <v>10.223824154509984</v>
      </c>
      <c r="AS164" s="20">
        <v>10.233635636987223</v>
      </c>
      <c r="AT164" s="20">
        <v>10.293728311913283</v>
      </c>
      <c r="AU164" s="20">
        <v>10.315025055792065</v>
      </c>
      <c r="AV164" s="20">
        <v>10.314971187399605</v>
      </c>
      <c r="AW164" s="20">
        <v>10.301213418680284</v>
      </c>
      <c r="AX164" s="20">
        <v>10.298289200153254</v>
      </c>
      <c r="AY164" s="20">
        <v>10.298289200153254</v>
      </c>
      <c r="AZ164" s="20">
        <v>10.298289200153254</v>
      </c>
      <c r="BA164" s="20">
        <v>10.298289200153254</v>
      </c>
      <c r="BB164" s="20">
        <v>10.298289200153254</v>
      </c>
      <c r="BC164" s="20">
        <v>10.298289200153254</v>
      </c>
      <c r="BD164" s="20">
        <v>10.298289200153254</v>
      </c>
      <c r="BE164" s="20">
        <v>10.298289200153254</v>
      </c>
      <c r="BF164" s="20">
        <v>10.298289200153254</v>
      </c>
      <c r="BG164" s="20">
        <v>10.298289200153254</v>
      </c>
      <c r="BH164" s="20">
        <v>10.298289200153254</v>
      </c>
      <c r="BI164" s="20">
        <v>10.298289200153254</v>
      </c>
      <c r="BJ164" s="20">
        <v>10.298289200153254</v>
      </c>
      <c r="BK164" s="20">
        <v>10.298289200153254</v>
      </c>
      <c r="BL164" s="20">
        <v>10.298289200153254</v>
      </c>
      <c r="BM164" s="20">
        <v>10.298289200153254</v>
      </c>
    </row>
    <row r="165" spans="1:65">
      <c r="A165" s="22">
        <v>0.250000000000001</v>
      </c>
      <c r="B165" s="20">
        <f ca="1"/>
        <v>3796.3912519378255</v>
      </c>
      <c r="C165" s="20" cm="1">
        <f t="array" ref="C165:AF165">$A165*Total_Maximum_Demand__MVA____Option_3_Summer_POE50</f>
        <v>5.8770363830235981</v>
      </c>
      <c r="D165" s="20">
        <v>6.5244065525122261</v>
      </c>
      <c r="E165" s="20">
        <v>7.6143627141876555</v>
      </c>
      <c r="F165" s="20">
        <v>7.6061736277811551</v>
      </c>
      <c r="G165" s="20">
        <v>7.5987930854749806</v>
      </c>
      <c r="H165" s="20">
        <v>7.7169349174354558</v>
      </c>
      <c r="I165" s="20">
        <v>7.8903913101443566</v>
      </c>
      <c r="J165" s="20">
        <v>8.0092561861782823</v>
      </c>
      <c r="K165" s="20">
        <v>7.8647729440458312</v>
      </c>
      <c r="L165" s="20">
        <v>7.8791405831029815</v>
      </c>
      <c r="M165" s="20">
        <v>7.9480007196687819</v>
      </c>
      <c r="N165" s="20">
        <v>8.2206855296986312</v>
      </c>
      <c r="O165" s="20">
        <v>7.9623097647764318</v>
      </c>
      <c r="P165" s="20">
        <v>7.9471315526279067</v>
      </c>
      <c r="Q165" s="20">
        <v>7.930843529112332</v>
      </c>
      <c r="R165" s="20">
        <v>7.930843529112332</v>
      </c>
      <c r="S165" s="20">
        <v>7.930843529112332</v>
      </c>
      <c r="T165" s="20">
        <v>7.930843529112332</v>
      </c>
      <c r="U165" s="20">
        <v>7.930843529112332</v>
      </c>
      <c r="V165" s="20">
        <v>7.930843529112332</v>
      </c>
      <c r="W165" s="20">
        <v>7.930843529112332</v>
      </c>
      <c r="X165" s="20">
        <v>7.930843529112332</v>
      </c>
      <c r="Y165" s="20">
        <v>7.930843529112332</v>
      </c>
      <c r="Z165" s="20">
        <v>7.930843529112332</v>
      </c>
      <c r="AA165" s="20">
        <v>7.930843529112332</v>
      </c>
      <c r="AB165" s="20">
        <v>7.930843529112332</v>
      </c>
      <c r="AC165" s="20">
        <v>7.930843529112332</v>
      </c>
      <c r="AD165" s="20">
        <v>7.930843529112332</v>
      </c>
      <c r="AE165" s="20">
        <v>7.930843529112332</v>
      </c>
      <c r="AF165" s="20">
        <v>7.930843529112332</v>
      </c>
      <c r="AG165" s="20"/>
      <c r="AH165" s="22">
        <v>0.250000000000001</v>
      </c>
      <c r="AI165" s="20">
        <f ca="1"/>
        <v>4236.9526433621595</v>
      </c>
      <c r="AJ165" s="20" cm="1">
        <f t="array" ref="AJ165:BM165">$AH165*Total_Maximum_Demand__MVA____Option_3_Summer_POE10</f>
        <v>6.3860015917570507</v>
      </c>
      <c r="AK165" s="20">
        <v>7.1827876948614033</v>
      </c>
      <c r="AL165" s="20">
        <v>8.2708416019078594</v>
      </c>
      <c r="AM165" s="20">
        <v>8.2562264145243596</v>
      </c>
      <c r="AN165" s="20">
        <v>8.2658152597175594</v>
      </c>
      <c r="AO165" s="20">
        <v>8.2955604573713089</v>
      </c>
      <c r="AP165" s="20">
        <v>8.3966302405427342</v>
      </c>
      <c r="AQ165" s="20">
        <v>8.4643280502525595</v>
      </c>
      <c r="AR165" s="20">
        <v>8.5198534620916586</v>
      </c>
      <c r="AS165" s="20">
        <v>8.5280296974893588</v>
      </c>
      <c r="AT165" s="20">
        <v>8.5781069265944083</v>
      </c>
      <c r="AU165" s="20">
        <v>8.5958542131600595</v>
      </c>
      <c r="AV165" s="20">
        <v>8.5958093228330092</v>
      </c>
      <c r="AW165" s="20">
        <v>8.584344515566908</v>
      </c>
      <c r="AX165" s="20">
        <v>8.5819076667943843</v>
      </c>
      <c r="AY165" s="20">
        <v>8.5819076667943843</v>
      </c>
      <c r="AZ165" s="20">
        <v>8.5819076667943843</v>
      </c>
      <c r="BA165" s="20">
        <v>8.5819076667943843</v>
      </c>
      <c r="BB165" s="20">
        <v>8.5819076667943843</v>
      </c>
      <c r="BC165" s="20">
        <v>8.5819076667943843</v>
      </c>
      <c r="BD165" s="20">
        <v>8.5819076667943843</v>
      </c>
      <c r="BE165" s="20">
        <v>8.5819076667943843</v>
      </c>
      <c r="BF165" s="20">
        <v>8.5819076667943843</v>
      </c>
      <c r="BG165" s="20">
        <v>8.5819076667943843</v>
      </c>
      <c r="BH165" s="20">
        <v>8.5819076667943843</v>
      </c>
      <c r="BI165" s="20">
        <v>8.5819076667943843</v>
      </c>
      <c r="BJ165" s="20">
        <v>8.5819076667943843</v>
      </c>
      <c r="BK165" s="20">
        <v>8.5819076667943843</v>
      </c>
      <c r="BL165" s="20">
        <v>8.5819076667943843</v>
      </c>
      <c r="BM165" s="20">
        <v>8.5819076667943843</v>
      </c>
    </row>
    <row r="166" spans="1:65">
      <c r="A166" s="22">
        <v>0.20000000000000101</v>
      </c>
      <c r="B166" s="20">
        <f ca="1"/>
        <v>3975.6411227834342</v>
      </c>
      <c r="C166" s="20" cm="1">
        <f t="array" ref="C166:AF166">$A166*Total_Maximum_Demand__MVA____Option_3_Summer_POE50</f>
        <v>4.701629106418884</v>
      </c>
      <c r="D166" s="20">
        <v>5.2195252420097864</v>
      </c>
      <c r="E166" s="20">
        <v>6.0914901713501308</v>
      </c>
      <c r="F166" s="20">
        <v>6.0849389022249305</v>
      </c>
      <c r="G166" s="20">
        <v>6.0790344683799908</v>
      </c>
      <c r="H166" s="20">
        <v>6.1735479339483712</v>
      </c>
      <c r="I166" s="20">
        <v>6.3123130481154917</v>
      </c>
      <c r="J166" s="20">
        <v>6.4074049489426326</v>
      </c>
      <c r="K166" s="20">
        <v>6.2918183552366722</v>
      </c>
      <c r="L166" s="20">
        <v>6.3033124664823923</v>
      </c>
      <c r="M166" s="20">
        <v>6.3584005757350317</v>
      </c>
      <c r="N166" s="20">
        <v>6.5765484237589122</v>
      </c>
      <c r="O166" s="20">
        <v>6.3698478118211517</v>
      </c>
      <c r="P166" s="20">
        <v>6.3577052421023321</v>
      </c>
      <c r="Q166" s="20">
        <v>6.3446748232898722</v>
      </c>
      <c r="R166" s="20">
        <v>6.3446748232898722</v>
      </c>
      <c r="S166" s="20">
        <v>6.3446748232898722</v>
      </c>
      <c r="T166" s="20">
        <v>6.3446748232898722</v>
      </c>
      <c r="U166" s="20">
        <v>6.3446748232898722</v>
      </c>
      <c r="V166" s="20">
        <v>6.3446748232898722</v>
      </c>
      <c r="W166" s="20">
        <v>6.3446748232898722</v>
      </c>
      <c r="X166" s="20">
        <v>6.3446748232898722</v>
      </c>
      <c r="Y166" s="20">
        <v>6.3446748232898722</v>
      </c>
      <c r="Z166" s="20">
        <v>6.3446748232898722</v>
      </c>
      <c r="AA166" s="20">
        <v>6.3446748232898722</v>
      </c>
      <c r="AB166" s="20">
        <v>6.3446748232898722</v>
      </c>
      <c r="AC166" s="20">
        <v>6.3446748232898722</v>
      </c>
      <c r="AD166" s="20">
        <v>6.3446748232898722</v>
      </c>
      <c r="AE166" s="20">
        <v>6.3446748232898722</v>
      </c>
      <c r="AF166" s="20">
        <v>6.3446748232898722</v>
      </c>
      <c r="AG166" s="20"/>
      <c r="AH166" s="22">
        <v>0.20000000000000101</v>
      </c>
      <c r="AI166" s="20">
        <f ca="1"/>
        <v>4332.6282073367138</v>
      </c>
      <c r="AJ166" s="20" cm="1">
        <f t="array" ref="AJ166:BM166">$AH166*Total_Maximum_Demand__MVA____Option_3_Summer_POE10</f>
        <v>5.1088012734056454</v>
      </c>
      <c r="AK166" s="20">
        <v>5.7462301558891289</v>
      </c>
      <c r="AL166" s="20">
        <v>6.6166732815262943</v>
      </c>
      <c r="AM166" s="20">
        <v>6.6049811316194944</v>
      </c>
      <c r="AN166" s="20">
        <v>6.6126522077740537</v>
      </c>
      <c r="AO166" s="20">
        <v>6.6364483658970537</v>
      </c>
      <c r="AP166" s="20">
        <v>6.7173041924341943</v>
      </c>
      <c r="AQ166" s="20">
        <v>6.7714624402020549</v>
      </c>
      <c r="AR166" s="20">
        <v>6.8158827696733342</v>
      </c>
      <c r="AS166" s="20">
        <v>6.8224237579914941</v>
      </c>
      <c r="AT166" s="20">
        <v>6.8624855412755341</v>
      </c>
      <c r="AU166" s="20">
        <v>6.8766833705280552</v>
      </c>
      <c r="AV166" s="20">
        <v>6.8766474582664152</v>
      </c>
      <c r="AW166" s="20">
        <v>6.8674756124535339</v>
      </c>
      <c r="AX166" s="20">
        <v>6.8655261334355151</v>
      </c>
      <c r="AY166" s="20">
        <v>6.8655261334355151</v>
      </c>
      <c r="AZ166" s="20">
        <v>6.8655261334355151</v>
      </c>
      <c r="BA166" s="20">
        <v>6.8655261334355151</v>
      </c>
      <c r="BB166" s="20">
        <v>6.8655261334355151</v>
      </c>
      <c r="BC166" s="20">
        <v>6.8655261334355151</v>
      </c>
      <c r="BD166" s="20">
        <v>6.8655261334355151</v>
      </c>
      <c r="BE166" s="20">
        <v>6.8655261334355151</v>
      </c>
      <c r="BF166" s="20">
        <v>6.8655261334355151</v>
      </c>
      <c r="BG166" s="20">
        <v>6.8655261334355151</v>
      </c>
      <c r="BH166" s="20">
        <v>6.8655261334355151</v>
      </c>
      <c r="BI166" s="20">
        <v>6.8655261334355151</v>
      </c>
      <c r="BJ166" s="20">
        <v>6.8655261334355151</v>
      </c>
      <c r="BK166" s="20">
        <v>6.8655261334355151</v>
      </c>
      <c r="BL166" s="20">
        <v>6.8655261334355151</v>
      </c>
      <c r="BM166" s="20">
        <v>6.8655261334355151</v>
      </c>
    </row>
    <row r="167" spans="1:65">
      <c r="A167" s="22">
        <v>0.15000000000000099</v>
      </c>
      <c r="B167" s="20">
        <f ca="1"/>
        <v>4117.452729465087</v>
      </c>
      <c r="C167" s="20" cm="1">
        <f t="array" ref="C167:AF167">$A167*Total_Maximum_Demand__MVA____Option_3_Summer_POE50</f>
        <v>3.5262218298141685</v>
      </c>
      <c r="D167" s="20">
        <v>3.9146439315073462</v>
      </c>
      <c r="E167" s="20">
        <v>4.5686176285126052</v>
      </c>
      <c r="F167" s="20">
        <v>4.563704176668705</v>
      </c>
      <c r="G167" s="20">
        <v>4.5592758512850002</v>
      </c>
      <c r="H167" s="20">
        <v>4.6301609504612857</v>
      </c>
      <c r="I167" s="20">
        <v>4.7342347860866258</v>
      </c>
      <c r="J167" s="20">
        <v>4.805553711706982</v>
      </c>
      <c r="K167" s="20">
        <v>4.7188637664275115</v>
      </c>
      <c r="L167" s="20">
        <v>4.7274843498618013</v>
      </c>
      <c r="M167" s="20">
        <v>4.7688004318012815</v>
      </c>
      <c r="N167" s="20">
        <v>4.9324113178191924</v>
      </c>
      <c r="O167" s="20">
        <v>4.7773858588658715</v>
      </c>
      <c r="P167" s="20">
        <v>4.7682789315767566</v>
      </c>
      <c r="Q167" s="20">
        <v>4.7585061174674115</v>
      </c>
      <c r="R167" s="20">
        <v>4.7585061174674115</v>
      </c>
      <c r="S167" s="20">
        <v>4.7585061174674115</v>
      </c>
      <c r="T167" s="20">
        <v>4.7585061174674115</v>
      </c>
      <c r="U167" s="20">
        <v>4.7585061174674115</v>
      </c>
      <c r="V167" s="20">
        <v>4.7585061174674115</v>
      </c>
      <c r="W167" s="20">
        <v>4.7585061174674115</v>
      </c>
      <c r="X167" s="20">
        <v>4.7585061174674115</v>
      </c>
      <c r="Y167" s="20">
        <v>4.7585061174674115</v>
      </c>
      <c r="Z167" s="20">
        <v>4.7585061174674115</v>
      </c>
      <c r="AA167" s="20">
        <v>4.7585061174674115</v>
      </c>
      <c r="AB167" s="20">
        <v>4.7585061174674115</v>
      </c>
      <c r="AC167" s="20">
        <v>4.7585061174674115</v>
      </c>
      <c r="AD167" s="20">
        <v>4.7585061174674115</v>
      </c>
      <c r="AE167" s="20">
        <v>4.7585061174674115</v>
      </c>
      <c r="AF167" s="20">
        <v>4.7585061174674115</v>
      </c>
      <c r="AG167" s="20"/>
      <c r="AH167" s="22">
        <v>0.15000000000000099</v>
      </c>
      <c r="AI167" s="20">
        <f ca="1"/>
        <v>4361.7468572420139</v>
      </c>
      <c r="AJ167" s="20" cm="1">
        <f t="array" ref="AJ167:BM167">$AH167*Total_Maximum_Demand__MVA____Option_3_Summer_POE10</f>
        <v>3.8316009550542405</v>
      </c>
      <c r="AK167" s="20">
        <v>4.3096726169168535</v>
      </c>
      <c r="AL167" s="20">
        <v>4.9625049611447283</v>
      </c>
      <c r="AM167" s="20">
        <v>4.9537358487146284</v>
      </c>
      <c r="AN167" s="20">
        <v>4.9594891558305481</v>
      </c>
      <c r="AO167" s="20">
        <v>4.9773362744227985</v>
      </c>
      <c r="AP167" s="20">
        <v>5.0379781443256535</v>
      </c>
      <c r="AQ167" s="20">
        <v>5.0785968301515494</v>
      </c>
      <c r="AR167" s="20">
        <v>5.1119120772550088</v>
      </c>
      <c r="AS167" s="20">
        <v>5.1168178184936286</v>
      </c>
      <c r="AT167" s="20">
        <v>5.146864155956659</v>
      </c>
      <c r="AU167" s="20">
        <v>5.1575125278960492</v>
      </c>
      <c r="AV167" s="20">
        <v>5.1574855936998194</v>
      </c>
      <c r="AW167" s="20">
        <v>5.1506067093401589</v>
      </c>
      <c r="AX167" s="20">
        <v>5.1491446000766441</v>
      </c>
      <c r="AY167" s="20">
        <v>5.1491446000766441</v>
      </c>
      <c r="AZ167" s="20">
        <v>5.1491446000766441</v>
      </c>
      <c r="BA167" s="20">
        <v>5.1491446000766441</v>
      </c>
      <c r="BB167" s="20">
        <v>5.1491446000766441</v>
      </c>
      <c r="BC167" s="20">
        <v>5.1491446000766441</v>
      </c>
      <c r="BD167" s="20">
        <v>5.1491446000766441</v>
      </c>
      <c r="BE167" s="20">
        <v>5.1491446000766441</v>
      </c>
      <c r="BF167" s="20">
        <v>5.1491446000766441</v>
      </c>
      <c r="BG167" s="20">
        <v>5.1491446000766441</v>
      </c>
      <c r="BH167" s="20">
        <v>5.1491446000766441</v>
      </c>
      <c r="BI167" s="20">
        <v>5.1491446000766441</v>
      </c>
      <c r="BJ167" s="20">
        <v>5.1491446000766441</v>
      </c>
      <c r="BK167" s="20">
        <v>5.1491446000766441</v>
      </c>
      <c r="BL167" s="20">
        <v>5.1491446000766441</v>
      </c>
      <c r="BM167" s="20">
        <v>5.1491446000766441</v>
      </c>
    </row>
    <row r="168" spans="1:65">
      <c r="A168" s="22">
        <v>0.100000000000001</v>
      </c>
      <c r="B168" s="20">
        <f ca="1"/>
        <v>4224.8513862586587</v>
      </c>
      <c r="C168" s="20" cm="1">
        <f t="array" ref="C168:AF168">$A168*Total_Maximum_Demand__MVA____Option_3_Summer_POE50</f>
        <v>2.3508145532094535</v>
      </c>
      <c r="D168" s="20">
        <v>2.6097626210049065</v>
      </c>
      <c r="E168" s="20">
        <v>3.045745085675081</v>
      </c>
      <c r="F168" s="20">
        <v>3.0424694511124803</v>
      </c>
      <c r="G168" s="20">
        <v>3.0395172341900105</v>
      </c>
      <c r="H168" s="20">
        <v>3.0867739669742007</v>
      </c>
      <c r="I168" s="20">
        <v>3.1561565240577614</v>
      </c>
      <c r="J168" s="20">
        <v>3.2037024744713323</v>
      </c>
      <c r="K168" s="20">
        <v>3.1459091776183516</v>
      </c>
      <c r="L168" s="20">
        <v>3.1516562332412117</v>
      </c>
      <c r="M168" s="20">
        <v>3.1792002878675318</v>
      </c>
      <c r="N168" s="20">
        <v>3.2882742118794726</v>
      </c>
      <c r="O168" s="20">
        <v>3.1849239059105918</v>
      </c>
      <c r="P168" s="20">
        <v>3.178852621051182</v>
      </c>
      <c r="Q168" s="20">
        <v>3.1723374116449521</v>
      </c>
      <c r="R168" s="20">
        <v>3.1723374116449521</v>
      </c>
      <c r="S168" s="20">
        <v>3.1723374116449521</v>
      </c>
      <c r="T168" s="20">
        <v>3.1723374116449521</v>
      </c>
      <c r="U168" s="20">
        <v>3.1723374116449521</v>
      </c>
      <c r="V168" s="20">
        <v>3.1723374116449521</v>
      </c>
      <c r="W168" s="20">
        <v>3.1723374116449521</v>
      </c>
      <c r="X168" s="20">
        <v>3.1723374116449521</v>
      </c>
      <c r="Y168" s="20">
        <v>3.1723374116449521</v>
      </c>
      <c r="Z168" s="20">
        <v>3.1723374116449521</v>
      </c>
      <c r="AA168" s="20">
        <v>3.1723374116449521</v>
      </c>
      <c r="AB168" s="20">
        <v>3.1723374116449521</v>
      </c>
      <c r="AC168" s="20">
        <v>3.1723374116449521</v>
      </c>
      <c r="AD168" s="20">
        <v>3.1723374116449521</v>
      </c>
      <c r="AE168" s="20">
        <v>3.1723374116449521</v>
      </c>
      <c r="AF168" s="20">
        <v>3.1723374116449521</v>
      </c>
      <c r="AG168" s="20"/>
      <c r="AH168" s="22">
        <v>0.100000000000001</v>
      </c>
      <c r="AI168" s="20">
        <f ca="1"/>
        <v>4375.7389357679367</v>
      </c>
      <c r="AJ168" s="20" cm="1">
        <f t="array" ref="AJ168:BM168">$AH168*Total_Maximum_Demand__MVA____Option_3_Summer_POE10</f>
        <v>2.5544006367028356</v>
      </c>
      <c r="AK168" s="20">
        <v>2.8731150779445787</v>
      </c>
      <c r="AL168" s="20">
        <v>3.3083366407631636</v>
      </c>
      <c r="AM168" s="20">
        <v>3.3024905658097636</v>
      </c>
      <c r="AN168" s="20">
        <v>3.3063261038870433</v>
      </c>
      <c r="AO168" s="20">
        <v>3.3182241829485433</v>
      </c>
      <c r="AP168" s="20">
        <v>3.358652096217114</v>
      </c>
      <c r="AQ168" s="20">
        <v>3.3857312201010443</v>
      </c>
      <c r="AR168" s="20">
        <v>3.4079413848366844</v>
      </c>
      <c r="AS168" s="20">
        <v>3.4112118789957644</v>
      </c>
      <c r="AT168" s="20">
        <v>3.4312427706377844</v>
      </c>
      <c r="AU168" s="20">
        <v>3.4383416852640449</v>
      </c>
      <c r="AV168" s="20">
        <v>3.4383237291332249</v>
      </c>
      <c r="AW168" s="20">
        <v>3.4337378062267843</v>
      </c>
      <c r="AX168" s="20">
        <v>3.4327630667177749</v>
      </c>
      <c r="AY168" s="20">
        <v>3.4327630667177749</v>
      </c>
      <c r="AZ168" s="20">
        <v>3.4327630667177749</v>
      </c>
      <c r="BA168" s="20">
        <v>3.4327630667177749</v>
      </c>
      <c r="BB168" s="20">
        <v>3.4327630667177749</v>
      </c>
      <c r="BC168" s="20">
        <v>3.4327630667177749</v>
      </c>
      <c r="BD168" s="20">
        <v>3.4327630667177749</v>
      </c>
      <c r="BE168" s="20">
        <v>3.4327630667177749</v>
      </c>
      <c r="BF168" s="20">
        <v>3.4327630667177749</v>
      </c>
      <c r="BG168" s="20">
        <v>3.4327630667177749</v>
      </c>
      <c r="BH168" s="20">
        <v>3.4327630667177749</v>
      </c>
      <c r="BI168" s="20">
        <v>3.4327630667177749</v>
      </c>
      <c r="BJ168" s="20">
        <v>3.4327630667177749</v>
      </c>
      <c r="BK168" s="20">
        <v>3.4327630667177749</v>
      </c>
      <c r="BL168" s="20">
        <v>3.4327630667177749</v>
      </c>
      <c r="BM168" s="20">
        <v>3.4327630667177749</v>
      </c>
    </row>
    <row r="169" spans="1:65">
      <c r="A169" s="22">
        <v>5.0000000000001002E-2</v>
      </c>
      <c r="B169" s="20">
        <f ca="1"/>
        <v>4310.3165145521343</v>
      </c>
      <c r="C169" s="20" cm="1">
        <f t="array" ref="C169:AF169">$A169*Total_Maximum_Demand__MVA____Option_3_Summer_POE50</f>
        <v>1.1754072766047385</v>
      </c>
      <c r="D169" s="20">
        <v>1.3048813105024661</v>
      </c>
      <c r="E169" s="20">
        <v>1.5228725428375556</v>
      </c>
      <c r="F169" s="20">
        <v>1.5212347255562555</v>
      </c>
      <c r="G169" s="20">
        <v>1.5197586170950206</v>
      </c>
      <c r="H169" s="20">
        <v>1.5433869834871159</v>
      </c>
      <c r="I169" s="20">
        <v>1.5780782620288965</v>
      </c>
      <c r="J169" s="20">
        <v>1.6018512372356821</v>
      </c>
      <c r="K169" s="20">
        <v>1.5729545888091916</v>
      </c>
      <c r="L169" s="20">
        <v>1.5758281166206216</v>
      </c>
      <c r="M169" s="20">
        <v>1.5896001439337819</v>
      </c>
      <c r="N169" s="20">
        <v>1.6441371059397527</v>
      </c>
      <c r="O169" s="20">
        <v>1.5924619529553119</v>
      </c>
      <c r="P169" s="20">
        <v>1.5894263105256068</v>
      </c>
      <c r="Q169" s="20">
        <v>1.5861687058224918</v>
      </c>
      <c r="R169" s="20">
        <v>1.5861687058224918</v>
      </c>
      <c r="S169" s="20">
        <v>1.5861687058224918</v>
      </c>
      <c r="T169" s="20">
        <v>1.5861687058224918</v>
      </c>
      <c r="U169" s="20">
        <v>1.5861687058224918</v>
      </c>
      <c r="V169" s="20">
        <v>1.5861687058224918</v>
      </c>
      <c r="W169" s="20">
        <v>1.5861687058224918</v>
      </c>
      <c r="X169" s="20">
        <v>1.5861687058224918</v>
      </c>
      <c r="Y169" s="20">
        <v>1.5861687058224918</v>
      </c>
      <c r="Z169" s="20">
        <v>1.5861687058224918</v>
      </c>
      <c r="AA169" s="20">
        <v>1.5861687058224918</v>
      </c>
      <c r="AB169" s="20">
        <v>1.5861687058224918</v>
      </c>
      <c r="AC169" s="20">
        <v>1.5861687058224918</v>
      </c>
      <c r="AD169" s="20">
        <v>1.5861687058224918</v>
      </c>
      <c r="AE169" s="20">
        <v>1.5861687058224918</v>
      </c>
      <c r="AF169" s="20">
        <v>1.5861687058224918</v>
      </c>
      <c r="AG169" s="20"/>
      <c r="AH169" s="22">
        <v>5.0000000000001002E-2</v>
      </c>
      <c r="AI169" s="20">
        <f ca="1"/>
        <v>4378.007921474843</v>
      </c>
      <c r="AJ169" s="20" cm="1">
        <f t="array" ref="AJ169:BM169">$AH169*Total_Maximum_Demand__MVA____Option_3_Summer_POE10</f>
        <v>1.2772003183514307</v>
      </c>
      <c r="AK169" s="20">
        <v>1.4365575389723038</v>
      </c>
      <c r="AL169" s="20">
        <v>1.6541683203815982</v>
      </c>
      <c r="AM169" s="20">
        <v>1.6512452829048982</v>
      </c>
      <c r="AN169" s="20">
        <v>1.6531630519435383</v>
      </c>
      <c r="AO169" s="20">
        <v>1.6591120914742883</v>
      </c>
      <c r="AP169" s="20">
        <v>1.6793260481085737</v>
      </c>
      <c r="AQ169" s="20">
        <v>1.692865610050539</v>
      </c>
      <c r="AR169" s="20">
        <v>1.7039706924183591</v>
      </c>
      <c r="AS169" s="20">
        <v>1.7056059394978993</v>
      </c>
      <c r="AT169" s="20">
        <v>1.7156213853189093</v>
      </c>
      <c r="AU169" s="20">
        <v>1.7191708426320396</v>
      </c>
      <c r="AV169" s="20">
        <v>1.7191618645666296</v>
      </c>
      <c r="AW169" s="20">
        <v>1.7168689031134092</v>
      </c>
      <c r="AX169" s="20">
        <v>1.7163815333589045</v>
      </c>
      <c r="AY169" s="20">
        <v>1.7163815333589045</v>
      </c>
      <c r="AZ169" s="20">
        <v>1.7163815333589045</v>
      </c>
      <c r="BA169" s="20">
        <v>1.7163815333589045</v>
      </c>
      <c r="BB169" s="20">
        <v>1.7163815333589045</v>
      </c>
      <c r="BC169" s="20">
        <v>1.7163815333589045</v>
      </c>
      <c r="BD169" s="20">
        <v>1.7163815333589045</v>
      </c>
      <c r="BE169" s="20">
        <v>1.7163815333589045</v>
      </c>
      <c r="BF169" s="20">
        <v>1.7163815333589045</v>
      </c>
      <c r="BG169" s="20">
        <v>1.7163815333589045</v>
      </c>
      <c r="BH169" s="20">
        <v>1.7163815333589045</v>
      </c>
      <c r="BI169" s="20">
        <v>1.7163815333589045</v>
      </c>
      <c r="BJ169" s="20">
        <v>1.7163815333589045</v>
      </c>
      <c r="BK169" s="20">
        <v>1.7163815333589045</v>
      </c>
      <c r="BL169" s="20">
        <v>1.7163815333589045</v>
      </c>
      <c r="BM169" s="20">
        <v>1.7163815333589045</v>
      </c>
    </row>
    <row r="170" spans="1:65">
      <c r="A170" s="22">
        <v>9.9920072216264108E-16</v>
      </c>
      <c r="B170" s="20">
        <f ca="1"/>
        <v>4382.5458928886555</v>
      </c>
      <c r="C170" s="20" cm="1">
        <f t="array" ref="C170:AF170">$A170*Total_Maximum_Demand__MVA____Option_3_Summer_POE50</f>
        <v>2.348935599237309E-14</v>
      </c>
      <c r="D170" s="20">
        <v>2.6076766955811432E-14</v>
      </c>
      <c r="E170" s="20">
        <v>3.0433106891298254E-14</v>
      </c>
      <c r="F170" s="20">
        <v>3.040037672709334E-14</v>
      </c>
      <c r="G170" s="20">
        <v>3.0370878154284217E-14</v>
      </c>
      <c r="H170" s="20">
        <v>3.0843067769534313E-14</v>
      </c>
      <c r="I170" s="20">
        <v>3.153633878096815E-14</v>
      </c>
      <c r="J170" s="20">
        <v>3.2011418260859632E-14</v>
      </c>
      <c r="K170" s="20">
        <v>3.1433947221343055E-14</v>
      </c>
      <c r="L170" s="20">
        <v>3.1491371842629765E-14</v>
      </c>
      <c r="M170" s="20">
        <v>3.1766592235368826E-14</v>
      </c>
      <c r="N170" s="20">
        <v>3.2856459671787256E-14</v>
      </c>
      <c r="O170" s="20">
        <v>3.1823782668188907E-14</v>
      </c>
      <c r="P170" s="20">
        <v>3.1763118346029137E-14</v>
      </c>
      <c r="Q170" s="20">
        <v>3.1698018326591675E-14</v>
      </c>
      <c r="R170" s="20">
        <v>3.1698018326591675E-14</v>
      </c>
      <c r="S170" s="20">
        <v>3.1698018326591675E-14</v>
      </c>
      <c r="T170" s="20">
        <v>3.1698018326591675E-14</v>
      </c>
      <c r="U170" s="20">
        <v>3.1698018326591675E-14</v>
      </c>
      <c r="V170" s="20">
        <v>3.1698018326591675E-14</v>
      </c>
      <c r="W170" s="20">
        <v>3.1698018326591675E-14</v>
      </c>
      <c r="X170" s="20">
        <v>3.1698018326591675E-14</v>
      </c>
      <c r="Y170" s="20">
        <v>3.1698018326591675E-14</v>
      </c>
      <c r="Z170" s="20">
        <v>3.1698018326591675E-14</v>
      </c>
      <c r="AA170" s="20">
        <v>3.1698018326591675E-14</v>
      </c>
      <c r="AB170" s="20">
        <v>3.1698018326591675E-14</v>
      </c>
      <c r="AC170" s="20">
        <v>3.1698018326591675E-14</v>
      </c>
      <c r="AD170" s="20">
        <v>3.1698018326591675E-14</v>
      </c>
      <c r="AE170" s="20">
        <v>3.1698018326591675E-14</v>
      </c>
      <c r="AF170" s="20">
        <v>3.1698018326591675E-14</v>
      </c>
      <c r="AG170" s="20"/>
      <c r="AH170" s="22">
        <v>9.9920072216264108E-16</v>
      </c>
      <c r="AI170" s="20">
        <f ca="1"/>
        <v>4379.1424143282966</v>
      </c>
      <c r="AJ170" s="20" cm="1">
        <f t="array" ref="AJ170:BM170">$AH170*Total_Maximum_Demand__MVA____Option_3_Summer_POE10</f>
        <v>2.5523589608861579E-14</v>
      </c>
      <c r="AK170" s="20">
        <v>2.8708186607385672E-14</v>
      </c>
      <c r="AL170" s="20">
        <v>3.3056923606076462E-14</v>
      </c>
      <c r="AM170" s="20">
        <v>3.2998509582923914E-14</v>
      </c>
      <c r="AN170" s="20">
        <v>3.3036834307090922E-14</v>
      </c>
      <c r="AO170" s="20">
        <v>3.3155719998996911E-14</v>
      </c>
      <c r="AP170" s="20">
        <v>3.355967600033175E-14</v>
      </c>
      <c r="AQ170" s="20">
        <v>3.3830250801735297E-14</v>
      </c>
      <c r="AR170" s="20">
        <v>3.405217492816732E-14</v>
      </c>
      <c r="AS170" s="20">
        <v>3.4084853729423135E-14</v>
      </c>
      <c r="AT170" s="20">
        <v>3.4285002543365809E-14</v>
      </c>
      <c r="AU170" s="20">
        <v>3.4355934949577113E-14</v>
      </c>
      <c r="AV170" s="20">
        <v>3.4355755531788288E-14</v>
      </c>
      <c r="AW170" s="20">
        <v>3.430993295698931E-14</v>
      </c>
      <c r="AX170" s="20">
        <v>3.4300193352776085E-14</v>
      </c>
      <c r="AY170" s="20">
        <v>3.4300193352776085E-14</v>
      </c>
      <c r="AZ170" s="20">
        <v>3.4300193352776085E-14</v>
      </c>
      <c r="BA170" s="20">
        <v>3.4300193352776085E-14</v>
      </c>
      <c r="BB170" s="20">
        <v>3.4300193352776085E-14</v>
      </c>
      <c r="BC170" s="20">
        <v>3.4300193352776085E-14</v>
      </c>
      <c r="BD170" s="20">
        <v>3.4300193352776085E-14</v>
      </c>
      <c r="BE170" s="20">
        <v>3.4300193352776085E-14</v>
      </c>
      <c r="BF170" s="20">
        <v>3.4300193352776085E-14</v>
      </c>
      <c r="BG170" s="20">
        <v>3.4300193352776085E-14</v>
      </c>
      <c r="BH170" s="20">
        <v>3.4300193352776085E-14</v>
      </c>
      <c r="BI170" s="20">
        <v>3.4300193352776085E-14</v>
      </c>
      <c r="BJ170" s="20">
        <v>3.4300193352776085E-14</v>
      </c>
      <c r="BK170" s="20">
        <v>3.4300193352776085E-14</v>
      </c>
      <c r="BL170" s="20">
        <v>3.4300193352776085E-14</v>
      </c>
      <c r="BM170" s="20">
        <v>3.4300193352776085E-14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20.573818448019001</v>
      </c>
      <c r="D175" s="20">
        <v>23.915922076927401</v>
      </c>
      <c r="E175" s="20">
        <v>28.439775491855901</v>
      </c>
      <c r="F175" s="20">
        <v>28.840208654984</v>
      </c>
      <c r="G175" s="20">
        <v>29.108037669993699</v>
      </c>
      <c r="H175" s="20">
        <v>29.4845610756384</v>
      </c>
      <c r="I175" s="20">
        <v>30.3425786850385</v>
      </c>
      <c r="J175" s="20">
        <v>31.016298218457901</v>
      </c>
      <c r="K175" s="20">
        <v>31.6153537063973</v>
      </c>
      <c r="L175" s="20">
        <v>31.825497030378099</v>
      </c>
      <c r="M175" s="20">
        <v>32.065591290999301</v>
      </c>
      <c r="N175" s="20">
        <v>31.729922246094201</v>
      </c>
      <c r="O175" s="20">
        <v>31.906931826896798</v>
      </c>
      <c r="P175" s="20">
        <v>32.7389393182684</v>
      </c>
      <c r="Q175" s="20">
        <v>32.370932859232198</v>
      </c>
      <c r="R175" s="20">
        <v>32.370932859232198</v>
      </c>
      <c r="S175" s="20">
        <v>32.370932859232198</v>
      </c>
      <c r="T175" s="20">
        <v>32.370932859232198</v>
      </c>
      <c r="U175" s="20">
        <v>32.370932859232198</v>
      </c>
      <c r="V175" s="20">
        <v>32.370932859232198</v>
      </c>
      <c r="W175" s="20">
        <v>32.370932859232198</v>
      </c>
      <c r="X175" s="20">
        <v>32.370932859232198</v>
      </c>
      <c r="Y175" s="20">
        <v>32.370932859232198</v>
      </c>
      <c r="Z175" s="20">
        <v>32.370932859232198</v>
      </c>
      <c r="AA175" s="20">
        <v>32.370932859232198</v>
      </c>
      <c r="AB175" s="20">
        <v>32.370932859232198</v>
      </c>
      <c r="AC175" s="20">
        <v>32.370932859232198</v>
      </c>
      <c r="AD175" s="20">
        <v>32.370932859232198</v>
      </c>
      <c r="AE175" s="20">
        <v>32.370932859232198</v>
      </c>
      <c r="AF175" s="20">
        <v>32.370932859232198</v>
      </c>
      <c r="AH175" s="22" cm="1">
        <f t="array" ref="AH175:AH198">Percent_MD</f>
        <v>1</v>
      </c>
      <c r="AI175" s="20" cm="1">
        <f t="array" aca="1" ref="AI175:AI198" ca="1">Winter___MD___Hours</f>
        <v>0</v>
      </c>
      <c r="AJ175" s="20" cm="1">
        <f t="array" ref="AJ175:BM175">$AH175*Total_Maximum_Demand__MVA____Option_4_Winter_POE10</f>
        <v>22.770536100120101</v>
      </c>
      <c r="AK175" s="20">
        <v>26.122485990805</v>
      </c>
      <c r="AL175" s="20">
        <v>30.6828745017336</v>
      </c>
      <c r="AM175" s="20">
        <v>31.049022457538001</v>
      </c>
      <c r="AN175" s="20">
        <v>31.306377350824999</v>
      </c>
      <c r="AO175" s="20">
        <v>31.571364377857901</v>
      </c>
      <c r="AP175" s="20">
        <v>32.593209577405197</v>
      </c>
      <c r="AQ175" s="20">
        <v>33.190509673620802</v>
      </c>
      <c r="AR175" s="20">
        <v>33.801402479914302</v>
      </c>
      <c r="AS175" s="20">
        <v>34.079287616971399</v>
      </c>
      <c r="AT175" s="20">
        <v>34.225343157148899</v>
      </c>
      <c r="AU175" s="20">
        <v>33.718536514954799</v>
      </c>
      <c r="AV175" s="20">
        <v>33.9831581110328</v>
      </c>
      <c r="AW175" s="20">
        <v>34.998678547023502</v>
      </c>
      <c r="AX175" s="20">
        <v>34.5208789450231</v>
      </c>
      <c r="AY175" s="20">
        <v>34.5208789450231</v>
      </c>
      <c r="AZ175" s="20">
        <v>34.5208789450231</v>
      </c>
      <c r="BA175" s="20">
        <v>34.5208789450231</v>
      </c>
      <c r="BB175" s="20">
        <v>34.5208789450231</v>
      </c>
      <c r="BC175" s="20">
        <v>34.5208789450231</v>
      </c>
      <c r="BD175" s="20">
        <v>34.5208789450231</v>
      </c>
      <c r="BE175" s="20">
        <v>34.5208789450231</v>
      </c>
      <c r="BF175" s="20">
        <v>34.5208789450231</v>
      </c>
      <c r="BG175" s="20">
        <v>34.5208789450231</v>
      </c>
      <c r="BH175" s="20">
        <v>34.5208789450231</v>
      </c>
      <c r="BI175" s="20">
        <v>34.5208789450231</v>
      </c>
      <c r="BJ175" s="20">
        <v>34.5208789450231</v>
      </c>
      <c r="BK175" s="20">
        <v>34.5208789450231</v>
      </c>
      <c r="BL175" s="20">
        <v>34.5208789450231</v>
      </c>
      <c r="BM175" s="20">
        <v>34.5208789450231</v>
      </c>
    </row>
    <row r="176" spans="1:65">
      <c r="A176" s="22">
        <v>0.99</v>
      </c>
      <c r="B176" s="20">
        <f ca="1"/>
        <v>0.2971985383678441</v>
      </c>
      <c r="C176" s="20" cm="1">
        <f t="array" ref="C176:AF176">$A176*Total_Maximum_Demand__MVA____Option_4_Winter_POE50</f>
        <v>20.368080263538811</v>
      </c>
      <c r="D176" s="20">
        <v>23.676762856158128</v>
      </c>
      <c r="E176" s="20">
        <v>28.155377736937343</v>
      </c>
      <c r="F176" s="20">
        <v>28.551806568434159</v>
      </c>
      <c r="G176" s="20">
        <v>28.816957293293761</v>
      </c>
      <c r="H176" s="20">
        <v>29.189715464882017</v>
      </c>
      <c r="I176" s="20">
        <v>30.039152898188114</v>
      </c>
      <c r="J176" s="20">
        <v>30.706135236273322</v>
      </c>
      <c r="K176" s="20">
        <v>31.299200169333329</v>
      </c>
      <c r="L176" s="20">
        <v>31.507242060074319</v>
      </c>
      <c r="M176" s="20">
        <v>31.744935378089309</v>
      </c>
      <c r="N176" s="20">
        <v>31.412623023633259</v>
      </c>
      <c r="O176" s="20">
        <v>31.587862508627829</v>
      </c>
      <c r="P176" s="20">
        <v>32.411549925085716</v>
      </c>
      <c r="Q176" s="20">
        <v>32.047223530639876</v>
      </c>
      <c r="R176" s="20">
        <v>32.047223530639876</v>
      </c>
      <c r="S176" s="20">
        <v>32.047223530639876</v>
      </c>
      <c r="T176" s="20">
        <v>32.047223530639876</v>
      </c>
      <c r="U176" s="20">
        <v>32.047223530639876</v>
      </c>
      <c r="V176" s="20">
        <v>32.047223530639876</v>
      </c>
      <c r="W176" s="20">
        <v>32.047223530639876</v>
      </c>
      <c r="X176" s="20">
        <v>32.047223530639876</v>
      </c>
      <c r="Y176" s="20">
        <v>32.047223530639876</v>
      </c>
      <c r="Z176" s="20">
        <v>32.047223530639876</v>
      </c>
      <c r="AA176" s="20">
        <v>32.047223530639876</v>
      </c>
      <c r="AB176" s="20">
        <v>32.047223530639876</v>
      </c>
      <c r="AC176" s="20">
        <v>32.047223530639876</v>
      </c>
      <c r="AD176" s="20">
        <v>32.047223530639876</v>
      </c>
      <c r="AE176" s="20">
        <v>32.047223530639876</v>
      </c>
      <c r="AF176" s="20">
        <v>32.047223530639876</v>
      </c>
      <c r="AH176" s="22">
        <v>0.99</v>
      </c>
      <c r="AI176" s="20">
        <f ca="1"/>
        <v>0.2971985383678441</v>
      </c>
      <c r="AJ176" s="20" cm="1">
        <f t="array" ref="AJ176:BM176">$AH176*Total_Maximum_Demand__MVA____Option_4_Winter_POE10</f>
        <v>22.542830739118898</v>
      </c>
      <c r="AK176" s="20">
        <v>25.861261130896949</v>
      </c>
      <c r="AL176" s="20">
        <v>30.376045756716263</v>
      </c>
      <c r="AM176" s="20">
        <v>30.738532232962619</v>
      </c>
      <c r="AN176" s="20">
        <v>30.993313577316748</v>
      </c>
      <c r="AO176" s="20">
        <v>31.255650734079321</v>
      </c>
      <c r="AP176" s="20">
        <v>32.267277481631147</v>
      </c>
      <c r="AQ176" s="20">
        <v>32.858604576884595</v>
      </c>
      <c r="AR176" s="20">
        <v>33.463388455115158</v>
      </c>
      <c r="AS176" s="20">
        <v>33.738494740801684</v>
      </c>
      <c r="AT176" s="20">
        <v>33.883089725577406</v>
      </c>
      <c r="AU176" s="20">
        <v>33.381351149805248</v>
      </c>
      <c r="AV176" s="20">
        <v>33.643326529922469</v>
      </c>
      <c r="AW176" s="20">
        <v>34.648691761553266</v>
      </c>
      <c r="AX176" s="20">
        <v>34.175670155572867</v>
      </c>
      <c r="AY176" s="20">
        <v>34.175670155572867</v>
      </c>
      <c r="AZ176" s="20">
        <v>34.175670155572867</v>
      </c>
      <c r="BA176" s="20">
        <v>34.175670155572867</v>
      </c>
      <c r="BB176" s="20">
        <v>34.175670155572867</v>
      </c>
      <c r="BC176" s="20">
        <v>34.175670155572867</v>
      </c>
      <c r="BD176" s="20">
        <v>34.175670155572867</v>
      </c>
      <c r="BE176" s="20">
        <v>34.175670155572867</v>
      </c>
      <c r="BF176" s="20">
        <v>34.175670155572867</v>
      </c>
      <c r="BG176" s="20">
        <v>34.175670155572867</v>
      </c>
      <c r="BH176" s="20">
        <v>34.175670155572867</v>
      </c>
      <c r="BI176" s="20">
        <v>34.175670155572867</v>
      </c>
      <c r="BJ176" s="20">
        <v>34.175670155572867</v>
      </c>
      <c r="BK176" s="20">
        <v>34.175670155572867</v>
      </c>
      <c r="BL176" s="20">
        <v>34.175670155572867</v>
      </c>
      <c r="BM176" s="20">
        <v>34.175670155572867</v>
      </c>
    </row>
    <row r="177" spans="1:65">
      <c r="A177" s="22">
        <v>0.98</v>
      </c>
      <c r="B177" s="20">
        <f ca="1"/>
        <v>0.89159561510353225</v>
      </c>
      <c r="C177" s="20" cm="1">
        <f t="array" ref="C177:AF177">$A177*Total_Maximum_Demand__MVA____Option_4_Winter_POE50</f>
        <v>20.162342079058622</v>
      </c>
      <c r="D177" s="20">
        <v>23.437603635388854</v>
      </c>
      <c r="E177" s="20">
        <v>27.870979982018781</v>
      </c>
      <c r="F177" s="20">
        <v>28.263404481884319</v>
      </c>
      <c r="G177" s="20">
        <v>28.525876916593823</v>
      </c>
      <c r="H177" s="20">
        <v>28.894869854125631</v>
      </c>
      <c r="I177" s="20">
        <v>29.735727111337731</v>
      </c>
      <c r="J177" s="20">
        <v>30.395972254088743</v>
      </c>
      <c r="K177" s="20">
        <v>30.983046632269353</v>
      </c>
      <c r="L177" s="20">
        <v>31.188987089770535</v>
      </c>
      <c r="M177" s="20">
        <v>31.424279465179314</v>
      </c>
      <c r="N177" s="20">
        <v>31.095323801172317</v>
      </c>
      <c r="O177" s="20">
        <v>31.268793190358863</v>
      </c>
      <c r="P177" s="20">
        <v>32.084160531903031</v>
      </c>
      <c r="Q177" s="20">
        <v>31.723514202047554</v>
      </c>
      <c r="R177" s="20">
        <v>31.723514202047554</v>
      </c>
      <c r="S177" s="20">
        <v>31.723514202047554</v>
      </c>
      <c r="T177" s="20">
        <v>31.723514202047554</v>
      </c>
      <c r="U177" s="20">
        <v>31.723514202047554</v>
      </c>
      <c r="V177" s="20">
        <v>31.723514202047554</v>
      </c>
      <c r="W177" s="20">
        <v>31.723514202047554</v>
      </c>
      <c r="X177" s="20">
        <v>31.723514202047554</v>
      </c>
      <c r="Y177" s="20">
        <v>31.723514202047554</v>
      </c>
      <c r="Z177" s="20">
        <v>31.723514202047554</v>
      </c>
      <c r="AA177" s="20">
        <v>31.723514202047554</v>
      </c>
      <c r="AB177" s="20">
        <v>31.723514202047554</v>
      </c>
      <c r="AC177" s="20">
        <v>31.723514202047554</v>
      </c>
      <c r="AD177" s="20">
        <v>31.723514202047554</v>
      </c>
      <c r="AE177" s="20">
        <v>31.723514202047554</v>
      </c>
      <c r="AF177" s="20">
        <v>31.723514202047554</v>
      </c>
      <c r="AH177" s="22">
        <v>0.98</v>
      </c>
      <c r="AI177" s="20">
        <f ca="1"/>
        <v>0.89159561510353225</v>
      </c>
      <c r="AJ177" s="20" cm="1">
        <f t="array" ref="AJ177:BM177">$AH177*Total_Maximum_Demand__MVA____Option_4_Winter_POE10</f>
        <v>22.315125378117699</v>
      </c>
      <c r="AK177" s="20">
        <v>25.600036270988898</v>
      </c>
      <c r="AL177" s="20">
        <v>30.069217011698928</v>
      </c>
      <c r="AM177" s="20">
        <v>30.428042008387241</v>
      </c>
      <c r="AN177" s="20">
        <v>30.680249803808497</v>
      </c>
      <c r="AO177" s="20">
        <v>30.939937090300742</v>
      </c>
      <c r="AP177" s="20">
        <v>31.941345385857094</v>
      </c>
      <c r="AQ177" s="20">
        <v>32.526699480148388</v>
      </c>
      <c r="AR177" s="20">
        <v>33.125374430316015</v>
      </c>
      <c r="AS177" s="20">
        <v>33.397701864631969</v>
      </c>
      <c r="AT177" s="20">
        <v>33.540836294005921</v>
      </c>
      <c r="AU177" s="20">
        <v>33.044165784655704</v>
      </c>
      <c r="AV177" s="20">
        <v>33.303494948812144</v>
      </c>
      <c r="AW177" s="20">
        <v>34.29870497608303</v>
      </c>
      <c r="AX177" s="20">
        <v>33.830461366122634</v>
      </c>
      <c r="AY177" s="20">
        <v>33.830461366122634</v>
      </c>
      <c r="AZ177" s="20">
        <v>33.830461366122634</v>
      </c>
      <c r="BA177" s="20">
        <v>33.830461366122634</v>
      </c>
      <c r="BB177" s="20">
        <v>33.830461366122634</v>
      </c>
      <c r="BC177" s="20">
        <v>33.830461366122634</v>
      </c>
      <c r="BD177" s="20">
        <v>33.830461366122634</v>
      </c>
      <c r="BE177" s="20">
        <v>33.830461366122634</v>
      </c>
      <c r="BF177" s="20">
        <v>33.830461366122634</v>
      </c>
      <c r="BG177" s="20">
        <v>33.830461366122634</v>
      </c>
      <c r="BH177" s="20">
        <v>33.830461366122634</v>
      </c>
      <c r="BI177" s="20">
        <v>33.830461366122634</v>
      </c>
      <c r="BJ177" s="20">
        <v>33.830461366122634</v>
      </c>
      <c r="BK177" s="20">
        <v>33.830461366122634</v>
      </c>
      <c r="BL177" s="20">
        <v>33.830461366122634</v>
      </c>
      <c r="BM177" s="20">
        <v>33.830461366122634</v>
      </c>
    </row>
    <row r="178" spans="1:65">
      <c r="A178" s="22">
        <v>0.97</v>
      </c>
      <c r="B178" s="20">
        <f ca="1"/>
        <v>1.7831912302070643</v>
      </c>
      <c r="C178" s="20" cm="1">
        <f t="array" ref="C178:AF178">$A178*Total_Maximum_Demand__MVA____Option_4_Winter_POE50</f>
        <v>19.956603894578429</v>
      </c>
      <c r="D178" s="20">
        <v>23.19844441461958</v>
      </c>
      <c r="E178" s="20">
        <v>27.586582227100223</v>
      </c>
      <c r="F178" s="20">
        <v>27.975002395334478</v>
      </c>
      <c r="G178" s="20">
        <v>28.234796539893889</v>
      </c>
      <c r="H178" s="20">
        <v>28.600024243369248</v>
      </c>
      <c r="I178" s="20">
        <v>29.432301324487344</v>
      </c>
      <c r="J178" s="20">
        <v>30.085809271904164</v>
      </c>
      <c r="K178" s="20">
        <v>30.666893095205381</v>
      </c>
      <c r="L178" s="20">
        <v>30.870732119466755</v>
      </c>
      <c r="M178" s="20">
        <v>31.103623552269319</v>
      </c>
      <c r="N178" s="20">
        <v>30.778024578711374</v>
      </c>
      <c r="O178" s="20">
        <v>30.949723872089894</v>
      </c>
      <c r="P178" s="20">
        <v>31.756771138720346</v>
      </c>
      <c r="Q178" s="20">
        <v>31.399804873455231</v>
      </c>
      <c r="R178" s="20">
        <v>31.399804873455231</v>
      </c>
      <c r="S178" s="20">
        <v>31.399804873455231</v>
      </c>
      <c r="T178" s="20">
        <v>31.399804873455231</v>
      </c>
      <c r="U178" s="20">
        <v>31.399804873455231</v>
      </c>
      <c r="V178" s="20">
        <v>31.399804873455231</v>
      </c>
      <c r="W178" s="20">
        <v>31.399804873455231</v>
      </c>
      <c r="X178" s="20">
        <v>31.399804873455231</v>
      </c>
      <c r="Y178" s="20">
        <v>31.399804873455231</v>
      </c>
      <c r="Z178" s="20">
        <v>31.399804873455231</v>
      </c>
      <c r="AA178" s="20">
        <v>31.399804873455231</v>
      </c>
      <c r="AB178" s="20">
        <v>31.399804873455231</v>
      </c>
      <c r="AC178" s="20">
        <v>31.399804873455231</v>
      </c>
      <c r="AD178" s="20">
        <v>31.399804873455231</v>
      </c>
      <c r="AE178" s="20">
        <v>31.399804873455231</v>
      </c>
      <c r="AF178" s="20">
        <v>31.399804873455231</v>
      </c>
      <c r="AH178" s="22">
        <v>0.97</v>
      </c>
      <c r="AI178" s="20">
        <f ca="1"/>
        <v>2.0803897685749084</v>
      </c>
      <c r="AJ178" s="20" cm="1">
        <f t="array" ref="AJ178:BM178">$AH178*Total_Maximum_Demand__MVA____Option_4_Winter_POE10</f>
        <v>22.087420017116496</v>
      </c>
      <c r="AK178" s="20">
        <v>25.338811411080851</v>
      </c>
      <c r="AL178" s="20">
        <v>29.76238826668159</v>
      </c>
      <c r="AM178" s="20">
        <v>30.117551783811859</v>
      </c>
      <c r="AN178" s="20">
        <v>30.36718603030025</v>
      </c>
      <c r="AO178" s="20">
        <v>30.624223446522162</v>
      </c>
      <c r="AP178" s="20">
        <v>31.61541329008304</v>
      </c>
      <c r="AQ178" s="20">
        <v>32.19479438341218</v>
      </c>
      <c r="AR178" s="20">
        <v>32.787360405516871</v>
      </c>
      <c r="AS178" s="20">
        <v>33.056908988462254</v>
      </c>
      <c r="AT178" s="20">
        <v>33.198582862434428</v>
      </c>
      <c r="AU178" s="20">
        <v>32.706980419506152</v>
      </c>
      <c r="AV178" s="20">
        <v>32.963663367701812</v>
      </c>
      <c r="AW178" s="20">
        <v>33.948718190612794</v>
      </c>
      <c r="AX178" s="20">
        <v>33.485252576672409</v>
      </c>
      <c r="AY178" s="20">
        <v>33.485252576672409</v>
      </c>
      <c r="AZ178" s="20">
        <v>33.485252576672409</v>
      </c>
      <c r="BA178" s="20">
        <v>33.485252576672409</v>
      </c>
      <c r="BB178" s="20">
        <v>33.485252576672409</v>
      </c>
      <c r="BC178" s="20">
        <v>33.485252576672409</v>
      </c>
      <c r="BD178" s="20">
        <v>33.485252576672409</v>
      </c>
      <c r="BE178" s="20">
        <v>33.485252576672409</v>
      </c>
      <c r="BF178" s="20">
        <v>33.485252576672409</v>
      </c>
      <c r="BG178" s="20">
        <v>33.485252576672409</v>
      </c>
      <c r="BH178" s="20">
        <v>33.485252576672409</v>
      </c>
      <c r="BI178" s="20">
        <v>33.485252576672409</v>
      </c>
      <c r="BJ178" s="20">
        <v>33.485252576672409</v>
      </c>
      <c r="BK178" s="20">
        <v>33.485252576672409</v>
      </c>
      <c r="BL178" s="20">
        <v>33.485252576672409</v>
      </c>
      <c r="BM178" s="20">
        <v>33.485252576672409</v>
      </c>
    </row>
    <row r="179" spans="1:65">
      <c r="A179" s="22">
        <v>0.95</v>
      </c>
      <c r="B179" s="20">
        <f ca="1"/>
        <v>4.4579780755176603</v>
      </c>
      <c r="C179" s="20" cm="1">
        <f t="array" ref="C179:AF179">$A179*Total_Maximum_Demand__MVA____Option_4_Winter_POE50</f>
        <v>19.545127525618049</v>
      </c>
      <c r="D179" s="20">
        <v>22.720125973081032</v>
      </c>
      <c r="E179" s="20">
        <v>27.017786717263103</v>
      </c>
      <c r="F179" s="20">
        <v>27.3981982222348</v>
      </c>
      <c r="G179" s="20">
        <v>27.652635786494013</v>
      </c>
      <c r="H179" s="20">
        <v>28.010333021856479</v>
      </c>
      <c r="I179" s="20">
        <v>28.825449750786575</v>
      </c>
      <c r="J179" s="20">
        <v>29.465483307535006</v>
      </c>
      <c r="K179" s="20">
        <v>30.034586021077434</v>
      </c>
      <c r="L179" s="20">
        <v>30.234222178859191</v>
      </c>
      <c r="M179" s="20">
        <v>30.462311726449332</v>
      </c>
      <c r="N179" s="20">
        <v>30.14342613378949</v>
      </c>
      <c r="O179" s="20">
        <v>30.311585235551956</v>
      </c>
      <c r="P179" s="20">
        <v>31.10199235235498</v>
      </c>
      <c r="Q179" s="20">
        <v>30.752386216270587</v>
      </c>
      <c r="R179" s="20">
        <v>30.752386216270587</v>
      </c>
      <c r="S179" s="20">
        <v>30.752386216270587</v>
      </c>
      <c r="T179" s="20">
        <v>30.752386216270587</v>
      </c>
      <c r="U179" s="20">
        <v>30.752386216270587</v>
      </c>
      <c r="V179" s="20">
        <v>30.752386216270587</v>
      </c>
      <c r="W179" s="20">
        <v>30.752386216270587</v>
      </c>
      <c r="X179" s="20">
        <v>30.752386216270587</v>
      </c>
      <c r="Y179" s="20">
        <v>30.752386216270587</v>
      </c>
      <c r="Z179" s="20">
        <v>30.752386216270587</v>
      </c>
      <c r="AA179" s="20">
        <v>30.752386216270587</v>
      </c>
      <c r="AB179" s="20">
        <v>30.752386216270587</v>
      </c>
      <c r="AC179" s="20">
        <v>30.752386216270587</v>
      </c>
      <c r="AD179" s="20">
        <v>30.752386216270587</v>
      </c>
      <c r="AE179" s="20">
        <v>30.752386216270587</v>
      </c>
      <c r="AF179" s="20">
        <v>30.752386216270587</v>
      </c>
      <c r="AH179" s="22">
        <v>0.95</v>
      </c>
      <c r="AI179" s="20">
        <f ca="1"/>
        <v>4.160779537149816</v>
      </c>
      <c r="AJ179" s="20" cm="1">
        <f t="array" ref="AJ179:BM179">$AH179*Total_Maximum_Demand__MVA____Option_4_Winter_POE10</f>
        <v>21.632009295114095</v>
      </c>
      <c r="AK179" s="20">
        <v>24.816361691264749</v>
      </c>
      <c r="AL179" s="20">
        <v>29.148730776646918</v>
      </c>
      <c r="AM179" s="20">
        <v>29.496571334661098</v>
      </c>
      <c r="AN179" s="20">
        <v>29.741058483283748</v>
      </c>
      <c r="AO179" s="20">
        <v>29.992796158965003</v>
      </c>
      <c r="AP179" s="20">
        <v>30.963549098534937</v>
      </c>
      <c r="AQ179" s="20">
        <v>31.530984189939762</v>
      </c>
      <c r="AR179" s="20">
        <v>32.111332355918584</v>
      </c>
      <c r="AS179" s="20">
        <v>32.375323236122824</v>
      </c>
      <c r="AT179" s="20">
        <v>32.51407599929145</v>
      </c>
      <c r="AU179" s="20">
        <v>32.032609689207057</v>
      </c>
      <c r="AV179" s="20">
        <v>32.284000205481156</v>
      </c>
      <c r="AW179" s="20">
        <v>33.248744619672323</v>
      </c>
      <c r="AX179" s="20">
        <v>32.794834997771943</v>
      </c>
      <c r="AY179" s="20">
        <v>32.794834997771943</v>
      </c>
      <c r="AZ179" s="20">
        <v>32.794834997771943</v>
      </c>
      <c r="BA179" s="20">
        <v>32.794834997771943</v>
      </c>
      <c r="BB179" s="20">
        <v>32.794834997771943</v>
      </c>
      <c r="BC179" s="20">
        <v>32.794834997771943</v>
      </c>
      <c r="BD179" s="20">
        <v>32.794834997771943</v>
      </c>
      <c r="BE179" s="20">
        <v>32.794834997771943</v>
      </c>
      <c r="BF179" s="20">
        <v>32.794834997771943</v>
      </c>
      <c r="BG179" s="20">
        <v>32.794834997771943</v>
      </c>
      <c r="BH179" s="20">
        <v>32.794834997771943</v>
      </c>
      <c r="BI179" s="20">
        <v>32.794834997771943</v>
      </c>
      <c r="BJ179" s="20">
        <v>32.794834997771943</v>
      </c>
      <c r="BK179" s="20">
        <v>32.794834997771943</v>
      </c>
      <c r="BL179" s="20">
        <v>32.794834997771943</v>
      </c>
      <c r="BM179" s="20">
        <v>32.794834997771943</v>
      </c>
    </row>
    <row r="180" spans="1:65">
      <c r="A180" s="22">
        <v>0.9</v>
      </c>
      <c r="B180" s="20">
        <f ca="1"/>
        <v>15.157125456760065</v>
      </c>
      <c r="C180" s="20" cm="1">
        <f t="array" ref="C180:AF180">$A180*Total_Maximum_Demand__MVA____Option_4_Winter_POE50</f>
        <v>18.516436603217102</v>
      </c>
      <c r="D180" s="20">
        <v>21.524329869234663</v>
      </c>
      <c r="E180" s="20">
        <v>25.595797942670313</v>
      </c>
      <c r="F180" s="20">
        <v>25.9561877894856</v>
      </c>
      <c r="G180" s="20">
        <v>26.197233902994331</v>
      </c>
      <c r="H180" s="20">
        <v>26.536104968074561</v>
      </c>
      <c r="I180" s="20">
        <v>27.30832081653465</v>
      </c>
      <c r="J180" s="20">
        <v>27.914668396612111</v>
      </c>
      <c r="K180" s="20">
        <v>28.453818335757571</v>
      </c>
      <c r="L180" s="20">
        <v>28.642947327340288</v>
      </c>
      <c r="M180" s="20">
        <v>28.859032161899371</v>
      </c>
      <c r="N180" s="20">
        <v>28.556930021484781</v>
      </c>
      <c r="O180" s="20">
        <v>28.71623864420712</v>
      </c>
      <c r="P180" s="20">
        <v>29.46504538644156</v>
      </c>
      <c r="Q180" s="20">
        <v>29.133839573308979</v>
      </c>
      <c r="R180" s="20">
        <v>29.133839573308979</v>
      </c>
      <c r="S180" s="20">
        <v>29.133839573308979</v>
      </c>
      <c r="T180" s="20">
        <v>29.133839573308979</v>
      </c>
      <c r="U180" s="20">
        <v>29.133839573308979</v>
      </c>
      <c r="V180" s="20">
        <v>29.133839573308979</v>
      </c>
      <c r="W180" s="20">
        <v>29.133839573308979</v>
      </c>
      <c r="X180" s="20">
        <v>29.133839573308979</v>
      </c>
      <c r="Y180" s="20">
        <v>29.133839573308979</v>
      </c>
      <c r="Z180" s="20">
        <v>29.133839573308979</v>
      </c>
      <c r="AA180" s="20">
        <v>29.133839573308979</v>
      </c>
      <c r="AB180" s="20">
        <v>29.133839573308979</v>
      </c>
      <c r="AC180" s="20">
        <v>29.133839573308979</v>
      </c>
      <c r="AD180" s="20">
        <v>29.133839573308979</v>
      </c>
      <c r="AE180" s="20">
        <v>29.133839573308979</v>
      </c>
      <c r="AF180" s="20">
        <v>29.133839573308979</v>
      </c>
      <c r="AH180" s="22">
        <v>0.9</v>
      </c>
      <c r="AI180" s="20">
        <f ca="1"/>
        <v>11.590742996345925</v>
      </c>
      <c r="AJ180" s="20" cm="1">
        <f t="array" ref="AJ180:BM180">$AH180*Total_Maximum_Demand__MVA____Option_4_Winter_POE10</f>
        <v>20.493482490108089</v>
      </c>
      <c r="AK180" s="20">
        <v>23.510237391724502</v>
      </c>
      <c r="AL180" s="20">
        <v>27.614587051560243</v>
      </c>
      <c r="AM180" s="20">
        <v>27.944120211784202</v>
      </c>
      <c r="AN180" s="20">
        <v>28.175739615742501</v>
      </c>
      <c r="AO180" s="20">
        <v>28.414227940072109</v>
      </c>
      <c r="AP180" s="20">
        <v>29.333888619664677</v>
      </c>
      <c r="AQ180" s="20">
        <v>29.871458706258721</v>
      </c>
      <c r="AR180" s="20">
        <v>30.421262231922871</v>
      </c>
      <c r="AS180" s="20">
        <v>30.67135885527426</v>
      </c>
      <c r="AT180" s="20">
        <v>30.802808841434011</v>
      </c>
      <c r="AU180" s="20">
        <v>30.346682863459321</v>
      </c>
      <c r="AV180" s="20">
        <v>30.58484229992952</v>
      </c>
      <c r="AW180" s="20">
        <v>31.498810692321154</v>
      </c>
      <c r="AX180" s="20">
        <v>31.06879105052079</v>
      </c>
      <c r="AY180" s="20">
        <v>31.06879105052079</v>
      </c>
      <c r="AZ180" s="20">
        <v>31.06879105052079</v>
      </c>
      <c r="BA180" s="20">
        <v>31.06879105052079</v>
      </c>
      <c r="BB180" s="20">
        <v>31.06879105052079</v>
      </c>
      <c r="BC180" s="20">
        <v>31.06879105052079</v>
      </c>
      <c r="BD180" s="20">
        <v>31.06879105052079</v>
      </c>
      <c r="BE180" s="20">
        <v>31.06879105052079</v>
      </c>
      <c r="BF180" s="20">
        <v>31.06879105052079</v>
      </c>
      <c r="BG180" s="20">
        <v>31.06879105052079</v>
      </c>
      <c r="BH180" s="20">
        <v>31.06879105052079</v>
      </c>
      <c r="BI180" s="20">
        <v>31.06879105052079</v>
      </c>
      <c r="BJ180" s="20">
        <v>31.06879105052079</v>
      </c>
      <c r="BK180" s="20">
        <v>31.06879105052079</v>
      </c>
      <c r="BL180" s="20">
        <v>31.06879105052079</v>
      </c>
      <c r="BM180" s="20">
        <v>31.06879105052079</v>
      </c>
    </row>
    <row r="181" spans="1:65">
      <c r="A181" s="22">
        <v>0.85</v>
      </c>
      <c r="B181" s="20">
        <f ca="1"/>
        <v>39.527405602923203</v>
      </c>
      <c r="C181" s="20" cm="1">
        <f t="array" ref="C181:AF181">$A181*Total_Maximum_Demand__MVA____Option_4_Winter_POE50</f>
        <v>17.48774568081615</v>
      </c>
      <c r="D181" s="20">
        <v>20.32853376538829</v>
      </c>
      <c r="E181" s="20">
        <v>24.173809168077515</v>
      </c>
      <c r="F181" s="20">
        <v>24.514177356736401</v>
      </c>
      <c r="G181" s="20">
        <v>24.741832019494645</v>
      </c>
      <c r="H181" s="20">
        <v>25.06187691429264</v>
      </c>
      <c r="I181" s="20">
        <v>25.791191882282725</v>
      </c>
      <c r="J181" s="20">
        <v>26.363853485689216</v>
      </c>
      <c r="K181" s="20">
        <v>26.873050650437705</v>
      </c>
      <c r="L181" s="20">
        <v>27.051672475821384</v>
      </c>
      <c r="M181" s="20">
        <v>27.255752597349403</v>
      </c>
      <c r="N181" s="20">
        <v>26.97043390918007</v>
      </c>
      <c r="O181" s="20">
        <v>27.120892052862278</v>
      </c>
      <c r="P181" s="20">
        <v>27.828098420528139</v>
      </c>
      <c r="Q181" s="20">
        <v>27.515292930347368</v>
      </c>
      <c r="R181" s="20">
        <v>27.515292930347368</v>
      </c>
      <c r="S181" s="20">
        <v>27.515292930347368</v>
      </c>
      <c r="T181" s="20">
        <v>27.515292930347368</v>
      </c>
      <c r="U181" s="20">
        <v>27.515292930347368</v>
      </c>
      <c r="V181" s="20">
        <v>27.515292930347368</v>
      </c>
      <c r="W181" s="20">
        <v>27.515292930347368</v>
      </c>
      <c r="X181" s="20">
        <v>27.515292930347368</v>
      </c>
      <c r="Y181" s="20">
        <v>27.515292930347368</v>
      </c>
      <c r="Z181" s="20">
        <v>27.515292930347368</v>
      </c>
      <c r="AA181" s="20">
        <v>27.515292930347368</v>
      </c>
      <c r="AB181" s="20">
        <v>27.515292930347368</v>
      </c>
      <c r="AC181" s="20">
        <v>27.515292930347368</v>
      </c>
      <c r="AD181" s="20">
        <v>27.515292930347368</v>
      </c>
      <c r="AE181" s="20">
        <v>27.515292930347368</v>
      </c>
      <c r="AF181" s="20">
        <v>27.515292930347368</v>
      </c>
      <c r="AH181" s="22">
        <v>0.85</v>
      </c>
      <c r="AI181" s="20">
        <f ca="1"/>
        <v>32.691839220462818</v>
      </c>
      <c r="AJ181" s="20" cm="1">
        <f t="array" ref="AJ181:BM181">$AH181*Total_Maximum_Demand__MVA____Option_4_Winter_POE10</f>
        <v>19.354955685102084</v>
      </c>
      <c r="AK181" s="20">
        <v>22.204113092184251</v>
      </c>
      <c r="AL181" s="20">
        <v>26.08044332647356</v>
      </c>
      <c r="AM181" s="20">
        <v>26.3916690889073</v>
      </c>
      <c r="AN181" s="20">
        <v>26.61042074820125</v>
      </c>
      <c r="AO181" s="20">
        <v>26.835659721179216</v>
      </c>
      <c r="AP181" s="20">
        <v>27.704228140794417</v>
      </c>
      <c r="AQ181" s="20">
        <v>28.211933222577681</v>
      </c>
      <c r="AR181" s="20">
        <v>28.731192107927157</v>
      </c>
      <c r="AS181" s="20">
        <v>28.967394474425689</v>
      </c>
      <c r="AT181" s="20">
        <v>29.091541683576562</v>
      </c>
      <c r="AU181" s="20">
        <v>28.660756037711579</v>
      </c>
      <c r="AV181" s="20">
        <v>28.885684394377879</v>
      </c>
      <c r="AW181" s="20">
        <v>29.748876764969975</v>
      </c>
      <c r="AX181" s="20">
        <v>29.342747103269634</v>
      </c>
      <c r="AY181" s="20">
        <v>29.342747103269634</v>
      </c>
      <c r="AZ181" s="20">
        <v>29.342747103269634</v>
      </c>
      <c r="BA181" s="20">
        <v>29.342747103269634</v>
      </c>
      <c r="BB181" s="20">
        <v>29.342747103269634</v>
      </c>
      <c r="BC181" s="20">
        <v>29.342747103269634</v>
      </c>
      <c r="BD181" s="20">
        <v>29.342747103269634</v>
      </c>
      <c r="BE181" s="20">
        <v>29.342747103269634</v>
      </c>
      <c r="BF181" s="20">
        <v>29.342747103269634</v>
      </c>
      <c r="BG181" s="20">
        <v>29.342747103269634</v>
      </c>
      <c r="BH181" s="20">
        <v>29.342747103269634</v>
      </c>
      <c r="BI181" s="20">
        <v>29.342747103269634</v>
      </c>
      <c r="BJ181" s="20">
        <v>29.342747103269634</v>
      </c>
      <c r="BK181" s="20">
        <v>29.342747103269634</v>
      </c>
      <c r="BL181" s="20">
        <v>29.342747103269634</v>
      </c>
      <c r="BM181" s="20">
        <v>29.342747103269634</v>
      </c>
    </row>
    <row r="182" spans="1:65">
      <c r="A182" s="22">
        <v>0.8</v>
      </c>
      <c r="B182" s="20">
        <f ca="1"/>
        <v>110.5578562728377</v>
      </c>
      <c r="C182" s="20" cm="1">
        <f t="array" ref="C182:AF182">$A182*Total_Maximum_Demand__MVA____Option_4_Winter_POE50</f>
        <v>16.459054758415203</v>
      </c>
      <c r="D182" s="20">
        <v>19.13273766154192</v>
      </c>
      <c r="E182" s="20">
        <v>22.751820393484721</v>
      </c>
      <c r="F182" s="20">
        <v>23.072166923987201</v>
      </c>
      <c r="G182" s="20">
        <v>23.286430135994962</v>
      </c>
      <c r="H182" s="20">
        <v>23.587648860510722</v>
      </c>
      <c r="I182" s="20">
        <v>24.274062948030803</v>
      </c>
      <c r="J182" s="20">
        <v>24.813038574766324</v>
      </c>
      <c r="K182" s="20">
        <v>25.292282965117842</v>
      </c>
      <c r="L182" s="20">
        <v>25.46039762430248</v>
      </c>
      <c r="M182" s="20">
        <v>25.652473032799442</v>
      </c>
      <c r="N182" s="20">
        <v>25.383937796875362</v>
      </c>
      <c r="O182" s="20">
        <v>25.525545461517439</v>
      </c>
      <c r="P182" s="20">
        <v>26.191151454614722</v>
      </c>
      <c r="Q182" s="20">
        <v>25.89674628738576</v>
      </c>
      <c r="R182" s="20">
        <v>25.89674628738576</v>
      </c>
      <c r="S182" s="20">
        <v>25.89674628738576</v>
      </c>
      <c r="T182" s="20">
        <v>25.89674628738576</v>
      </c>
      <c r="U182" s="20">
        <v>25.89674628738576</v>
      </c>
      <c r="V182" s="20">
        <v>25.89674628738576</v>
      </c>
      <c r="W182" s="20">
        <v>25.89674628738576</v>
      </c>
      <c r="X182" s="20">
        <v>25.89674628738576</v>
      </c>
      <c r="Y182" s="20">
        <v>25.89674628738576</v>
      </c>
      <c r="Z182" s="20">
        <v>25.89674628738576</v>
      </c>
      <c r="AA182" s="20">
        <v>25.89674628738576</v>
      </c>
      <c r="AB182" s="20">
        <v>25.89674628738576</v>
      </c>
      <c r="AC182" s="20">
        <v>25.89674628738576</v>
      </c>
      <c r="AD182" s="20">
        <v>25.89674628738576</v>
      </c>
      <c r="AE182" s="20">
        <v>25.89674628738576</v>
      </c>
      <c r="AF182" s="20">
        <v>25.89674628738576</v>
      </c>
      <c r="AH182" s="22">
        <v>0.8</v>
      </c>
      <c r="AI182" s="20">
        <f ca="1"/>
        <v>84.107186358099668</v>
      </c>
      <c r="AJ182" s="20" cm="1">
        <f t="array" ref="AJ182:BM182">$AH182*Total_Maximum_Demand__MVA____Option_4_Winter_POE10</f>
        <v>18.216428880096082</v>
      </c>
      <c r="AK182" s="20">
        <v>20.897988792644</v>
      </c>
      <c r="AL182" s="20">
        <v>24.546299601386881</v>
      </c>
      <c r="AM182" s="20">
        <v>24.839217966030404</v>
      </c>
      <c r="AN182" s="20">
        <v>25.045101880659999</v>
      </c>
      <c r="AO182" s="20">
        <v>25.257091502286322</v>
      </c>
      <c r="AP182" s="20">
        <v>26.07456766192416</v>
      </c>
      <c r="AQ182" s="20">
        <v>26.552407738896644</v>
      </c>
      <c r="AR182" s="20">
        <v>27.041121983931443</v>
      </c>
      <c r="AS182" s="20">
        <v>27.263430093577121</v>
      </c>
      <c r="AT182" s="20">
        <v>27.38027452571912</v>
      </c>
      <c r="AU182" s="20">
        <v>26.97482921196384</v>
      </c>
      <c r="AV182" s="20">
        <v>27.186526488826242</v>
      </c>
      <c r="AW182" s="20">
        <v>27.998942837618802</v>
      </c>
      <c r="AX182" s="20">
        <v>27.616703156018481</v>
      </c>
      <c r="AY182" s="20">
        <v>27.616703156018481</v>
      </c>
      <c r="AZ182" s="20">
        <v>27.616703156018481</v>
      </c>
      <c r="BA182" s="20">
        <v>27.616703156018481</v>
      </c>
      <c r="BB182" s="20">
        <v>27.616703156018481</v>
      </c>
      <c r="BC182" s="20">
        <v>27.616703156018481</v>
      </c>
      <c r="BD182" s="20">
        <v>27.616703156018481</v>
      </c>
      <c r="BE182" s="20">
        <v>27.616703156018481</v>
      </c>
      <c r="BF182" s="20">
        <v>27.616703156018481</v>
      </c>
      <c r="BG182" s="20">
        <v>27.616703156018481</v>
      </c>
      <c r="BH182" s="20">
        <v>27.616703156018481</v>
      </c>
      <c r="BI182" s="20">
        <v>27.616703156018481</v>
      </c>
      <c r="BJ182" s="20">
        <v>27.616703156018481</v>
      </c>
      <c r="BK182" s="20">
        <v>27.616703156018481</v>
      </c>
      <c r="BL182" s="20">
        <v>27.616703156018481</v>
      </c>
      <c r="BM182" s="20">
        <v>27.616703156018481</v>
      </c>
    </row>
    <row r="183" spans="1:65">
      <c r="A183" s="22">
        <v>0.75</v>
      </c>
      <c r="B183" s="20">
        <f ca="1"/>
        <v>244.29719853837253</v>
      </c>
      <c r="C183" s="20" cm="1">
        <f t="array" ref="C183:AF183">$A183*Total_Maximum_Demand__MVA____Option_4_Winter_POE50</f>
        <v>15.430363836014251</v>
      </c>
      <c r="D183" s="20">
        <v>17.936941557695551</v>
      </c>
      <c r="E183" s="20">
        <v>21.329831618891927</v>
      </c>
      <c r="F183" s="20">
        <v>21.630156491238001</v>
      </c>
      <c r="G183" s="20">
        <v>21.831028252495273</v>
      </c>
      <c r="H183" s="20">
        <v>22.113420806728801</v>
      </c>
      <c r="I183" s="20">
        <v>22.756934013778874</v>
      </c>
      <c r="J183" s="20">
        <v>23.262223663843425</v>
      </c>
      <c r="K183" s="20">
        <v>23.711515279797975</v>
      </c>
      <c r="L183" s="20">
        <v>23.869122772783573</v>
      </c>
      <c r="M183" s="20">
        <v>24.049193468249477</v>
      </c>
      <c r="N183" s="20">
        <v>23.79744168457065</v>
      </c>
      <c r="O183" s="20">
        <v>23.9301988701726</v>
      </c>
      <c r="P183" s="20">
        <v>24.554204488701302</v>
      </c>
      <c r="Q183" s="20">
        <v>24.278199644424149</v>
      </c>
      <c r="R183" s="20">
        <v>24.278199644424149</v>
      </c>
      <c r="S183" s="20">
        <v>24.278199644424149</v>
      </c>
      <c r="T183" s="20">
        <v>24.278199644424149</v>
      </c>
      <c r="U183" s="20">
        <v>24.278199644424149</v>
      </c>
      <c r="V183" s="20">
        <v>24.278199644424149</v>
      </c>
      <c r="W183" s="20">
        <v>24.278199644424149</v>
      </c>
      <c r="X183" s="20">
        <v>24.278199644424149</v>
      </c>
      <c r="Y183" s="20">
        <v>24.278199644424149</v>
      </c>
      <c r="Z183" s="20">
        <v>24.278199644424149</v>
      </c>
      <c r="AA183" s="20">
        <v>24.278199644424149</v>
      </c>
      <c r="AB183" s="20">
        <v>24.278199644424149</v>
      </c>
      <c r="AC183" s="20">
        <v>24.278199644424149</v>
      </c>
      <c r="AD183" s="20">
        <v>24.278199644424149</v>
      </c>
      <c r="AE183" s="20">
        <v>24.278199644424149</v>
      </c>
      <c r="AF183" s="20">
        <v>24.278199644424149</v>
      </c>
      <c r="AH183" s="22">
        <v>0.75</v>
      </c>
      <c r="AI183" s="20">
        <f ca="1"/>
        <v>202.09500609013668</v>
      </c>
      <c r="AJ183" s="20" cm="1">
        <f t="array" ref="AJ183:BM183">$AH183*Total_Maximum_Demand__MVA____Option_4_Winter_POE10</f>
        <v>17.077902075090076</v>
      </c>
      <c r="AK183" s="20">
        <v>19.591864493103749</v>
      </c>
      <c r="AL183" s="20">
        <v>23.012155876300199</v>
      </c>
      <c r="AM183" s="20">
        <v>23.286766843153501</v>
      </c>
      <c r="AN183" s="20">
        <v>23.479783013118748</v>
      </c>
      <c r="AO183" s="20">
        <v>23.678523283393424</v>
      </c>
      <c r="AP183" s="20">
        <v>24.4449071830539</v>
      </c>
      <c r="AQ183" s="20">
        <v>24.892882255215603</v>
      </c>
      <c r="AR183" s="20">
        <v>25.351051859935726</v>
      </c>
      <c r="AS183" s="20">
        <v>25.559465712728549</v>
      </c>
      <c r="AT183" s="20">
        <v>25.669007367861674</v>
      </c>
      <c r="AU183" s="20">
        <v>25.288902386216101</v>
      </c>
      <c r="AV183" s="20">
        <v>25.487368583274602</v>
      </c>
      <c r="AW183" s="20">
        <v>26.249008910267627</v>
      </c>
      <c r="AX183" s="20">
        <v>25.890659208767325</v>
      </c>
      <c r="AY183" s="20">
        <v>25.890659208767325</v>
      </c>
      <c r="AZ183" s="20">
        <v>25.890659208767325</v>
      </c>
      <c r="BA183" s="20">
        <v>25.890659208767325</v>
      </c>
      <c r="BB183" s="20">
        <v>25.890659208767325</v>
      </c>
      <c r="BC183" s="20">
        <v>25.890659208767325</v>
      </c>
      <c r="BD183" s="20">
        <v>25.890659208767325</v>
      </c>
      <c r="BE183" s="20">
        <v>25.890659208767325</v>
      </c>
      <c r="BF183" s="20">
        <v>25.890659208767325</v>
      </c>
      <c r="BG183" s="20">
        <v>25.890659208767325</v>
      </c>
      <c r="BH183" s="20">
        <v>25.890659208767325</v>
      </c>
      <c r="BI183" s="20">
        <v>25.890659208767325</v>
      </c>
      <c r="BJ183" s="20">
        <v>25.890659208767325</v>
      </c>
      <c r="BK183" s="20">
        <v>25.890659208767325</v>
      </c>
      <c r="BL183" s="20">
        <v>25.890659208767325</v>
      </c>
      <c r="BM183" s="20">
        <v>25.890659208767325</v>
      </c>
    </row>
    <row r="184" spans="1:65">
      <c r="A184" s="22">
        <v>0.7</v>
      </c>
      <c r="B184" s="20">
        <f ca="1"/>
        <v>444.01461632157327</v>
      </c>
      <c r="C184" s="20" cm="1">
        <f t="array" ref="C184:AF184">$A184*Total_Maximum_Demand__MVA____Option_4_Winter_POE50</f>
        <v>14.4016729136133</v>
      </c>
      <c r="D184" s="20">
        <v>16.741145453849182</v>
      </c>
      <c r="E184" s="20">
        <v>19.907842844299129</v>
      </c>
      <c r="F184" s="20">
        <v>20.188146058488798</v>
      </c>
      <c r="G184" s="20">
        <v>20.375626368995587</v>
      </c>
      <c r="H184" s="20">
        <v>20.639192752946879</v>
      </c>
      <c r="I184" s="20">
        <v>21.239805079526949</v>
      </c>
      <c r="J184" s="20">
        <v>21.71140875292053</v>
      </c>
      <c r="K184" s="20">
        <v>22.130747594478109</v>
      </c>
      <c r="L184" s="20">
        <v>22.277847921264669</v>
      </c>
      <c r="M184" s="20">
        <v>22.445913903699509</v>
      </c>
      <c r="N184" s="20">
        <v>22.210945572265938</v>
      </c>
      <c r="O184" s="20">
        <v>22.334852278827757</v>
      </c>
      <c r="P184" s="20">
        <v>22.917257522787878</v>
      </c>
      <c r="Q184" s="20">
        <v>22.659653001462537</v>
      </c>
      <c r="R184" s="20">
        <v>22.659653001462537</v>
      </c>
      <c r="S184" s="20">
        <v>22.659653001462537</v>
      </c>
      <c r="T184" s="20">
        <v>22.659653001462537</v>
      </c>
      <c r="U184" s="20">
        <v>22.659653001462537</v>
      </c>
      <c r="V184" s="20">
        <v>22.659653001462537</v>
      </c>
      <c r="W184" s="20">
        <v>22.659653001462537</v>
      </c>
      <c r="X184" s="20">
        <v>22.659653001462537</v>
      </c>
      <c r="Y184" s="20">
        <v>22.659653001462537</v>
      </c>
      <c r="Z184" s="20">
        <v>22.659653001462537</v>
      </c>
      <c r="AA184" s="20">
        <v>22.659653001462537</v>
      </c>
      <c r="AB184" s="20">
        <v>22.659653001462537</v>
      </c>
      <c r="AC184" s="20">
        <v>22.659653001462537</v>
      </c>
      <c r="AD184" s="20">
        <v>22.659653001462537</v>
      </c>
      <c r="AE184" s="20">
        <v>22.659653001462537</v>
      </c>
      <c r="AF184" s="20">
        <v>22.659653001462537</v>
      </c>
      <c r="AH184" s="22">
        <v>0.7</v>
      </c>
      <c r="AI184" s="20">
        <f ca="1"/>
        <v>388.14129110841594</v>
      </c>
      <c r="AJ184" s="20" cm="1">
        <f t="array" ref="AJ184:BM184">$AH184*Total_Maximum_Demand__MVA____Option_4_Winter_POE10</f>
        <v>15.939375270084069</v>
      </c>
      <c r="AK184" s="20">
        <v>18.285740193563498</v>
      </c>
      <c r="AL184" s="20">
        <v>21.47801215121352</v>
      </c>
      <c r="AM184" s="20">
        <v>21.734315720276598</v>
      </c>
      <c r="AN184" s="20">
        <v>21.914464145577497</v>
      </c>
      <c r="AO184" s="20">
        <v>22.099955064500531</v>
      </c>
      <c r="AP184" s="20">
        <v>22.815246704183636</v>
      </c>
      <c r="AQ184" s="20">
        <v>23.233356771534559</v>
      </c>
      <c r="AR184" s="20">
        <v>23.660981735940009</v>
      </c>
      <c r="AS184" s="20">
        <v>23.855501331879978</v>
      </c>
      <c r="AT184" s="20">
        <v>23.957740210004228</v>
      </c>
      <c r="AU184" s="20">
        <v>23.602975560468359</v>
      </c>
      <c r="AV184" s="20">
        <v>23.788210677722958</v>
      </c>
      <c r="AW184" s="20">
        <v>24.499074982916451</v>
      </c>
      <c r="AX184" s="20">
        <v>24.164615261516168</v>
      </c>
      <c r="AY184" s="20">
        <v>24.164615261516168</v>
      </c>
      <c r="AZ184" s="20">
        <v>24.164615261516168</v>
      </c>
      <c r="BA184" s="20">
        <v>24.164615261516168</v>
      </c>
      <c r="BB184" s="20">
        <v>24.164615261516168</v>
      </c>
      <c r="BC184" s="20">
        <v>24.164615261516168</v>
      </c>
      <c r="BD184" s="20">
        <v>24.164615261516168</v>
      </c>
      <c r="BE184" s="20">
        <v>24.164615261516168</v>
      </c>
      <c r="BF184" s="20">
        <v>24.164615261516168</v>
      </c>
      <c r="BG184" s="20">
        <v>24.164615261516168</v>
      </c>
      <c r="BH184" s="20">
        <v>24.164615261516168</v>
      </c>
      <c r="BI184" s="20">
        <v>24.164615261516168</v>
      </c>
      <c r="BJ184" s="20">
        <v>24.164615261516168</v>
      </c>
      <c r="BK184" s="20">
        <v>24.164615261516168</v>
      </c>
      <c r="BL184" s="20">
        <v>24.164615261516168</v>
      </c>
      <c r="BM184" s="20">
        <v>24.164615261516168</v>
      </c>
    </row>
    <row r="185" spans="1:65">
      <c r="A185" s="22">
        <v>0.65</v>
      </c>
      <c r="B185" s="20">
        <f ca="1"/>
        <v>770.33861144943626</v>
      </c>
      <c r="C185" s="20" cm="1">
        <f t="array" ref="C185:AF185">$A185*Total_Maximum_Demand__MVA____Option_4_Winter_POE50</f>
        <v>13.372981991212351</v>
      </c>
      <c r="D185" s="20">
        <v>15.545349350002811</v>
      </c>
      <c r="E185" s="20">
        <v>18.485854069706335</v>
      </c>
      <c r="F185" s="20">
        <v>18.746135625739601</v>
      </c>
      <c r="G185" s="20">
        <v>18.920224485495904</v>
      </c>
      <c r="H185" s="20">
        <v>19.164964699164962</v>
      </c>
      <c r="I185" s="20">
        <v>19.722676145275027</v>
      </c>
      <c r="J185" s="20">
        <v>20.160593841997638</v>
      </c>
      <c r="K185" s="20">
        <v>20.549979909158246</v>
      </c>
      <c r="L185" s="20">
        <v>20.686573069745766</v>
      </c>
      <c r="M185" s="20">
        <v>20.842634339149548</v>
      </c>
      <c r="N185" s="20">
        <v>20.62444945996123</v>
      </c>
      <c r="O185" s="20">
        <v>20.739505687482918</v>
      </c>
      <c r="P185" s="20">
        <v>21.280310556874461</v>
      </c>
      <c r="Q185" s="20">
        <v>21.041106358500929</v>
      </c>
      <c r="R185" s="20">
        <v>21.041106358500929</v>
      </c>
      <c r="S185" s="20">
        <v>21.041106358500929</v>
      </c>
      <c r="T185" s="20">
        <v>21.041106358500929</v>
      </c>
      <c r="U185" s="20">
        <v>21.041106358500929</v>
      </c>
      <c r="V185" s="20">
        <v>21.041106358500929</v>
      </c>
      <c r="W185" s="20">
        <v>21.041106358500929</v>
      </c>
      <c r="X185" s="20">
        <v>21.041106358500929</v>
      </c>
      <c r="Y185" s="20">
        <v>21.041106358500929</v>
      </c>
      <c r="Z185" s="20">
        <v>21.041106358500929</v>
      </c>
      <c r="AA185" s="20">
        <v>21.041106358500929</v>
      </c>
      <c r="AB185" s="20">
        <v>21.041106358500929</v>
      </c>
      <c r="AC185" s="20">
        <v>21.041106358500929</v>
      </c>
      <c r="AD185" s="20">
        <v>21.041106358500929</v>
      </c>
      <c r="AE185" s="20">
        <v>21.041106358500929</v>
      </c>
      <c r="AF185" s="20">
        <v>21.041106358500929</v>
      </c>
      <c r="AH185" s="22">
        <v>0.65</v>
      </c>
      <c r="AI185" s="20">
        <f ca="1"/>
        <v>669.88550548112084</v>
      </c>
      <c r="AJ185" s="20" cm="1">
        <f t="array" ref="AJ185:BM185">$AH185*Total_Maximum_Demand__MVA____Option_4_Winter_POE10</f>
        <v>14.800848465078065</v>
      </c>
      <c r="AK185" s="20">
        <v>16.979615894023251</v>
      </c>
      <c r="AL185" s="20">
        <v>19.943868426126841</v>
      </c>
      <c r="AM185" s="20">
        <v>20.181864597399702</v>
      </c>
      <c r="AN185" s="20">
        <v>20.34914527803625</v>
      </c>
      <c r="AO185" s="20">
        <v>20.521386845607637</v>
      </c>
      <c r="AP185" s="20">
        <v>21.185586225313379</v>
      </c>
      <c r="AQ185" s="20">
        <v>21.573831287853523</v>
      </c>
      <c r="AR185" s="20">
        <v>21.970911611944295</v>
      </c>
      <c r="AS185" s="20">
        <v>22.15153695103141</v>
      </c>
      <c r="AT185" s="20">
        <v>22.246473052146786</v>
      </c>
      <c r="AU185" s="20">
        <v>21.91704873472062</v>
      </c>
      <c r="AV185" s="20">
        <v>22.089052772171321</v>
      </c>
      <c r="AW185" s="20">
        <v>22.749141055565278</v>
      </c>
      <c r="AX185" s="20">
        <v>22.438571314265015</v>
      </c>
      <c r="AY185" s="20">
        <v>22.438571314265015</v>
      </c>
      <c r="AZ185" s="20">
        <v>22.438571314265015</v>
      </c>
      <c r="BA185" s="20">
        <v>22.438571314265015</v>
      </c>
      <c r="BB185" s="20">
        <v>22.438571314265015</v>
      </c>
      <c r="BC185" s="20">
        <v>22.438571314265015</v>
      </c>
      <c r="BD185" s="20">
        <v>22.438571314265015</v>
      </c>
      <c r="BE185" s="20">
        <v>22.438571314265015</v>
      </c>
      <c r="BF185" s="20">
        <v>22.438571314265015</v>
      </c>
      <c r="BG185" s="20">
        <v>22.438571314265015</v>
      </c>
      <c r="BH185" s="20">
        <v>22.438571314265015</v>
      </c>
      <c r="BI185" s="20">
        <v>22.438571314265015</v>
      </c>
      <c r="BJ185" s="20">
        <v>22.438571314265015</v>
      </c>
      <c r="BK185" s="20">
        <v>22.438571314265015</v>
      </c>
      <c r="BL185" s="20">
        <v>22.438571314265015</v>
      </c>
      <c r="BM185" s="20">
        <v>22.438571314265015</v>
      </c>
    </row>
    <row r="186" spans="1:65">
      <c r="A186" s="22">
        <v>0.6</v>
      </c>
      <c r="B186" s="20">
        <f ca="1"/>
        <v>1209.3008526186729</v>
      </c>
      <c r="C186" s="20" cm="1">
        <f t="array" ref="C186:AF186">$A186*Total_Maximum_Demand__MVA____Option_4_Winter_POE50</f>
        <v>12.344291068811399</v>
      </c>
      <c r="D186" s="20">
        <v>14.349553246156441</v>
      </c>
      <c r="E186" s="20">
        <v>17.063865295113541</v>
      </c>
      <c r="F186" s="20">
        <v>17.304125192990398</v>
      </c>
      <c r="G186" s="20">
        <v>17.464822601996218</v>
      </c>
      <c r="H186" s="20">
        <v>17.690736645383041</v>
      </c>
      <c r="I186" s="20">
        <v>18.205547211023099</v>
      </c>
      <c r="J186" s="20">
        <v>18.609778931074739</v>
      </c>
      <c r="K186" s="20">
        <v>18.96921222383838</v>
      </c>
      <c r="L186" s="20">
        <v>19.095298218226858</v>
      </c>
      <c r="M186" s="20">
        <v>19.23935477459958</v>
      </c>
      <c r="N186" s="20">
        <v>19.037953347656519</v>
      </c>
      <c r="O186" s="20">
        <v>19.144159096138079</v>
      </c>
      <c r="P186" s="20">
        <v>19.643363590961041</v>
      </c>
      <c r="Q186" s="20">
        <v>19.422559715539318</v>
      </c>
      <c r="R186" s="20">
        <v>19.422559715539318</v>
      </c>
      <c r="S186" s="20">
        <v>19.422559715539318</v>
      </c>
      <c r="T186" s="20">
        <v>19.422559715539318</v>
      </c>
      <c r="U186" s="20">
        <v>19.422559715539318</v>
      </c>
      <c r="V186" s="20">
        <v>19.422559715539318</v>
      </c>
      <c r="W186" s="20">
        <v>19.422559715539318</v>
      </c>
      <c r="X186" s="20">
        <v>19.422559715539318</v>
      </c>
      <c r="Y186" s="20">
        <v>19.422559715539318</v>
      </c>
      <c r="Z186" s="20">
        <v>19.422559715539318</v>
      </c>
      <c r="AA186" s="20">
        <v>19.422559715539318</v>
      </c>
      <c r="AB186" s="20">
        <v>19.422559715539318</v>
      </c>
      <c r="AC186" s="20">
        <v>19.422559715539318</v>
      </c>
      <c r="AD186" s="20">
        <v>19.422559715539318</v>
      </c>
      <c r="AE186" s="20">
        <v>19.422559715539318</v>
      </c>
      <c r="AF186" s="20">
        <v>19.422559715539318</v>
      </c>
      <c r="AH186" s="22">
        <v>0.6</v>
      </c>
      <c r="AI186" s="20">
        <f ca="1"/>
        <v>1104.6869671132083</v>
      </c>
      <c r="AJ186" s="20" cm="1">
        <f t="array" ref="AJ186:BM186">$AH186*Total_Maximum_Demand__MVA____Option_4_Winter_POE10</f>
        <v>13.66232166007206</v>
      </c>
      <c r="AK186" s="20">
        <v>15.673491594483</v>
      </c>
      <c r="AL186" s="20">
        <v>18.409724701040158</v>
      </c>
      <c r="AM186" s="20">
        <v>18.629413474522799</v>
      </c>
      <c r="AN186" s="20">
        <v>18.783826410494999</v>
      </c>
      <c r="AO186" s="20">
        <v>18.94281862671474</v>
      </c>
      <c r="AP186" s="20">
        <v>19.555925746443119</v>
      </c>
      <c r="AQ186" s="20">
        <v>19.914305804172482</v>
      </c>
      <c r="AR186" s="20">
        <v>20.280841487948582</v>
      </c>
      <c r="AS186" s="20">
        <v>20.447572570182839</v>
      </c>
      <c r="AT186" s="20">
        <v>20.535205894289337</v>
      </c>
      <c r="AU186" s="20">
        <v>20.231121908972877</v>
      </c>
      <c r="AV186" s="20">
        <v>20.389894866619681</v>
      </c>
      <c r="AW186" s="20">
        <v>20.999207128214099</v>
      </c>
      <c r="AX186" s="20">
        <v>20.712527367013859</v>
      </c>
      <c r="AY186" s="20">
        <v>20.712527367013859</v>
      </c>
      <c r="AZ186" s="20">
        <v>20.712527367013859</v>
      </c>
      <c r="BA186" s="20">
        <v>20.712527367013859</v>
      </c>
      <c r="BB186" s="20">
        <v>20.712527367013859</v>
      </c>
      <c r="BC186" s="20">
        <v>20.712527367013859</v>
      </c>
      <c r="BD186" s="20">
        <v>20.712527367013859</v>
      </c>
      <c r="BE186" s="20">
        <v>20.712527367013859</v>
      </c>
      <c r="BF186" s="20">
        <v>20.712527367013859</v>
      </c>
      <c r="BG186" s="20">
        <v>20.712527367013859</v>
      </c>
      <c r="BH186" s="20">
        <v>20.712527367013859</v>
      </c>
      <c r="BI186" s="20">
        <v>20.712527367013859</v>
      </c>
      <c r="BJ186" s="20">
        <v>20.712527367013859</v>
      </c>
      <c r="BK186" s="20">
        <v>20.712527367013859</v>
      </c>
      <c r="BL186" s="20">
        <v>20.712527367013859</v>
      </c>
      <c r="BM186" s="20">
        <v>20.712527367013859</v>
      </c>
    </row>
    <row r="187" spans="1:65">
      <c r="A187" s="22">
        <v>0.55000000000000104</v>
      </c>
      <c r="B187" s="20">
        <f ca="1"/>
        <v>1757.6321559072592</v>
      </c>
      <c r="C187" s="20" cm="1">
        <f t="array" ref="C187:AF187">$A187*Total_Maximum_Demand__MVA____Option_4_Winter_POE50</f>
        <v>11.315600146410471</v>
      </c>
      <c r="D187" s="20">
        <v>13.153757142310095</v>
      </c>
      <c r="E187" s="20">
        <v>15.641876520520775</v>
      </c>
      <c r="F187" s="20">
        <v>15.86211476024123</v>
      </c>
      <c r="G187" s="20">
        <v>16.009420718496564</v>
      </c>
      <c r="H187" s="20">
        <v>16.216508591601151</v>
      </c>
      <c r="I187" s="20">
        <v>16.688418276771205</v>
      </c>
      <c r="J187" s="20">
        <v>17.05896402015188</v>
      </c>
      <c r="K187" s="20">
        <v>17.388444538518549</v>
      </c>
      <c r="L187" s="20">
        <v>17.504023366707987</v>
      </c>
      <c r="M187" s="20">
        <v>17.636075210049651</v>
      </c>
      <c r="N187" s="20">
        <v>17.451457235351842</v>
      </c>
      <c r="O187" s="20">
        <v>17.548812504793272</v>
      </c>
      <c r="P187" s="20">
        <v>18.006416625047656</v>
      </c>
      <c r="Q187" s="20">
        <v>17.804013072577742</v>
      </c>
      <c r="R187" s="20">
        <v>17.804013072577742</v>
      </c>
      <c r="S187" s="20">
        <v>17.804013072577742</v>
      </c>
      <c r="T187" s="20">
        <v>17.804013072577742</v>
      </c>
      <c r="U187" s="20">
        <v>17.804013072577742</v>
      </c>
      <c r="V187" s="20">
        <v>17.804013072577742</v>
      </c>
      <c r="W187" s="20">
        <v>17.804013072577742</v>
      </c>
      <c r="X187" s="20">
        <v>17.804013072577742</v>
      </c>
      <c r="Y187" s="20">
        <v>17.804013072577742</v>
      </c>
      <c r="Z187" s="20">
        <v>17.804013072577742</v>
      </c>
      <c r="AA187" s="20">
        <v>17.804013072577742</v>
      </c>
      <c r="AB187" s="20">
        <v>17.804013072577742</v>
      </c>
      <c r="AC187" s="20">
        <v>17.804013072577742</v>
      </c>
      <c r="AD187" s="20">
        <v>17.804013072577742</v>
      </c>
      <c r="AE187" s="20">
        <v>17.804013072577742</v>
      </c>
      <c r="AF187" s="20">
        <v>17.804013072577742</v>
      </c>
      <c r="AH187" s="22">
        <v>0.55000000000000104</v>
      </c>
      <c r="AI187" s="20">
        <f ca="1"/>
        <v>1631.619975639313</v>
      </c>
      <c r="AJ187" s="20" cm="1">
        <f t="array" ref="AJ187:BM187">$AH187*Total_Maximum_Demand__MVA____Option_4_Winter_POE10</f>
        <v>12.523794855066079</v>
      </c>
      <c r="AK187" s="20">
        <v>14.367367294942778</v>
      </c>
      <c r="AL187" s="20">
        <v>16.875580975953511</v>
      </c>
      <c r="AM187" s="20">
        <v>17.076962351645932</v>
      </c>
      <c r="AN187" s="20">
        <v>17.21850754295378</v>
      </c>
      <c r="AO187" s="20">
        <v>17.364250407821878</v>
      </c>
      <c r="AP187" s="20">
        <v>17.926265267572891</v>
      </c>
      <c r="AQ187" s="20">
        <v>18.254780320491477</v>
      </c>
      <c r="AR187" s="20">
        <v>18.5907713639529</v>
      </c>
      <c r="AS187" s="20">
        <v>18.743608189334307</v>
      </c>
      <c r="AT187" s="20">
        <v>18.823938736431931</v>
      </c>
      <c r="AU187" s="20">
        <v>18.545195083225174</v>
      </c>
      <c r="AV187" s="20">
        <v>18.690736961068076</v>
      </c>
      <c r="AW187" s="20">
        <v>19.249273200862962</v>
      </c>
      <c r="AX187" s="20">
        <v>18.986483419762742</v>
      </c>
      <c r="AY187" s="20">
        <v>18.986483419762742</v>
      </c>
      <c r="AZ187" s="20">
        <v>18.986483419762742</v>
      </c>
      <c r="BA187" s="20">
        <v>18.986483419762742</v>
      </c>
      <c r="BB187" s="20">
        <v>18.986483419762742</v>
      </c>
      <c r="BC187" s="20">
        <v>18.986483419762742</v>
      </c>
      <c r="BD187" s="20">
        <v>18.986483419762742</v>
      </c>
      <c r="BE187" s="20">
        <v>18.986483419762742</v>
      </c>
      <c r="BF187" s="20">
        <v>18.986483419762742</v>
      </c>
      <c r="BG187" s="20">
        <v>18.986483419762742</v>
      </c>
      <c r="BH187" s="20">
        <v>18.986483419762742</v>
      </c>
      <c r="BI187" s="20">
        <v>18.986483419762742</v>
      </c>
      <c r="BJ187" s="20">
        <v>18.986483419762742</v>
      </c>
      <c r="BK187" s="20">
        <v>18.986483419762742</v>
      </c>
      <c r="BL187" s="20">
        <v>18.986483419762742</v>
      </c>
      <c r="BM187" s="20">
        <v>18.986483419762742</v>
      </c>
    </row>
    <row r="188" spans="1:65">
      <c r="A188" s="22">
        <v>0.500000000000001</v>
      </c>
      <c r="B188" s="20">
        <f ca="1"/>
        <v>2378.4799025575876</v>
      </c>
      <c r="C188" s="20" cm="1">
        <f t="array" ref="C188:AF188">$A188*Total_Maximum_Demand__MVA____Option_4_Winter_POE50</f>
        <v>10.286909224009522</v>
      </c>
      <c r="D188" s="20">
        <v>11.957961038463724</v>
      </c>
      <c r="E188" s="20">
        <v>14.219887745927979</v>
      </c>
      <c r="F188" s="20">
        <v>14.420104327492028</v>
      </c>
      <c r="G188" s="20">
        <v>14.554018834996878</v>
      </c>
      <c r="H188" s="20">
        <v>14.74228053781923</v>
      </c>
      <c r="I188" s="20">
        <v>15.17128934251928</v>
      </c>
      <c r="J188" s="20">
        <v>15.508149109228981</v>
      </c>
      <c r="K188" s="20">
        <v>15.807676853198682</v>
      </c>
      <c r="L188" s="20">
        <v>15.912748515189081</v>
      </c>
      <c r="M188" s="20">
        <v>16.032795645499682</v>
      </c>
      <c r="N188" s="20">
        <v>15.864961123047133</v>
      </c>
      <c r="O188" s="20">
        <v>15.953465913448431</v>
      </c>
      <c r="P188" s="20">
        <v>16.369469659134232</v>
      </c>
      <c r="Q188" s="20">
        <v>16.185466429616131</v>
      </c>
      <c r="R188" s="20">
        <v>16.185466429616131</v>
      </c>
      <c r="S188" s="20">
        <v>16.185466429616131</v>
      </c>
      <c r="T188" s="20">
        <v>16.185466429616131</v>
      </c>
      <c r="U188" s="20">
        <v>16.185466429616131</v>
      </c>
      <c r="V188" s="20">
        <v>16.185466429616131</v>
      </c>
      <c r="W188" s="20">
        <v>16.185466429616131</v>
      </c>
      <c r="X188" s="20">
        <v>16.185466429616131</v>
      </c>
      <c r="Y188" s="20">
        <v>16.185466429616131</v>
      </c>
      <c r="Z188" s="20">
        <v>16.185466429616131</v>
      </c>
      <c r="AA188" s="20">
        <v>16.185466429616131</v>
      </c>
      <c r="AB188" s="20">
        <v>16.185466429616131</v>
      </c>
      <c r="AC188" s="20">
        <v>16.185466429616131</v>
      </c>
      <c r="AD188" s="20">
        <v>16.185466429616131</v>
      </c>
      <c r="AE188" s="20">
        <v>16.185466429616131</v>
      </c>
      <c r="AF188" s="20">
        <v>16.185466429616131</v>
      </c>
      <c r="AH188" s="22">
        <v>0.500000000000001</v>
      </c>
      <c r="AI188" s="20">
        <f ca="1"/>
        <v>2253.9537149814805</v>
      </c>
      <c r="AJ188" s="20" cm="1">
        <f t="array" ref="AJ188:BM188">$AH188*Total_Maximum_Demand__MVA____Option_4_Winter_POE10</f>
        <v>11.385268050060073</v>
      </c>
      <c r="AK188" s="20">
        <v>13.061242995402527</v>
      </c>
      <c r="AL188" s="20">
        <v>15.34143725086683</v>
      </c>
      <c r="AM188" s="20">
        <v>15.524511228769031</v>
      </c>
      <c r="AN188" s="20">
        <v>15.653188675412531</v>
      </c>
      <c r="AO188" s="20">
        <v>15.785682188928982</v>
      </c>
      <c r="AP188" s="20">
        <v>16.296604788702631</v>
      </c>
      <c r="AQ188" s="20">
        <v>16.595254836810433</v>
      </c>
      <c r="AR188" s="20">
        <v>16.900701239957186</v>
      </c>
      <c r="AS188" s="20">
        <v>17.039643808485735</v>
      </c>
      <c r="AT188" s="20">
        <v>17.112671578574485</v>
      </c>
      <c r="AU188" s="20">
        <v>16.859268257477432</v>
      </c>
      <c r="AV188" s="20">
        <v>16.991579055516436</v>
      </c>
      <c r="AW188" s="20">
        <v>17.499339273511787</v>
      </c>
      <c r="AX188" s="20">
        <v>17.260439472511585</v>
      </c>
      <c r="AY188" s="20">
        <v>17.260439472511585</v>
      </c>
      <c r="AZ188" s="20">
        <v>17.260439472511585</v>
      </c>
      <c r="BA188" s="20">
        <v>17.260439472511585</v>
      </c>
      <c r="BB188" s="20">
        <v>17.260439472511585</v>
      </c>
      <c r="BC188" s="20">
        <v>17.260439472511585</v>
      </c>
      <c r="BD188" s="20">
        <v>17.260439472511585</v>
      </c>
      <c r="BE188" s="20">
        <v>17.260439472511585</v>
      </c>
      <c r="BF188" s="20">
        <v>17.260439472511585</v>
      </c>
      <c r="BG188" s="20">
        <v>17.260439472511585</v>
      </c>
      <c r="BH188" s="20">
        <v>17.260439472511585</v>
      </c>
      <c r="BI188" s="20">
        <v>17.260439472511585</v>
      </c>
      <c r="BJ188" s="20">
        <v>17.260439472511585</v>
      </c>
      <c r="BK188" s="20">
        <v>17.260439472511585</v>
      </c>
      <c r="BL188" s="20">
        <v>17.260439472511585</v>
      </c>
      <c r="BM188" s="20">
        <v>17.260439472511585</v>
      </c>
    </row>
    <row r="189" spans="1:65">
      <c r="A189" s="22">
        <v>0.45000000000000101</v>
      </c>
      <c r="B189" s="20">
        <f ca="1"/>
        <v>3003.7856272834333</v>
      </c>
      <c r="C189" s="20" cm="1">
        <f t="array" ref="C189:AF189">$A189*Total_Maximum_Demand__MVA____Option_4_Winter_POE50</f>
        <v>9.2582183016085704</v>
      </c>
      <c r="D189" s="20">
        <v>10.762164934617354</v>
      </c>
      <c r="E189" s="20">
        <v>12.797898971335185</v>
      </c>
      <c r="F189" s="20">
        <v>12.978093894742829</v>
      </c>
      <c r="G189" s="20">
        <v>13.098616951497194</v>
      </c>
      <c r="H189" s="20">
        <v>13.268052484037309</v>
      </c>
      <c r="I189" s="20">
        <v>13.654160408267355</v>
      </c>
      <c r="J189" s="20">
        <v>13.957334198306087</v>
      </c>
      <c r="K189" s="20">
        <v>14.226909167878818</v>
      </c>
      <c r="L189" s="20">
        <v>14.321473663670176</v>
      </c>
      <c r="M189" s="20">
        <v>14.429516080949718</v>
      </c>
      <c r="N189" s="20">
        <v>14.278465010742423</v>
      </c>
      <c r="O189" s="20">
        <v>14.358119322103592</v>
      </c>
      <c r="P189" s="20">
        <v>14.732522693220814</v>
      </c>
      <c r="Q189" s="20">
        <v>14.566919786654521</v>
      </c>
      <c r="R189" s="20">
        <v>14.566919786654521</v>
      </c>
      <c r="S189" s="20">
        <v>14.566919786654521</v>
      </c>
      <c r="T189" s="20">
        <v>14.566919786654521</v>
      </c>
      <c r="U189" s="20">
        <v>14.566919786654521</v>
      </c>
      <c r="V189" s="20">
        <v>14.566919786654521</v>
      </c>
      <c r="W189" s="20">
        <v>14.566919786654521</v>
      </c>
      <c r="X189" s="20">
        <v>14.566919786654521</v>
      </c>
      <c r="Y189" s="20">
        <v>14.566919786654521</v>
      </c>
      <c r="Z189" s="20">
        <v>14.566919786654521</v>
      </c>
      <c r="AA189" s="20">
        <v>14.566919786654521</v>
      </c>
      <c r="AB189" s="20">
        <v>14.566919786654521</v>
      </c>
      <c r="AC189" s="20">
        <v>14.566919786654521</v>
      </c>
      <c r="AD189" s="20">
        <v>14.566919786654521</v>
      </c>
      <c r="AE189" s="20">
        <v>14.566919786654521</v>
      </c>
      <c r="AF189" s="20">
        <v>14.566919786654521</v>
      </c>
      <c r="AH189" s="22">
        <v>0.45000000000000101</v>
      </c>
      <c r="AI189" s="20">
        <f ca="1"/>
        <v>2892.3361753955091</v>
      </c>
      <c r="AJ189" s="20" cm="1">
        <f t="array" ref="AJ189:BM189">$AH189*Total_Maximum_Demand__MVA____Option_4_Winter_POE10</f>
        <v>10.246741245054068</v>
      </c>
      <c r="AK189" s="20">
        <v>11.755118695862276</v>
      </c>
      <c r="AL189" s="20">
        <v>13.807293525780151</v>
      </c>
      <c r="AM189" s="20">
        <v>13.972060105892131</v>
      </c>
      <c r="AN189" s="20">
        <v>14.087869807871281</v>
      </c>
      <c r="AO189" s="20">
        <v>14.207113970036087</v>
      </c>
      <c r="AP189" s="20">
        <v>14.666944309832372</v>
      </c>
      <c r="AQ189" s="20">
        <v>14.935729353129394</v>
      </c>
      <c r="AR189" s="20">
        <v>15.210631115961469</v>
      </c>
      <c r="AS189" s="20">
        <v>15.335679427637164</v>
      </c>
      <c r="AT189" s="20">
        <v>15.401404420717039</v>
      </c>
      <c r="AU189" s="20">
        <v>15.173341431729694</v>
      </c>
      <c r="AV189" s="20">
        <v>15.292421149964795</v>
      </c>
      <c r="AW189" s="20">
        <v>15.749405346160611</v>
      </c>
      <c r="AX189" s="20">
        <v>15.534395525260429</v>
      </c>
      <c r="AY189" s="20">
        <v>15.534395525260429</v>
      </c>
      <c r="AZ189" s="20">
        <v>15.534395525260429</v>
      </c>
      <c r="BA189" s="20">
        <v>15.534395525260429</v>
      </c>
      <c r="BB189" s="20">
        <v>15.534395525260429</v>
      </c>
      <c r="BC189" s="20">
        <v>15.534395525260429</v>
      </c>
      <c r="BD189" s="20">
        <v>15.534395525260429</v>
      </c>
      <c r="BE189" s="20">
        <v>15.534395525260429</v>
      </c>
      <c r="BF189" s="20">
        <v>15.534395525260429</v>
      </c>
      <c r="BG189" s="20">
        <v>15.534395525260429</v>
      </c>
      <c r="BH189" s="20">
        <v>15.534395525260429</v>
      </c>
      <c r="BI189" s="20">
        <v>15.534395525260429</v>
      </c>
      <c r="BJ189" s="20">
        <v>15.534395525260429</v>
      </c>
      <c r="BK189" s="20">
        <v>15.534395525260429</v>
      </c>
      <c r="BL189" s="20">
        <v>15.534395525260429</v>
      </c>
      <c r="BM189" s="20">
        <v>15.534395525260429</v>
      </c>
    </row>
    <row r="190" spans="1:65">
      <c r="A190" s="22">
        <v>0.40000000000000102</v>
      </c>
      <c r="B190" s="20">
        <f ca="1"/>
        <v>3548.2533495732378</v>
      </c>
      <c r="C190" s="20" cm="1">
        <f t="array" ref="C190:AF190">$A190*Total_Maximum_Demand__MVA____Option_4_Winter_POE50</f>
        <v>8.2295273792076209</v>
      </c>
      <c r="D190" s="20">
        <v>9.5663688307709851</v>
      </c>
      <c r="E190" s="20">
        <v>11.375910196742389</v>
      </c>
      <c r="F190" s="20">
        <v>11.536083461993629</v>
      </c>
      <c r="G190" s="20">
        <v>11.643215067997509</v>
      </c>
      <c r="H190" s="20">
        <v>11.793824430255389</v>
      </c>
      <c r="I190" s="20">
        <v>12.137031474015432</v>
      </c>
      <c r="J190" s="20">
        <v>12.406519287383192</v>
      </c>
      <c r="K190" s="20">
        <v>12.646141482558953</v>
      </c>
      <c r="L190" s="20">
        <v>12.730198812151272</v>
      </c>
      <c r="M190" s="20">
        <v>12.826236516399753</v>
      </c>
      <c r="N190" s="20">
        <v>12.691968898437713</v>
      </c>
      <c r="O190" s="20">
        <v>12.762772730758751</v>
      </c>
      <c r="P190" s="20">
        <v>13.095575727307393</v>
      </c>
      <c r="Q190" s="20">
        <v>12.948373143692912</v>
      </c>
      <c r="R190" s="20">
        <v>12.948373143692912</v>
      </c>
      <c r="S190" s="20">
        <v>12.948373143692912</v>
      </c>
      <c r="T190" s="20">
        <v>12.948373143692912</v>
      </c>
      <c r="U190" s="20">
        <v>12.948373143692912</v>
      </c>
      <c r="V190" s="20">
        <v>12.948373143692912</v>
      </c>
      <c r="W190" s="20">
        <v>12.948373143692912</v>
      </c>
      <c r="X190" s="20">
        <v>12.948373143692912</v>
      </c>
      <c r="Y190" s="20">
        <v>12.948373143692912</v>
      </c>
      <c r="Z190" s="20">
        <v>12.948373143692912</v>
      </c>
      <c r="AA190" s="20">
        <v>12.948373143692912</v>
      </c>
      <c r="AB190" s="20">
        <v>12.948373143692912</v>
      </c>
      <c r="AC190" s="20">
        <v>12.948373143692912</v>
      </c>
      <c r="AD190" s="20">
        <v>12.948373143692912</v>
      </c>
      <c r="AE190" s="20">
        <v>12.948373143692912</v>
      </c>
      <c r="AF190" s="20">
        <v>12.948373143692912</v>
      </c>
      <c r="AH190" s="22">
        <v>0.40000000000000102</v>
      </c>
      <c r="AI190" s="20">
        <f ca="1"/>
        <v>3473.3593179045529</v>
      </c>
      <c r="AJ190" s="20" cm="1">
        <f t="array" ref="AJ190:BM190">$AH190*Total_Maximum_Demand__MVA____Option_4_Winter_POE10</f>
        <v>9.108214440048064</v>
      </c>
      <c r="AK190" s="20">
        <v>10.448994396322027</v>
      </c>
      <c r="AL190" s="20">
        <v>12.273149800693471</v>
      </c>
      <c r="AM190" s="20">
        <v>12.419608983015232</v>
      </c>
      <c r="AN190" s="20">
        <v>12.522550940330031</v>
      </c>
      <c r="AO190" s="20">
        <v>12.628545751143193</v>
      </c>
      <c r="AP190" s="20">
        <v>13.037283830962112</v>
      </c>
      <c r="AQ190" s="20">
        <v>13.276203869448354</v>
      </c>
      <c r="AR190" s="20">
        <v>13.520560991965755</v>
      </c>
      <c r="AS190" s="20">
        <v>13.631715046788594</v>
      </c>
      <c r="AT190" s="20">
        <v>13.690137262859594</v>
      </c>
      <c r="AU190" s="20">
        <v>13.487414605981954</v>
      </c>
      <c r="AV190" s="20">
        <v>13.593263244413155</v>
      </c>
      <c r="AW190" s="20">
        <v>13.999471418809437</v>
      </c>
      <c r="AX190" s="20">
        <v>13.808351578009274</v>
      </c>
      <c r="AY190" s="20">
        <v>13.808351578009274</v>
      </c>
      <c r="AZ190" s="20">
        <v>13.808351578009274</v>
      </c>
      <c r="BA190" s="20">
        <v>13.808351578009274</v>
      </c>
      <c r="BB190" s="20">
        <v>13.808351578009274</v>
      </c>
      <c r="BC190" s="20">
        <v>13.808351578009274</v>
      </c>
      <c r="BD190" s="20">
        <v>13.808351578009274</v>
      </c>
      <c r="BE190" s="20">
        <v>13.808351578009274</v>
      </c>
      <c r="BF190" s="20">
        <v>13.808351578009274</v>
      </c>
      <c r="BG190" s="20">
        <v>13.808351578009274</v>
      </c>
      <c r="BH190" s="20">
        <v>13.808351578009274</v>
      </c>
      <c r="BI190" s="20">
        <v>13.808351578009274</v>
      </c>
      <c r="BJ190" s="20">
        <v>13.808351578009274</v>
      </c>
      <c r="BK190" s="20">
        <v>13.808351578009274</v>
      </c>
      <c r="BL190" s="20">
        <v>13.808351578009274</v>
      </c>
      <c r="BM190" s="20">
        <v>13.808351578009274</v>
      </c>
    </row>
    <row r="191" spans="1:65">
      <c r="A191" s="22">
        <v>0.35000000000000098</v>
      </c>
      <c r="B191" s="20">
        <f ca="1"/>
        <v>3927.7758830689149</v>
      </c>
      <c r="C191" s="20" cm="1">
        <f t="array" ref="C191:AF191">$A191*Total_Maximum_Demand__MVA____Option_4_Winter_POE50</f>
        <v>7.2008364568066705</v>
      </c>
      <c r="D191" s="20">
        <v>8.370572726924614</v>
      </c>
      <c r="E191" s="20">
        <v>9.9539214221495929</v>
      </c>
      <c r="F191" s="20">
        <v>10.094073029244429</v>
      </c>
      <c r="G191" s="20">
        <v>10.187813184497823</v>
      </c>
      <c r="H191" s="20">
        <v>10.319596376473468</v>
      </c>
      <c r="I191" s="20">
        <v>10.619902539763505</v>
      </c>
      <c r="J191" s="20">
        <v>10.855704376460295</v>
      </c>
      <c r="K191" s="20">
        <v>11.065373797239086</v>
      </c>
      <c r="L191" s="20">
        <v>11.138923960632365</v>
      </c>
      <c r="M191" s="20">
        <v>11.222956951849786</v>
      </c>
      <c r="N191" s="20">
        <v>11.105472786133001</v>
      </c>
      <c r="O191" s="20">
        <v>11.16742613941391</v>
      </c>
      <c r="P191" s="20">
        <v>11.458628761393973</v>
      </c>
      <c r="Q191" s="20">
        <v>11.329826500731301</v>
      </c>
      <c r="R191" s="20">
        <v>11.329826500731301</v>
      </c>
      <c r="S191" s="20">
        <v>11.329826500731301</v>
      </c>
      <c r="T191" s="20">
        <v>11.329826500731301</v>
      </c>
      <c r="U191" s="20">
        <v>11.329826500731301</v>
      </c>
      <c r="V191" s="20">
        <v>11.329826500731301</v>
      </c>
      <c r="W191" s="20">
        <v>11.329826500731301</v>
      </c>
      <c r="X191" s="20">
        <v>11.329826500731301</v>
      </c>
      <c r="Y191" s="20">
        <v>11.329826500731301</v>
      </c>
      <c r="Z191" s="20">
        <v>11.329826500731301</v>
      </c>
      <c r="AA191" s="20">
        <v>11.329826500731301</v>
      </c>
      <c r="AB191" s="20">
        <v>11.329826500731301</v>
      </c>
      <c r="AC191" s="20">
        <v>11.329826500731301</v>
      </c>
      <c r="AD191" s="20">
        <v>11.329826500731301</v>
      </c>
      <c r="AE191" s="20">
        <v>11.329826500731301</v>
      </c>
      <c r="AF191" s="20">
        <v>11.329826500731301</v>
      </c>
      <c r="AH191" s="22">
        <v>0.35000000000000098</v>
      </c>
      <c r="AI191" s="20">
        <f ca="1"/>
        <v>3882.8989037753777</v>
      </c>
      <c r="AJ191" s="20" cm="1">
        <f t="array" ref="AJ191:BM191">$AH191*Total_Maximum_Demand__MVA____Option_4_Winter_POE10</f>
        <v>7.9696876350420576</v>
      </c>
      <c r="AK191" s="20">
        <v>9.1428700967817758</v>
      </c>
      <c r="AL191" s="20">
        <v>10.73900607560679</v>
      </c>
      <c r="AM191" s="20">
        <v>10.867157860138331</v>
      </c>
      <c r="AN191" s="20">
        <v>10.957232072788781</v>
      </c>
      <c r="AO191" s="20">
        <v>11.049977532250296</v>
      </c>
      <c r="AP191" s="20">
        <v>11.407623352091852</v>
      </c>
      <c r="AQ191" s="20">
        <v>11.616678385767313</v>
      </c>
      <c r="AR191" s="20">
        <v>11.830490867970038</v>
      </c>
      <c r="AS191" s="20">
        <v>11.927750665940023</v>
      </c>
      <c r="AT191" s="20">
        <v>11.978870105002148</v>
      </c>
      <c r="AU191" s="20">
        <v>11.801487780234213</v>
      </c>
      <c r="AV191" s="20">
        <v>11.894105338861513</v>
      </c>
      <c r="AW191" s="20">
        <v>12.249537491458259</v>
      </c>
      <c r="AX191" s="20">
        <v>12.082307630758118</v>
      </c>
      <c r="AY191" s="20">
        <v>12.082307630758118</v>
      </c>
      <c r="AZ191" s="20">
        <v>12.082307630758118</v>
      </c>
      <c r="BA191" s="20">
        <v>12.082307630758118</v>
      </c>
      <c r="BB191" s="20">
        <v>12.082307630758118</v>
      </c>
      <c r="BC191" s="20">
        <v>12.082307630758118</v>
      </c>
      <c r="BD191" s="20">
        <v>12.082307630758118</v>
      </c>
      <c r="BE191" s="20">
        <v>12.082307630758118</v>
      </c>
      <c r="BF191" s="20">
        <v>12.082307630758118</v>
      </c>
      <c r="BG191" s="20">
        <v>12.082307630758118</v>
      </c>
      <c r="BH191" s="20">
        <v>12.082307630758118</v>
      </c>
      <c r="BI191" s="20">
        <v>12.082307630758118</v>
      </c>
      <c r="BJ191" s="20">
        <v>12.082307630758118</v>
      </c>
      <c r="BK191" s="20">
        <v>12.082307630758118</v>
      </c>
      <c r="BL191" s="20">
        <v>12.082307630758118</v>
      </c>
      <c r="BM191" s="20">
        <v>12.082307630758118</v>
      </c>
    </row>
    <row r="192" spans="1:65">
      <c r="A192" s="22">
        <v>0.30000000000000099</v>
      </c>
      <c r="B192" s="20">
        <f ca="1"/>
        <v>4135.8148599263732</v>
      </c>
      <c r="C192" s="20" cm="1">
        <f t="array" ref="C192:AF192">$A192*Total_Maximum_Demand__MVA____Option_4_Winter_POE50</f>
        <v>6.1721455344057201</v>
      </c>
      <c r="D192" s="20">
        <v>7.1747766230782437</v>
      </c>
      <c r="E192" s="20">
        <v>8.5319326475567987</v>
      </c>
      <c r="F192" s="20">
        <v>8.6520625964952291</v>
      </c>
      <c r="G192" s="20">
        <v>8.7324113009981392</v>
      </c>
      <c r="H192" s="20">
        <v>8.8453683226915487</v>
      </c>
      <c r="I192" s="20">
        <v>9.1027736055115795</v>
      </c>
      <c r="J192" s="20">
        <v>9.3048894655374017</v>
      </c>
      <c r="K192" s="20">
        <v>9.4846061119192218</v>
      </c>
      <c r="L192" s="20">
        <v>9.5476491091134612</v>
      </c>
      <c r="M192" s="20">
        <v>9.6196773872998218</v>
      </c>
      <c r="N192" s="20">
        <v>9.5189766738282913</v>
      </c>
      <c r="O192" s="20">
        <v>9.5720795480690715</v>
      </c>
      <c r="P192" s="20">
        <v>9.8216817954805524</v>
      </c>
      <c r="Q192" s="20">
        <v>9.711279857769691</v>
      </c>
      <c r="R192" s="20">
        <v>9.711279857769691</v>
      </c>
      <c r="S192" s="20">
        <v>9.711279857769691</v>
      </c>
      <c r="T192" s="20">
        <v>9.711279857769691</v>
      </c>
      <c r="U192" s="20">
        <v>9.711279857769691</v>
      </c>
      <c r="V192" s="20">
        <v>9.711279857769691</v>
      </c>
      <c r="W192" s="20">
        <v>9.711279857769691</v>
      </c>
      <c r="X192" s="20">
        <v>9.711279857769691</v>
      </c>
      <c r="Y192" s="20">
        <v>9.711279857769691</v>
      </c>
      <c r="Z192" s="20">
        <v>9.711279857769691</v>
      </c>
      <c r="AA192" s="20">
        <v>9.711279857769691</v>
      </c>
      <c r="AB192" s="20">
        <v>9.711279857769691</v>
      </c>
      <c r="AC192" s="20">
        <v>9.711279857769691</v>
      </c>
      <c r="AD192" s="20">
        <v>9.711279857769691</v>
      </c>
      <c r="AE192" s="20">
        <v>9.711279857769691</v>
      </c>
      <c r="AF192" s="20">
        <v>9.711279857769691</v>
      </c>
      <c r="AH192" s="22">
        <v>0.30000000000000099</v>
      </c>
      <c r="AI192" s="20">
        <f ca="1"/>
        <v>4127.1961023137073</v>
      </c>
      <c r="AJ192" s="20" cm="1">
        <f t="array" ref="AJ192:BM192">$AH192*Total_Maximum_Demand__MVA____Option_4_Winter_POE10</f>
        <v>6.8311608300360529</v>
      </c>
      <c r="AK192" s="20">
        <v>7.8367457972415258</v>
      </c>
      <c r="AL192" s="20">
        <v>9.204862350520111</v>
      </c>
      <c r="AM192" s="20">
        <v>9.3147067372614316</v>
      </c>
      <c r="AN192" s="20">
        <v>9.3919132052475298</v>
      </c>
      <c r="AO192" s="20">
        <v>9.4714093133574018</v>
      </c>
      <c r="AP192" s="20">
        <v>9.7779628732215915</v>
      </c>
      <c r="AQ192" s="20">
        <v>9.957152902086273</v>
      </c>
      <c r="AR192" s="20">
        <v>10.140420743974325</v>
      </c>
      <c r="AS192" s="20">
        <v>10.223786285091453</v>
      </c>
      <c r="AT192" s="20">
        <v>10.267602947144704</v>
      </c>
      <c r="AU192" s="20">
        <v>10.115560954486472</v>
      </c>
      <c r="AV192" s="20">
        <v>10.194947433309874</v>
      </c>
      <c r="AW192" s="20">
        <v>10.499603564107085</v>
      </c>
      <c r="AX192" s="20">
        <v>10.356263683506963</v>
      </c>
      <c r="AY192" s="20">
        <v>10.356263683506963</v>
      </c>
      <c r="AZ192" s="20">
        <v>10.356263683506963</v>
      </c>
      <c r="BA192" s="20">
        <v>10.356263683506963</v>
      </c>
      <c r="BB192" s="20">
        <v>10.356263683506963</v>
      </c>
      <c r="BC192" s="20">
        <v>10.356263683506963</v>
      </c>
      <c r="BD192" s="20">
        <v>10.356263683506963</v>
      </c>
      <c r="BE192" s="20">
        <v>10.356263683506963</v>
      </c>
      <c r="BF192" s="20">
        <v>10.356263683506963</v>
      </c>
      <c r="BG192" s="20">
        <v>10.356263683506963</v>
      </c>
      <c r="BH192" s="20">
        <v>10.356263683506963</v>
      </c>
      <c r="BI192" s="20">
        <v>10.356263683506963</v>
      </c>
      <c r="BJ192" s="20">
        <v>10.356263683506963</v>
      </c>
      <c r="BK192" s="20">
        <v>10.356263683506963</v>
      </c>
      <c r="BL192" s="20">
        <v>10.356263683506963</v>
      </c>
      <c r="BM192" s="20">
        <v>10.356263683506963</v>
      </c>
    </row>
    <row r="193" spans="1:65">
      <c r="A193" s="22">
        <v>0.250000000000001</v>
      </c>
      <c r="B193" s="20">
        <f ca="1"/>
        <v>4252.0194884281818</v>
      </c>
      <c r="C193" s="20" cm="1">
        <f t="array" ref="C193:AF193">$A193*Total_Maximum_Demand__MVA____Option_4_Winter_POE50</f>
        <v>5.1434546120047706</v>
      </c>
      <c r="D193" s="20">
        <v>5.9789805192318743</v>
      </c>
      <c r="E193" s="20">
        <v>7.1099438729640037</v>
      </c>
      <c r="F193" s="20">
        <v>7.2100521637460284</v>
      </c>
      <c r="G193" s="20">
        <v>7.2770094174984541</v>
      </c>
      <c r="H193" s="20">
        <v>7.3711402689096293</v>
      </c>
      <c r="I193" s="20">
        <v>7.5856446712596552</v>
      </c>
      <c r="J193" s="20">
        <v>7.7540745546145065</v>
      </c>
      <c r="K193" s="20">
        <v>7.9038384265993571</v>
      </c>
      <c r="L193" s="20">
        <v>7.9563742575945566</v>
      </c>
      <c r="M193" s="20">
        <v>8.0163978227498571</v>
      </c>
      <c r="N193" s="20">
        <v>7.9324805615235823</v>
      </c>
      <c r="O193" s="20">
        <v>7.9767329567242315</v>
      </c>
      <c r="P193" s="20">
        <v>8.1847348295671321</v>
      </c>
      <c r="Q193" s="20">
        <v>8.0927332148080815</v>
      </c>
      <c r="R193" s="20">
        <v>8.0927332148080815</v>
      </c>
      <c r="S193" s="20">
        <v>8.0927332148080815</v>
      </c>
      <c r="T193" s="20">
        <v>8.0927332148080815</v>
      </c>
      <c r="U193" s="20">
        <v>8.0927332148080815</v>
      </c>
      <c r="V193" s="20">
        <v>8.0927332148080815</v>
      </c>
      <c r="W193" s="20">
        <v>8.0927332148080815</v>
      </c>
      <c r="X193" s="20">
        <v>8.0927332148080815</v>
      </c>
      <c r="Y193" s="20">
        <v>8.0927332148080815</v>
      </c>
      <c r="Z193" s="20">
        <v>8.0927332148080815</v>
      </c>
      <c r="AA193" s="20">
        <v>8.0927332148080815</v>
      </c>
      <c r="AB193" s="20">
        <v>8.0927332148080815</v>
      </c>
      <c r="AC193" s="20">
        <v>8.0927332148080815</v>
      </c>
      <c r="AD193" s="20">
        <v>8.0927332148080815</v>
      </c>
      <c r="AE193" s="20">
        <v>8.0927332148080815</v>
      </c>
      <c r="AF193" s="20">
        <v>8.0927332148080815</v>
      </c>
      <c r="AH193" s="22">
        <v>0.250000000000001</v>
      </c>
      <c r="AI193" s="20">
        <f ca="1"/>
        <v>4245.1839220457223</v>
      </c>
      <c r="AJ193" s="20" cm="1">
        <f t="array" ref="AJ193:BM193">$AH193*Total_Maximum_Demand__MVA____Option_4_Winter_POE10</f>
        <v>5.6926340250300482</v>
      </c>
      <c r="AK193" s="20">
        <v>6.5306214977012758</v>
      </c>
      <c r="AL193" s="20">
        <v>7.6707186254334312</v>
      </c>
      <c r="AM193" s="20">
        <v>7.7622556143845314</v>
      </c>
      <c r="AN193" s="20">
        <v>7.8265943377062808</v>
      </c>
      <c r="AO193" s="20">
        <v>7.8928410944645071</v>
      </c>
      <c r="AP193" s="20">
        <v>8.1483023943513313</v>
      </c>
      <c r="AQ193" s="20">
        <v>8.2976274184052343</v>
      </c>
      <c r="AR193" s="20">
        <v>8.4503506199786091</v>
      </c>
      <c r="AS193" s="20">
        <v>8.5198219042428835</v>
      </c>
      <c r="AT193" s="20">
        <v>8.5563357892872585</v>
      </c>
      <c r="AU193" s="20">
        <v>8.4296341287387335</v>
      </c>
      <c r="AV193" s="20">
        <v>8.4957895277582338</v>
      </c>
      <c r="AW193" s="20">
        <v>8.749669636755911</v>
      </c>
      <c r="AX193" s="20">
        <v>8.6302197362558086</v>
      </c>
      <c r="AY193" s="20">
        <v>8.6302197362558086</v>
      </c>
      <c r="AZ193" s="20">
        <v>8.6302197362558086</v>
      </c>
      <c r="BA193" s="20">
        <v>8.6302197362558086</v>
      </c>
      <c r="BB193" s="20">
        <v>8.6302197362558086</v>
      </c>
      <c r="BC193" s="20">
        <v>8.6302197362558086</v>
      </c>
      <c r="BD193" s="20">
        <v>8.6302197362558086</v>
      </c>
      <c r="BE193" s="20">
        <v>8.6302197362558086</v>
      </c>
      <c r="BF193" s="20">
        <v>8.6302197362558086</v>
      </c>
      <c r="BG193" s="20">
        <v>8.6302197362558086</v>
      </c>
      <c r="BH193" s="20">
        <v>8.6302197362558086</v>
      </c>
      <c r="BI193" s="20">
        <v>8.6302197362558086</v>
      </c>
      <c r="BJ193" s="20">
        <v>8.6302197362558086</v>
      </c>
      <c r="BK193" s="20">
        <v>8.6302197362558086</v>
      </c>
      <c r="BL193" s="20">
        <v>8.6302197362558086</v>
      </c>
      <c r="BM193" s="20">
        <v>8.6302197362558086</v>
      </c>
    </row>
    <row r="194" spans="1:65">
      <c r="A194" s="22">
        <v>0.20000000000000101</v>
      </c>
      <c r="B194" s="20">
        <f ca="1"/>
        <v>4325.4275274050278</v>
      </c>
      <c r="C194" s="20" cm="1">
        <f t="array" ref="C194:AF194">$A194*Total_Maximum_Demand__MVA____Option_4_Winter_POE50</f>
        <v>4.1147636896038211</v>
      </c>
      <c r="D194" s="20">
        <v>4.7831844153855041</v>
      </c>
      <c r="E194" s="20">
        <v>5.6879550983712086</v>
      </c>
      <c r="F194" s="20">
        <v>5.7680417309968295</v>
      </c>
      <c r="G194" s="20">
        <v>5.821607533998769</v>
      </c>
      <c r="H194" s="20">
        <v>5.8969122151277098</v>
      </c>
      <c r="I194" s="20">
        <v>6.0685157370077309</v>
      </c>
      <c r="J194" s="20">
        <v>6.2032596436916112</v>
      </c>
      <c r="K194" s="20">
        <v>6.3230707412794924</v>
      </c>
      <c r="L194" s="20">
        <v>6.3650994060756521</v>
      </c>
      <c r="M194" s="20">
        <v>6.4131182581998925</v>
      </c>
      <c r="N194" s="20">
        <v>6.3459844492188724</v>
      </c>
      <c r="O194" s="20">
        <v>6.3813863653793916</v>
      </c>
      <c r="P194" s="20">
        <v>6.5477878636537135</v>
      </c>
      <c r="Q194" s="20">
        <v>6.4741865718464719</v>
      </c>
      <c r="R194" s="20">
        <v>6.4741865718464719</v>
      </c>
      <c r="S194" s="20">
        <v>6.4741865718464719</v>
      </c>
      <c r="T194" s="20">
        <v>6.4741865718464719</v>
      </c>
      <c r="U194" s="20">
        <v>6.4741865718464719</v>
      </c>
      <c r="V194" s="20">
        <v>6.4741865718464719</v>
      </c>
      <c r="W194" s="20">
        <v>6.4741865718464719</v>
      </c>
      <c r="X194" s="20">
        <v>6.4741865718464719</v>
      </c>
      <c r="Y194" s="20">
        <v>6.4741865718464719</v>
      </c>
      <c r="Z194" s="20">
        <v>6.4741865718464719</v>
      </c>
      <c r="AA194" s="20">
        <v>6.4741865718464719</v>
      </c>
      <c r="AB194" s="20">
        <v>6.4741865718464719</v>
      </c>
      <c r="AC194" s="20">
        <v>6.4741865718464719</v>
      </c>
      <c r="AD194" s="20">
        <v>6.4741865718464719</v>
      </c>
      <c r="AE194" s="20">
        <v>6.4741865718464719</v>
      </c>
      <c r="AF194" s="20">
        <v>6.4741865718464719</v>
      </c>
      <c r="AH194" s="22">
        <v>0.20000000000000101</v>
      </c>
      <c r="AI194" s="20">
        <f ca="1"/>
        <v>4322.1583434829818</v>
      </c>
      <c r="AJ194" s="20" cm="1">
        <f t="array" ref="AJ194:BM194">$AH194*Total_Maximum_Demand__MVA____Option_4_Winter_POE10</f>
        <v>4.5541072200240436</v>
      </c>
      <c r="AK194" s="20">
        <v>5.2244971981610266</v>
      </c>
      <c r="AL194" s="20">
        <v>6.1365749003467513</v>
      </c>
      <c r="AM194" s="20">
        <v>6.209804491507632</v>
      </c>
      <c r="AN194" s="20">
        <v>6.2612754701650317</v>
      </c>
      <c r="AO194" s="20">
        <v>6.3142728755716124</v>
      </c>
      <c r="AP194" s="20">
        <v>6.518641915481072</v>
      </c>
      <c r="AQ194" s="20">
        <v>6.6381019347241939</v>
      </c>
      <c r="AR194" s="20">
        <v>6.7602804959828946</v>
      </c>
      <c r="AS194" s="20">
        <v>6.8158575233943139</v>
      </c>
      <c r="AT194" s="20">
        <v>6.8450686314298146</v>
      </c>
      <c r="AU194" s="20">
        <v>6.7437073029909937</v>
      </c>
      <c r="AV194" s="20">
        <v>6.7966316222065943</v>
      </c>
      <c r="AW194" s="20">
        <v>6.9997357094047361</v>
      </c>
      <c r="AX194" s="20">
        <v>6.9041757890046549</v>
      </c>
      <c r="AY194" s="20">
        <v>6.9041757890046549</v>
      </c>
      <c r="AZ194" s="20">
        <v>6.9041757890046549</v>
      </c>
      <c r="BA194" s="20">
        <v>6.9041757890046549</v>
      </c>
      <c r="BB194" s="20">
        <v>6.9041757890046549</v>
      </c>
      <c r="BC194" s="20">
        <v>6.9041757890046549</v>
      </c>
      <c r="BD194" s="20">
        <v>6.9041757890046549</v>
      </c>
      <c r="BE194" s="20">
        <v>6.9041757890046549</v>
      </c>
      <c r="BF194" s="20">
        <v>6.9041757890046549</v>
      </c>
      <c r="BG194" s="20">
        <v>6.9041757890046549</v>
      </c>
      <c r="BH194" s="20">
        <v>6.9041757890046549</v>
      </c>
      <c r="BI194" s="20">
        <v>6.9041757890046549</v>
      </c>
      <c r="BJ194" s="20">
        <v>6.9041757890046549</v>
      </c>
      <c r="BK194" s="20">
        <v>6.9041757890046549</v>
      </c>
      <c r="BL194" s="20">
        <v>6.9041757890046549</v>
      </c>
      <c r="BM194" s="20">
        <v>6.9041757890046549</v>
      </c>
    </row>
    <row r="195" spans="1:65">
      <c r="A195" s="22">
        <v>0.15000000000000099</v>
      </c>
      <c r="B195" s="20">
        <f ca="1"/>
        <v>4360.4969549324278</v>
      </c>
      <c r="C195" s="20" cm="1">
        <f t="array" ref="C195:AF195">$A195*Total_Maximum_Demand__MVA____Option_4_Winter_POE50</f>
        <v>3.0860727672028707</v>
      </c>
      <c r="D195" s="20">
        <v>3.5873883115391338</v>
      </c>
      <c r="E195" s="20">
        <v>4.2659663237784136</v>
      </c>
      <c r="F195" s="20">
        <v>4.3260312982476288</v>
      </c>
      <c r="G195" s="20">
        <v>4.3662056504990838</v>
      </c>
      <c r="H195" s="20">
        <v>4.4226841613457895</v>
      </c>
      <c r="I195" s="20">
        <v>4.5513868027558049</v>
      </c>
      <c r="J195" s="20">
        <v>4.652444732768716</v>
      </c>
      <c r="K195" s="20">
        <v>4.7423030559596269</v>
      </c>
      <c r="L195" s="20">
        <v>4.7738245545567466</v>
      </c>
      <c r="M195" s="20">
        <v>4.8098386936499269</v>
      </c>
      <c r="N195" s="20">
        <v>4.7594883369141616</v>
      </c>
      <c r="O195" s="20">
        <v>4.7860397740345517</v>
      </c>
      <c r="P195" s="20">
        <v>4.9108408977402922</v>
      </c>
      <c r="Q195" s="20">
        <v>4.8556399288848615</v>
      </c>
      <c r="R195" s="20">
        <v>4.8556399288848615</v>
      </c>
      <c r="S195" s="20">
        <v>4.8556399288848615</v>
      </c>
      <c r="T195" s="20">
        <v>4.8556399288848615</v>
      </c>
      <c r="U195" s="20">
        <v>4.8556399288848615</v>
      </c>
      <c r="V195" s="20">
        <v>4.8556399288848615</v>
      </c>
      <c r="W195" s="20">
        <v>4.8556399288848615</v>
      </c>
      <c r="X195" s="20">
        <v>4.8556399288848615</v>
      </c>
      <c r="Y195" s="20">
        <v>4.8556399288848615</v>
      </c>
      <c r="Z195" s="20">
        <v>4.8556399288848615</v>
      </c>
      <c r="AA195" s="20">
        <v>4.8556399288848615</v>
      </c>
      <c r="AB195" s="20">
        <v>4.8556399288848615</v>
      </c>
      <c r="AC195" s="20">
        <v>4.8556399288848615</v>
      </c>
      <c r="AD195" s="20">
        <v>4.8556399288848615</v>
      </c>
      <c r="AE195" s="20">
        <v>4.8556399288848615</v>
      </c>
      <c r="AF195" s="20">
        <v>4.8556399288848615</v>
      </c>
      <c r="AH195" s="22">
        <v>0.15000000000000099</v>
      </c>
      <c r="AI195" s="20">
        <f ca="1"/>
        <v>4354.255785626704</v>
      </c>
      <c r="AJ195" s="20" cm="1">
        <f t="array" ref="AJ195:BM195">$AH195*Total_Maximum_Demand__MVA____Option_4_Winter_POE10</f>
        <v>3.4155804150180376</v>
      </c>
      <c r="AK195" s="20">
        <v>3.9183728986207758</v>
      </c>
      <c r="AL195" s="20">
        <v>4.6024311752600706</v>
      </c>
      <c r="AM195" s="20">
        <v>4.6573533686307309</v>
      </c>
      <c r="AN195" s="20">
        <v>4.6959566026237809</v>
      </c>
      <c r="AO195" s="20">
        <v>4.7357046566787169</v>
      </c>
      <c r="AP195" s="20">
        <v>4.8889814366108117</v>
      </c>
      <c r="AQ195" s="20">
        <v>4.9785764510431534</v>
      </c>
      <c r="AR195" s="20">
        <v>5.0702103719871792</v>
      </c>
      <c r="AS195" s="20">
        <v>5.1118931425457435</v>
      </c>
      <c r="AT195" s="20">
        <v>5.1338014735723689</v>
      </c>
      <c r="AU195" s="20">
        <v>5.0577804772432531</v>
      </c>
      <c r="AV195" s="20">
        <v>5.097473716654954</v>
      </c>
      <c r="AW195" s="20">
        <v>5.2498017820535603</v>
      </c>
      <c r="AX195" s="20">
        <v>5.1781318417534994</v>
      </c>
      <c r="AY195" s="20">
        <v>5.1781318417534994</v>
      </c>
      <c r="AZ195" s="20">
        <v>5.1781318417534994</v>
      </c>
      <c r="BA195" s="20">
        <v>5.1781318417534994</v>
      </c>
      <c r="BB195" s="20">
        <v>5.1781318417534994</v>
      </c>
      <c r="BC195" s="20">
        <v>5.1781318417534994</v>
      </c>
      <c r="BD195" s="20">
        <v>5.1781318417534994</v>
      </c>
      <c r="BE195" s="20">
        <v>5.1781318417534994</v>
      </c>
      <c r="BF195" s="20">
        <v>5.1781318417534994</v>
      </c>
      <c r="BG195" s="20">
        <v>5.1781318417534994</v>
      </c>
      <c r="BH195" s="20">
        <v>5.1781318417534994</v>
      </c>
      <c r="BI195" s="20">
        <v>5.1781318417534994</v>
      </c>
      <c r="BJ195" s="20">
        <v>5.1781318417534994</v>
      </c>
      <c r="BK195" s="20">
        <v>5.1781318417534994</v>
      </c>
      <c r="BL195" s="20">
        <v>5.1781318417534994</v>
      </c>
      <c r="BM195" s="20">
        <v>5.1781318417534994</v>
      </c>
    </row>
    <row r="196" spans="1:65">
      <c r="A196" s="22">
        <v>0.100000000000001</v>
      </c>
      <c r="B196" s="20">
        <f ca="1"/>
        <v>4373.8708891589786</v>
      </c>
      <c r="C196" s="20" cm="1">
        <f t="array" ref="C196:AF196">$A196*Total_Maximum_Demand__MVA____Option_4_Winter_POE50</f>
        <v>2.0573818448019208</v>
      </c>
      <c r="D196" s="20">
        <v>2.391592207692764</v>
      </c>
      <c r="E196" s="20">
        <v>2.8439775491856185</v>
      </c>
      <c r="F196" s="20">
        <v>2.884020865498429</v>
      </c>
      <c r="G196" s="20">
        <v>2.9108037669993991</v>
      </c>
      <c r="H196" s="20">
        <v>2.9484561075638696</v>
      </c>
      <c r="I196" s="20">
        <v>3.0342578685038806</v>
      </c>
      <c r="J196" s="20">
        <v>3.1016298218458211</v>
      </c>
      <c r="K196" s="20">
        <v>3.1615353706397618</v>
      </c>
      <c r="L196" s="20">
        <v>3.182549703037842</v>
      </c>
      <c r="M196" s="20">
        <v>3.2065591290999622</v>
      </c>
      <c r="N196" s="20">
        <v>3.1729922246094522</v>
      </c>
      <c r="O196" s="20">
        <v>3.1906931826897118</v>
      </c>
      <c r="P196" s="20">
        <v>3.2738939318268727</v>
      </c>
      <c r="Q196" s="20">
        <v>3.2370932859232524</v>
      </c>
      <c r="R196" s="20">
        <v>3.2370932859232524</v>
      </c>
      <c r="S196" s="20">
        <v>3.2370932859232524</v>
      </c>
      <c r="T196" s="20">
        <v>3.2370932859232524</v>
      </c>
      <c r="U196" s="20">
        <v>3.2370932859232524</v>
      </c>
      <c r="V196" s="20">
        <v>3.2370932859232524</v>
      </c>
      <c r="W196" s="20">
        <v>3.2370932859232524</v>
      </c>
      <c r="X196" s="20">
        <v>3.2370932859232524</v>
      </c>
      <c r="Y196" s="20">
        <v>3.2370932859232524</v>
      </c>
      <c r="Z196" s="20">
        <v>3.2370932859232524</v>
      </c>
      <c r="AA196" s="20">
        <v>3.2370932859232524</v>
      </c>
      <c r="AB196" s="20">
        <v>3.2370932859232524</v>
      </c>
      <c r="AC196" s="20">
        <v>3.2370932859232524</v>
      </c>
      <c r="AD196" s="20">
        <v>3.2370932859232524</v>
      </c>
      <c r="AE196" s="20">
        <v>3.2370932859232524</v>
      </c>
      <c r="AF196" s="20">
        <v>3.2370932859232524</v>
      </c>
      <c r="AH196" s="22">
        <v>0.100000000000001</v>
      </c>
      <c r="AI196" s="20">
        <f ca="1"/>
        <v>4366.1437271614159</v>
      </c>
      <c r="AJ196" s="20" cm="1">
        <f t="array" ref="AJ196:BM196">$AH196*Total_Maximum_Demand__MVA____Option_4_Winter_POE10</f>
        <v>2.2770536100120329</v>
      </c>
      <c r="AK196" s="20">
        <v>2.6122485990805262</v>
      </c>
      <c r="AL196" s="20">
        <v>3.0682874501733908</v>
      </c>
      <c r="AM196" s="20">
        <v>3.1049022457538311</v>
      </c>
      <c r="AN196" s="20">
        <v>3.1306377350825314</v>
      </c>
      <c r="AO196" s="20">
        <v>3.1571364377858218</v>
      </c>
      <c r="AP196" s="20">
        <v>3.2593209577405524</v>
      </c>
      <c r="AQ196" s="20">
        <v>3.3190509673621134</v>
      </c>
      <c r="AR196" s="20">
        <v>3.3801402479914642</v>
      </c>
      <c r="AS196" s="20">
        <v>3.4079287616971743</v>
      </c>
      <c r="AT196" s="20">
        <v>3.4225343157149242</v>
      </c>
      <c r="AU196" s="20">
        <v>3.3718536514955137</v>
      </c>
      <c r="AV196" s="20">
        <v>3.398315811103314</v>
      </c>
      <c r="AW196" s="20">
        <v>3.4998678547023854</v>
      </c>
      <c r="AX196" s="20">
        <v>3.4520878945023448</v>
      </c>
      <c r="AY196" s="20">
        <v>3.4520878945023448</v>
      </c>
      <c r="AZ196" s="20">
        <v>3.4520878945023448</v>
      </c>
      <c r="BA196" s="20">
        <v>3.4520878945023448</v>
      </c>
      <c r="BB196" s="20">
        <v>3.4520878945023448</v>
      </c>
      <c r="BC196" s="20">
        <v>3.4520878945023448</v>
      </c>
      <c r="BD196" s="20">
        <v>3.4520878945023448</v>
      </c>
      <c r="BE196" s="20">
        <v>3.4520878945023448</v>
      </c>
      <c r="BF196" s="20">
        <v>3.4520878945023448</v>
      </c>
      <c r="BG196" s="20">
        <v>3.4520878945023448</v>
      </c>
      <c r="BH196" s="20">
        <v>3.4520878945023448</v>
      </c>
      <c r="BI196" s="20">
        <v>3.4520878945023448</v>
      </c>
      <c r="BJ196" s="20">
        <v>3.4520878945023448</v>
      </c>
      <c r="BK196" s="20">
        <v>3.4520878945023448</v>
      </c>
      <c r="BL196" s="20">
        <v>3.4520878945023448</v>
      </c>
      <c r="BM196" s="20">
        <v>3.4520878945023448</v>
      </c>
    </row>
    <row r="197" spans="1:65">
      <c r="A197" s="22">
        <v>5.0000000000001002E-2</v>
      </c>
      <c r="B197" s="20">
        <f ca="1"/>
        <v>4381.8952496949096</v>
      </c>
      <c r="C197" s="20" cm="1">
        <f t="array" ref="C197:AF197">$A197*Total_Maximum_Demand__MVA____Option_4_Winter_POE50</f>
        <v>1.0286909224009706</v>
      </c>
      <c r="D197" s="20">
        <v>1.195796103846394</v>
      </c>
      <c r="E197" s="20">
        <v>1.4219887745928235</v>
      </c>
      <c r="F197" s="20">
        <v>1.4420104327492289</v>
      </c>
      <c r="G197" s="20">
        <v>1.4554018834997142</v>
      </c>
      <c r="H197" s="20">
        <v>1.4742280537819494</v>
      </c>
      <c r="I197" s="20">
        <v>1.5171289342519554</v>
      </c>
      <c r="J197" s="20">
        <v>1.5508149109229261</v>
      </c>
      <c r="K197" s="20">
        <v>1.5807676853198966</v>
      </c>
      <c r="L197" s="20">
        <v>1.5912748515189368</v>
      </c>
      <c r="M197" s="20">
        <v>1.6032795645499971</v>
      </c>
      <c r="N197" s="20">
        <v>1.5864961123047419</v>
      </c>
      <c r="O197" s="20">
        <v>1.5953465913448719</v>
      </c>
      <c r="P197" s="20">
        <v>1.6369469659134528</v>
      </c>
      <c r="Q197" s="20">
        <v>1.6185466429616424</v>
      </c>
      <c r="R197" s="20">
        <v>1.6185466429616424</v>
      </c>
      <c r="S197" s="20">
        <v>1.6185466429616424</v>
      </c>
      <c r="T197" s="20">
        <v>1.6185466429616424</v>
      </c>
      <c r="U197" s="20">
        <v>1.6185466429616424</v>
      </c>
      <c r="V197" s="20">
        <v>1.6185466429616424</v>
      </c>
      <c r="W197" s="20">
        <v>1.6185466429616424</v>
      </c>
      <c r="X197" s="20">
        <v>1.6185466429616424</v>
      </c>
      <c r="Y197" s="20">
        <v>1.6185466429616424</v>
      </c>
      <c r="Z197" s="20">
        <v>1.6185466429616424</v>
      </c>
      <c r="AA197" s="20">
        <v>1.6185466429616424</v>
      </c>
      <c r="AB197" s="20">
        <v>1.6185466429616424</v>
      </c>
      <c r="AC197" s="20">
        <v>1.6185466429616424</v>
      </c>
      <c r="AD197" s="20">
        <v>1.6185466429616424</v>
      </c>
      <c r="AE197" s="20">
        <v>1.6185466429616424</v>
      </c>
      <c r="AF197" s="20">
        <v>1.6185466429616424</v>
      </c>
      <c r="AH197" s="22">
        <v>5.0000000000001002E-2</v>
      </c>
      <c r="AI197" s="20">
        <f ca="1"/>
        <v>4374.4652862357143</v>
      </c>
      <c r="AJ197" s="20" cm="1">
        <f t="array" ref="AJ197:BM197">$AH197*Total_Maximum_Demand__MVA____Option_4_Winter_POE10</f>
        <v>1.1385268050060278</v>
      </c>
      <c r="AK197" s="20">
        <v>1.3061242995402762</v>
      </c>
      <c r="AL197" s="20">
        <v>1.5341437250867107</v>
      </c>
      <c r="AM197" s="20">
        <v>1.5524511228769311</v>
      </c>
      <c r="AN197" s="20">
        <v>1.5653188675412812</v>
      </c>
      <c r="AO197" s="20">
        <v>1.5785682188929266</v>
      </c>
      <c r="AP197" s="20">
        <v>1.6296604788702924</v>
      </c>
      <c r="AQ197" s="20">
        <v>1.6595254836810733</v>
      </c>
      <c r="AR197" s="20">
        <v>1.690070123995749</v>
      </c>
      <c r="AS197" s="20">
        <v>1.703964380848604</v>
      </c>
      <c r="AT197" s="20">
        <v>1.7112671578574792</v>
      </c>
      <c r="AU197" s="20">
        <v>1.6859268257477737</v>
      </c>
      <c r="AV197" s="20">
        <v>1.6991579055516741</v>
      </c>
      <c r="AW197" s="20">
        <v>1.7499339273512102</v>
      </c>
      <c r="AX197" s="20">
        <v>1.7260439472511895</v>
      </c>
      <c r="AY197" s="20">
        <v>1.7260439472511895</v>
      </c>
      <c r="AZ197" s="20">
        <v>1.7260439472511895</v>
      </c>
      <c r="BA197" s="20">
        <v>1.7260439472511895</v>
      </c>
      <c r="BB197" s="20">
        <v>1.7260439472511895</v>
      </c>
      <c r="BC197" s="20">
        <v>1.7260439472511895</v>
      </c>
      <c r="BD197" s="20">
        <v>1.7260439472511895</v>
      </c>
      <c r="BE197" s="20">
        <v>1.7260439472511895</v>
      </c>
      <c r="BF197" s="20">
        <v>1.7260439472511895</v>
      </c>
      <c r="BG197" s="20">
        <v>1.7260439472511895</v>
      </c>
      <c r="BH197" s="20">
        <v>1.7260439472511895</v>
      </c>
      <c r="BI197" s="20">
        <v>1.7260439472511895</v>
      </c>
      <c r="BJ197" s="20">
        <v>1.7260439472511895</v>
      </c>
      <c r="BK197" s="20">
        <v>1.7260439472511895</v>
      </c>
      <c r="BL197" s="20">
        <v>1.7260439472511895</v>
      </c>
      <c r="BM197" s="20">
        <v>1.7260439472511895</v>
      </c>
    </row>
    <row r="198" spans="1:65">
      <c r="A198" s="22">
        <v>9.9920072216264108E-16</v>
      </c>
      <c r="B198" s="20">
        <f ca="1"/>
        <v>4391.7028014610469</v>
      </c>
      <c r="C198" s="20" cm="1">
        <f t="array" ref="C198:AF198">$A198*Total_Maximum_Demand__MVA____Option_4_Winter_POE50</f>
        <v>2.0557374250903653E-14</v>
      </c>
      <c r="D198" s="20">
        <v>2.3896806610451311E-14</v>
      </c>
      <c r="E198" s="20">
        <v>2.8417044209605798E-14</v>
      </c>
      <c r="F198" s="20">
        <v>2.8817157315381262E-14</v>
      </c>
      <c r="G198" s="20">
        <v>2.9084772260595063E-14</v>
      </c>
      <c r="H198" s="20">
        <v>2.9460994719426384E-14</v>
      </c>
      <c r="I198" s="20">
        <v>3.0318326534367229E-14</v>
      </c>
      <c r="J198" s="20">
        <v>3.0991507578694971E-14</v>
      </c>
      <c r="K198" s="20">
        <v>3.1590084254859513E-14</v>
      </c>
      <c r="L198" s="20">
        <v>3.1800059615938786E-14</v>
      </c>
      <c r="M198" s="20">
        <v>3.2039961974538595E-14</v>
      </c>
      <c r="N198" s="20">
        <v>3.1704561222461778E-14</v>
      </c>
      <c r="O198" s="20">
        <v>3.1881429323429437E-14</v>
      </c>
      <c r="P198" s="20">
        <v>3.2712771809652672E-14</v>
      </c>
      <c r="Q198" s="20">
        <v>3.234505949002318E-14</v>
      </c>
      <c r="R198" s="20">
        <v>3.234505949002318E-14</v>
      </c>
      <c r="S198" s="20">
        <v>3.234505949002318E-14</v>
      </c>
      <c r="T198" s="20">
        <v>3.234505949002318E-14</v>
      </c>
      <c r="U198" s="20">
        <v>3.234505949002318E-14</v>
      </c>
      <c r="V198" s="20">
        <v>3.234505949002318E-14</v>
      </c>
      <c r="W198" s="20">
        <v>3.234505949002318E-14</v>
      </c>
      <c r="X198" s="20">
        <v>3.234505949002318E-14</v>
      </c>
      <c r="Y198" s="20">
        <v>3.234505949002318E-14</v>
      </c>
      <c r="Z198" s="20">
        <v>3.234505949002318E-14</v>
      </c>
      <c r="AA198" s="20">
        <v>3.234505949002318E-14</v>
      </c>
      <c r="AB198" s="20">
        <v>3.234505949002318E-14</v>
      </c>
      <c r="AC198" s="20">
        <v>3.234505949002318E-14</v>
      </c>
      <c r="AD198" s="20">
        <v>3.234505949002318E-14</v>
      </c>
      <c r="AE198" s="20">
        <v>3.234505949002318E-14</v>
      </c>
      <c r="AF198" s="20">
        <v>3.234505949002318E-14</v>
      </c>
      <c r="AH198" s="22">
        <v>9.9920072216264108E-16</v>
      </c>
      <c r="AI198" s="20">
        <f ca="1"/>
        <v>4375.9512789275532</v>
      </c>
      <c r="AJ198" s="20" cm="1">
        <f t="array" ref="AJ198:BM198">$AH198*Total_Maximum_Demand__MVA____Option_4_Winter_POE10</f>
        <v>2.2752336115270495E-14</v>
      </c>
      <c r="AK198" s="20">
        <v>2.6101606866695831E-14</v>
      </c>
      <c r="AL198" s="20">
        <v>3.0658350360157898E-14</v>
      </c>
      <c r="AM198" s="20">
        <v>3.1024205662016032E-14</v>
      </c>
      <c r="AN198" s="20">
        <v>3.1281354857240488E-14</v>
      </c>
      <c r="AO198" s="20">
        <v>3.1546130086015498E-14</v>
      </c>
      <c r="AP198" s="20">
        <v>3.2567158547341585E-14</v>
      </c>
      <c r="AQ198" s="20">
        <v>3.3163981234828029E-14</v>
      </c>
      <c r="AR198" s="20">
        <v>3.3774385768040459E-14</v>
      </c>
      <c r="AS198" s="20">
        <v>3.4052048797666172E-14</v>
      </c>
      <c r="AT198" s="20">
        <v>3.4197987598887389E-14</v>
      </c>
      <c r="AU198" s="20">
        <v>3.3691586036010217E-14</v>
      </c>
      <c r="AV198" s="20">
        <v>3.395599612591119E-14</v>
      </c>
      <c r="AW198" s="20">
        <v>3.497070487892402E-14</v>
      </c>
      <c r="AX198" s="20">
        <v>3.4493287171556195E-14</v>
      </c>
      <c r="AY198" s="20">
        <v>3.4493287171556195E-14</v>
      </c>
      <c r="AZ198" s="20">
        <v>3.4493287171556195E-14</v>
      </c>
      <c r="BA198" s="20">
        <v>3.4493287171556195E-14</v>
      </c>
      <c r="BB198" s="20">
        <v>3.4493287171556195E-14</v>
      </c>
      <c r="BC198" s="20">
        <v>3.4493287171556195E-14</v>
      </c>
      <c r="BD198" s="20">
        <v>3.4493287171556195E-14</v>
      </c>
      <c r="BE198" s="20">
        <v>3.4493287171556195E-14</v>
      </c>
      <c r="BF198" s="20">
        <v>3.4493287171556195E-14</v>
      </c>
      <c r="BG198" s="20">
        <v>3.4493287171556195E-14</v>
      </c>
      <c r="BH198" s="20">
        <v>3.4493287171556195E-14</v>
      </c>
      <c r="BI198" s="20">
        <v>3.4493287171556195E-14</v>
      </c>
      <c r="BJ198" s="20">
        <v>3.4493287171556195E-14</v>
      </c>
      <c r="BK198" s="20">
        <v>3.4493287171556195E-14</v>
      </c>
      <c r="BL198" s="20">
        <v>3.4493287171556195E-14</v>
      </c>
      <c r="BM198" s="20">
        <v>3.4493287171556195E-14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23.5081455320943</v>
      </c>
      <c r="D203" s="20">
        <v>26.097626210048801</v>
      </c>
      <c r="E203" s="20">
        <v>30.457450856750501</v>
      </c>
      <c r="F203" s="20">
        <v>30.4246945111245</v>
      </c>
      <c r="G203" s="20">
        <v>30.395172341899801</v>
      </c>
      <c r="H203" s="20">
        <v>30.867739669741699</v>
      </c>
      <c r="I203" s="20">
        <v>31.561565240577298</v>
      </c>
      <c r="J203" s="20">
        <v>32.037024744713001</v>
      </c>
      <c r="K203" s="20">
        <v>31.4590917761832</v>
      </c>
      <c r="L203" s="20">
        <v>31.516562332411802</v>
      </c>
      <c r="M203" s="20">
        <v>31.792002878675</v>
      </c>
      <c r="N203" s="20">
        <v>32.882742118794397</v>
      </c>
      <c r="O203" s="20">
        <v>31.849239059105599</v>
      </c>
      <c r="P203" s="20">
        <v>31.788526210511499</v>
      </c>
      <c r="Q203" s="20">
        <v>31.7233741164492</v>
      </c>
      <c r="R203" s="20">
        <v>31.7233741164492</v>
      </c>
      <c r="S203" s="20">
        <v>31.7233741164492</v>
      </c>
      <c r="T203" s="20">
        <v>31.7233741164492</v>
      </c>
      <c r="U203" s="20">
        <v>31.7233741164492</v>
      </c>
      <c r="V203" s="20">
        <v>31.7233741164492</v>
      </c>
      <c r="W203" s="20">
        <v>31.7233741164492</v>
      </c>
      <c r="X203" s="20">
        <v>31.7233741164492</v>
      </c>
      <c r="Y203" s="20">
        <v>31.7233741164492</v>
      </c>
      <c r="Z203" s="20">
        <v>31.7233741164492</v>
      </c>
      <c r="AA203" s="20">
        <v>31.7233741164492</v>
      </c>
      <c r="AB203" s="20">
        <v>31.7233741164492</v>
      </c>
      <c r="AC203" s="20">
        <v>31.7233741164492</v>
      </c>
      <c r="AD203" s="20">
        <v>31.7233741164492</v>
      </c>
      <c r="AE203" s="20">
        <v>31.7233741164492</v>
      </c>
      <c r="AF203" s="20">
        <v>31.7233741164492</v>
      </c>
      <c r="AG203" s="20"/>
      <c r="AH203" s="22" cm="1">
        <f t="array" ref="AH203:AH226">Percent_MD</f>
        <v>1</v>
      </c>
      <c r="AI203" s="20" cm="1">
        <f t="array" aca="1" ref="AI203:AI226" ca="1">Summer___MD___Hours</f>
        <v>0</v>
      </c>
      <c r="AJ203" s="20" cm="1">
        <f t="array" ref="AJ203:BM203">$AH203*Total_Maximum_Demand__MVA____Option_4_Summer_POE10</f>
        <v>25.5440063670281</v>
      </c>
      <c r="AK203" s="20">
        <v>28.7311507794455</v>
      </c>
      <c r="AL203" s="20">
        <v>33.083366407631303</v>
      </c>
      <c r="AM203" s="20">
        <v>33.024905658097303</v>
      </c>
      <c r="AN203" s="20">
        <v>33.063261038870102</v>
      </c>
      <c r="AO203" s="20">
        <v>33.1822418294851</v>
      </c>
      <c r="AP203" s="20">
        <v>33.586520962170802</v>
      </c>
      <c r="AQ203" s="20">
        <v>33.857312201010103</v>
      </c>
      <c r="AR203" s="20">
        <v>34.079413848366499</v>
      </c>
      <c r="AS203" s="20">
        <v>34.1121187899573</v>
      </c>
      <c r="AT203" s="20">
        <v>34.312427706377498</v>
      </c>
      <c r="AU203" s="20">
        <v>34.383416852640103</v>
      </c>
      <c r="AV203" s="20">
        <v>34.383237291331902</v>
      </c>
      <c r="AW203" s="20">
        <v>34.337378062267497</v>
      </c>
      <c r="AX203" s="20">
        <v>34.327630667177402</v>
      </c>
      <c r="AY203" s="20">
        <v>34.327630667177402</v>
      </c>
      <c r="AZ203" s="20">
        <v>34.327630667177402</v>
      </c>
      <c r="BA203" s="20">
        <v>34.327630667177402</v>
      </c>
      <c r="BB203" s="20">
        <v>34.327630667177402</v>
      </c>
      <c r="BC203" s="20">
        <v>34.327630667177402</v>
      </c>
      <c r="BD203" s="20">
        <v>34.327630667177402</v>
      </c>
      <c r="BE203" s="20">
        <v>34.327630667177402</v>
      </c>
      <c r="BF203" s="20">
        <v>34.327630667177402</v>
      </c>
      <c r="BG203" s="20">
        <v>34.327630667177402</v>
      </c>
      <c r="BH203" s="20">
        <v>34.327630667177402</v>
      </c>
      <c r="BI203" s="20">
        <v>34.327630667177402</v>
      </c>
      <c r="BJ203" s="20">
        <v>34.327630667177402</v>
      </c>
      <c r="BK203" s="20">
        <v>34.327630667177402</v>
      </c>
      <c r="BL203" s="20">
        <v>34.327630667177402</v>
      </c>
      <c r="BM203" s="20">
        <v>34.327630667177402</v>
      </c>
    </row>
    <row r="204" spans="1:65">
      <c r="A204" s="22">
        <v>0.99</v>
      </c>
      <c r="B204" s="20">
        <f ca="1"/>
        <v>0.37816428448424311</v>
      </c>
      <c r="C204" s="20" cm="1">
        <f t="array" ref="C204:AF204">$A204*Total_Maximum_Demand__MVA____Option_4_Summer_POE50</f>
        <v>23.273064076773355</v>
      </c>
      <c r="D204" s="20">
        <v>25.836649947948313</v>
      </c>
      <c r="E204" s="20">
        <v>30.152876348182996</v>
      </c>
      <c r="F204" s="20">
        <v>30.120447566013254</v>
      </c>
      <c r="G204" s="20">
        <v>30.091220618480804</v>
      </c>
      <c r="H204" s="20">
        <v>30.559062273044283</v>
      </c>
      <c r="I204" s="20">
        <v>31.245949588171523</v>
      </c>
      <c r="J204" s="20">
        <v>31.716654497265871</v>
      </c>
      <c r="K204" s="20">
        <v>31.144500858421367</v>
      </c>
      <c r="L204" s="20">
        <v>31.201396709087682</v>
      </c>
      <c r="M204" s="20">
        <v>31.474082849888248</v>
      </c>
      <c r="N204" s="20">
        <v>32.553914697606452</v>
      </c>
      <c r="O204" s="20">
        <v>31.530746668514542</v>
      </c>
      <c r="P204" s="20">
        <v>31.470640948406384</v>
      </c>
      <c r="Q204" s="20">
        <v>31.406140375284707</v>
      </c>
      <c r="R204" s="20">
        <v>31.406140375284707</v>
      </c>
      <c r="S204" s="20">
        <v>31.406140375284707</v>
      </c>
      <c r="T204" s="20">
        <v>31.406140375284707</v>
      </c>
      <c r="U204" s="20">
        <v>31.406140375284707</v>
      </c>
      <c r="V204" s="20">
        <v>31.406140375284707</v>
      </c>
      <c r="W204" s="20">
        <v>31.406140375284707</v>
      </c>
      <c r="X204" s="20">
        <v>31.406140375284707</v>
      </c>
      <c r="Y204" s="20">
        <v>31.406140375284707</v>
      </c>
      <c r="Z204" s="20">
        <v>31.406140375284707</v>
      </c>
      <c r="AA204" s="20">
        <v>31.406140375284707</v>
      </c>
      <c r="AB204" s="20">
        <v>31.406140375284707</v>
      </c>
      <c r="AC204" s="20">
        <v>31.406140375284707</v>
      </c>
      <c r="AD204" s="20">
        <v>31.406140375284707</v>
      </c>
      <c r="AE204" s="20">
        <v>31.406140375284707</v>
      </c>
      <c r="AF204" s="20">
        <v>31.406140375284707</v>
      </c>
      <c r="AG204" s="20"/>
      <c r="AH204" s="22">
        <v>0.99</v>
      </c>
      <c r="AI204" s="20">
        <f ca="1"/>
        <v>1.1344928534527294</v>
      </c>
      <c r="AJ204" s="20" cm="1">
        <f t="array" ref="AJ204:BM204">$AH204*Total_Maximum_Demand__MVA____Option_4_Summer_POE10</f>
        <v>25.288566303357818</v>
      </c>
      <c r="AK204" s="20">
        <v>28.443839271651044</v>
      </c>
      <c r="AL204" s="20">
        <v>32.752532743554987</v>
      </c>
      <c r="AM204" s="20">
        <v>32.694656601516328</v>
      </c>
      <c r="AN204" s="20">
        <v>32.732628428481398</v>
      </c>
      <c r="AO204" s="20">
        <v>32.850419411190252</v>
      </c>
      <c r="AP204" s="20">
        <v>33.250655752549093</v>
      </c>
      <c r="AQ204" s="20">
        <v>33.518739078999999</v>
      </c>
      <c r="AR204" s="20">
        <v>33.738619709882833</v>
      </c>
      <c r="AS204" s="20">
        <v>33.770997602057726</v>
      </c>
      <c r="AT204" s="20">
        <v>33.969303429313726</v>
      </c>
      <c r="AU204" s="20">
        <v>34.039582684113704</v>
      </c>
      <c r="AV204" s="20">
        <v>34.039404918418583</v>
      </c>
      <c r="AW204" s="20">
        <v>33.99400428164482</v>
      </c>
      <c r="AX204" s="20">
        <v>33.984354360505627</v>
      </c>
      <c r="AY204" s="20">
        <v>33.984354360505627</v>
      </c>
      <c r="AZ204" s="20">
        <v>33.984354360505627</v>
      </c>
      <c r="BA204" s="20">
        <v>33.984354360505627</v>
      </c>
      <c r="BB204" s="20">
        <v>33.984354360505627</v>
      </c>
      <c r="BC204" s="20">
        <v>33.984354360505627</v>
      </c>
      <c r="BD204" s="20">
        <v>33.984354360505627</v>
      </c>
      <c r="BE204" s="20">
        <v>33.984354360505627</v>
      </c>
      <c r="BF204" s="20">
        <v>33.984354360505627</v>
      </c>
      <c r="BG204" s="20">
        <v>33.984354360505627</v>
      </c>
      <c r="BH204" s="20">
        <v>33.984354360505627</v>
      </c>
      <c r="BI204" s="20">
        <v>33.984354360505627</v>
      </c>
      <c r="BJ204" s="20">
        <v>33.984354360505627</v>
      </c>
      <c r="BK204" s="20">
        <v>33.984354360505627</v>
      </c>
      <c r="BL204" s="20">
        <v>33.984354360505627</v>
      </c>
      <c r="BM204" s="20">
        <v>33.984354360505627</v>
      </c>
    </row>
    <row r="205" spans="1:65">
      <c r="A205" s="22">
        <v>0.98</v>
      </c>
      <c r="B205" s="20">
        <f ca="1"/>
        <v>0.37816428448424311</v>
      </c>
      <c r="C205" s="20" cm="1">
        <f t="array" ref="C205:AF205">$A205*Total_Maximum_Demand__MVA____Option_4_Summer_POE50</f>
        <v>23.037982621452414</v>
      </c>
      <c r="D205" s="20">
        <v>25.575673685847825</v>
      </c>
      <c r="E205" s="20">
        <v>29.848301839615491</v>
      </c>
      <c r="F205" s="20">
        <v>29.816200620902009</v>
      </c>
      <c r="G205" s="20">
        <v>29.787268895061803</v>
      </c>
      <c r="H205" s="20">
        <v>30.250384876346864</v>
      </c>
      <c r="I205" s="20">
        <v>30.930333935765752</v>
      </c>
      <c r="J205" s="20">
        <v>31.396284249818741</v>
      </c>
      <c r="K205" s="20">
        <v>30.829909940659537</v>
      </c>
      <c r="L205" s="20">
        <v>30.886231085763566</v>
      </c>
      <c r="M205" s="20">
        <v>31.1561628211015</v>
      </c>
      <c r="N205" s="20">
        <v>32.225087276418506</v>
      </c>
      <c r="O205" s="20">
        <v>31.212254277923488</v>
      </c>
      <c r="P205" s="20">
        <v>31.152755686301269</v>
      </c>
      <c r="Q205" s="20">
        <v>31.088906634120217</v>
      </c>
      <c r="R205" s="20">
        <v>31.088906634120217</v>
      </c>
      <c r="S205" s="20">
        <v>31.088906634120217</v>
      </c>
      <c r="T205" s="20">
        <v>31.088906634120217</v>
      </c>
      <c r="U205" s="20">
        <v>31.088906634120217</v>
      </c>
      <c r="V205" s="20">
        <v>31.088906634120217</v>
      </c>
      <c r="W205" s="20">
        <v>31.088906634120217</v>
      </c>
      <c r="X205" s="20">
        <v>31.088906634120217</v>
      </c>
      <c r="Y205" s="20">
        <v>31.088906634120217</v>
      </c>
      <c r="Z205" s="20">
        <v>31.088906634120217</v>
      </c>
      <c r="AA205" s="20">
        <v>31.088906634120217</v>
      </c>
      <c r="AB205" s="20">
        <v>31.088906634120217</v>
      </c>
      <c r="AC205" s="20">
        <v>31.088906634120217</v>
      </c>
      <c r="AD205" s="20">
        <v>31.088906634120217</v>
      </c>
      <c r="AE205" s="20">
        <v>31.088906634120217</v>
      </c>
      <c r="AF205" s="20">
        <v>31.088906634120217</v>
      </c>
      <c r="AG205" s="20"/>
      <c r="AH205" s="22">
        <v>0.98</v>
      </c>
      <c r="AI205" s="20">
        <f ca="1"/>
        <v>1.8908214224212156</v>
      </c>
      <c r="AJ205" s="20" cm="1">
        <f t="array" ref="AJ205:BM205">$AH205*Total_Maximum_Demand__MVA____Option_4_Summer_POE10</f>
        <v>25.033126239687537</v>
      </c>
      <c r="AK205" s="20">
        <v>28.156527763856587</v>
      </c>
      <c r="AL205" s="20">
        <v>32.421699079478678</v>
      </c>
      <c r="AM205" s="20">
        <v>32.364407544935354</v>
      </c>
      <c r="AN205" s="20">
        <v>32.401995818092701</v>
      </c>
      <c r="AO205" s="20">
        <v>32.518596992895397</v>
      </c>
      <c r="AP205" s="20">
        <v>32.914790542927385</v>
      </c>
      <c r="AQ205" s="20">
        <v>33.180165956989903</v>
      </c>
      <c r="AR205" s="20">
        <v>33.397825571399167</v>
      </c>
      <c r="AS205" s="20">
        <v>33.429876414158151</v>
      </c>
      <c r="AT205" s="20">
        <v>33.626179152249946</v>
      </c>
      <c r="AU205" s="20">
        <v>33.695748515587297</v>
      </c>
      <c r="AV205" s="20">
        <v>33.695572545505264</v>
      </c>
      <c r="AW205" s="20">
        <v>33.65063050102215</v>
      </c>
      <c r="AX205" s="20">
        <v>33.641078053833851</v>
      </c>
      <c r="AY205" s="20">
        <v>33.641078053833851</v>
      </c>
      <c r="AZ205" s="20">
        <v>33.641078053833851</v>
      </c>
      <c r="BA205" s="20">
        <v>33.641078053833851</v>
      </c>
      <c r="BB205" s="20">
        <v>33.641078053833851</v>
      </c>
      <c r="BC205" s="20">
        <v>33.641078053833851</v>
      </c>
      <c r="BD205" s="20">
        <v>33.641078053833851</v>
      </c>
      <c r="BE205" s="20">
        <v>33.641078053833851</v>
      </c>
      <c r="BF205" s="20">
        <v>33.641078053833851</v>
      </c>
      <c r="BG205" s="20">
        <v>33.641078053833851</v>
      </c>
      <c r="BH205" s="20">
        <v>33.641078053833851</v>
      </c>
      <c r="BI205" s="20">
        <v>33.641078053833851</v>
      </c>
      <c r="BJ205" s="20">
        <v>33.641078053833851</v>
      </c>
      <c r="BK205" s="20">
        <v>33.641078053833851</v>
      </c>
      <c r="BL205" s="20">
        <v>33.641078053833851</v>
      </c>
      <c r="BM205" s="20">
        <v>33.641078053833851</v>
      </c>
    </row>
    <row r="206" spans="1:65">
      <c r="A206" s="22">
        <v>0.97</v>
      </c>
      <c r="B206" s="20">
        <f ca="1"/>
        <v>0.75632856896848621</v>
      </c>
      <c r="C206" s="20" cm="1">
        <f t="array" ref="C206:AF206">$A206*Total_Maximum_Demand__MVA____Option_4_Summer_POE50</f>
        <v>22.80290116613147</v>
      </c>
      <c r="D206" s="20">
        <v>25.314697423747337</v>
      </c>
      <c r="E206" s="20">
        <v>29.543727331047986</v>
      </c>
      <c r="F206" s="20">
        <v>29.511953675790764</v>
      </c>
      <c r="G206" s="20">
        <v>29.483317171642806</v>
      </c>
      <c r="H206" s="20">
        <v>29.941707479649448</v>
      </c>
      <c r="I206" s="20">
        <v>30.614718283359977</v>
      </c>
      <c r="J206" s="20">
        <v>31.075914002371611</v>
      </c>
      <c r="K206" s="20">
        <v>30.515319022897703</v>
      </c>
      <c r="L206" s="20">
        <v>30.571065462439446</v>
      </c>
      <c r="M206" s="20">
        <v>30.838242792314748</v>
      </c>
      <c r="N206" s="20">
        <v>31.896259855230564</v>
      </c>
      <c r="O206" s="20">
        <v>30.893761887332431</v>
      </c>
      <c r="P206" s="20">
        <v>30.834870424196154</v>
      </c>
      <c r="Q206" s="20">
        <v>30.771672892955724</v>
      </c>
      <c r="R206" s="20">
        <v>30.771672892955724</v>
      </c>
      <c r="S206" s="20">
        <v>30.771672892955724</v>
      </c>
      <c r="T206" s="20">
        <v>30.771672892955724</v>
      </c>
      <c r="U206" s="20">
        <v>30.771672892955724</v>
      </c>
      <c r="V206" s="20">
        <v>30.771672892955724</v>
      </c>
      <c r="W206" s="20">
        <v>30.771672892955724</v>
      </c>
      <c r="X206" s="20">
        <v>30.771672892955724</v>
      </c>
      <c r="Y206" s="20">
        <v>30.771672892955724</v>
      </c>
      <c r="Z206" s="20">
        <v>30.771672892955724</v>
      </c>
      <c r="AA206" s="20">
        <v>30.771672892955724</v>
      </c>
      <c r="AB206" s="20">
        <v>30.771672892955724</v>
      </c>
      <c r="AC206" s="20">
        <v>30.771672892955724</v>
      </c>
      <c r="AD206" s="20">
        <v>30.771672892955724</v>
      </c>
      <c r="AE206" s="20">
        <v>30.771672892955724</v>
      </c>
      <c r="AF206" s="20">
        <v>30.771672892955724</v>
      </c>
      <c r="AG206" s="20"/>
      <c r="AH206" s="22">
        <v>0.97</v>
      </c>
      <c r="AI206" s="20">
        <f ca="1"/>
        <v>2.2689857069054589</v>
      </c>
      <c r="AJ206" s="20" cm="1">
        <f t="array" ref="AJ206:BM206">$AH206*Total_Maximum_Demand__MVA____Option_4_Summer_POE10</f>
        <v>24.777686176017255</v>
      </c>
      <c r="AK206" s="20">
        <v>27.869216256062135</v>
      </c>
      <c r="AL206" s="20">
        <v>32.090865415402362</v>
      </c>
      <c r="AM206" s="20">
        <v>32.034158488354386</v>
      </c>
      <c r="AN206" s="20">
        <v>32.071363207703996</v>
      </c>
      <c r="AO206" s="20">
        <v>32.186774574600548</v>
      </c>
      <c r="AP206" s="20">
        <v>32.578925333305676</v>
      </c>
      <c r="AQ206" s="20">
        <v>32.841592834979799</v>
      </c>
      <c r="AR206" s="20">
        <v>33.057031432915501</v>
      </c>
      <c r="AS206" s="20">
        <v>33.088755226258577</v>
      </c>
      <c r="AT206" s="20">
        <v>33.283054875186174</v>
      </c>
      <c r="AU206" s="20">
        <v>33.351914347060898</v>
      </c>
      <c r="AV206" s="20">
        <v>33.351740172591946</v>
      </c>
      <c r="AW206" s="20">
        <v>33.307256720399472</v>
      </c>
      <c r="AX206" s="20">
        <v>33.297801747162076</v>
      </c>
      <c r="AY206" s="20">
        <v>33.297801747162076</v>
      </c>
      <c r="AZ206" s="20">
        <v>33.297801747162076</v>
      </c>
      <c r="BA206" s="20">
        <v>33.297801747162076</v>
      </c>
      <c r="BB206" s="20">
        <v>33.297801747162076</v>
      </c>
      <c r="BC206" s="20">
        <v>33.297801747162076</v>
      </c>
      <c r="BD206" s="20">
        <v>33.297801747162076</v>
      </c>
      <c r="BE206" s="20">
        <v>33.297801747162076</v>
      </c>
      <c r="BF206" s="20">
        <v>33.297801747162076</v>
      </c>
      <c r="BG206" s="20">
        <v>33.297801747162076</v>
      </c>
      <c r="BH206" s="20">
        <v>33.297801747162076</v>
      </c>
      <c r="BI206" s="20">
        <v>33.297801747162076</v>
      </c>
      <c r="BJ206" s="20">
        <v>33.297801747162076</v>
      </c>
      <c r="BK206" s="20">
        <v>33.297801747162076</v>
      </c>
      <c r="BL206" s="20">
        <v>33.297801747162076</v>
      </c>
      <c r="BM206" s="20">
        <v>33.297801747162076</v>
      </c>
    </row>
    <row r="207" spans="1:65">
      <c r="A207" s="22">
        <v>0.95</v>
      </c>
      <c r="B207" s="20">
        <f ca="1"/>
        <v>0.75632856896848621</v>
      </c>
      <c r="C207" s="20" cm="1">
        <f t="array" ref="C207:AF207">$A207*Total_Maximum_Demand__MVA____Option_4_Summer_POE50</f>
        <v>22.332738255489584</v>
      </c>
      <c r="D207" s="20">
        <v>24.79274489954636</v>
      </c>
      <c r="E207" s="20">
        <v>28.934578313912976</v>
      </c>
      <c r="F207" s="20">
        <v>28.903459785568273</v>
      </c>
      <c r="G207" s="20">
        <v>28.875413724804812</v>
      </c>
      <c r="H207" s="20">
        <v>29.324352686254613</v>
      </c>
      <c r="I207" s="20">
        <v>29.983486978548431</v>
      </c>
      <c r="J207" s="20">
        <v>30.435173507477348</v>
      </c>
      <c r="K207" s="20">
        <v>29.88613718737404</v>
      </c>
      <c r="L207" s="20">
        <v>29.94073421579121</v>
      </c>
      <c r="M207" s="20">
        <v>30.202402734741248</v>
      </c>
      <c r="N207" s="20">
        <v>31.238605012854677</v>
      </c>
      <c r="O207" s="20">
        <v>30.256777106150317</v>
      </c>
      <c r="P207" s="20">
        <v>30.199099899985924</v>
      </c>
      <c r="Q207" s="20">
        <v>30.137205410626738</v>
      </c>
      <c r="R207" s="20">
        <v>30.137205410626738</v>
      </c>
      <c r="S207" s="20">
        <v>30.137205410626738</v>
      </c>
      <c r="T207" s="20">
        <v>30.137205410626738</v>
      </c>
      <c r="U207" s="20">
        <v>30.137205410626738</v>
      </c>
      <c r="V207" s="20">
        <v>30.137205410626738</v>
      </c>
      <c r="W207" s="20">
        <v>30.137205410626738</v>
      </c>
      <c r="X207" s="20">
        <v>30.137205410626738</v>
      </c>
      <c r="Y207" s="20">
        <v>30.137205410626738</v>
      </c>
      <c r="Z207" s="20">
        <v>30.137205410626738</v>
      </c>
      <c r="AA207" s="20">
        <v>30.137205410626738</v>
      </c>
      <c r="AB207" s="20">
        <v>30.137205410626738</v>
      </c>
      <c r="AC207" s="20">
        <v>30.137205410626738</v>
      </c>
      <c r="AD207" s="20">
        <v>30.137205410626738</v>
      </c>
      <c r="AE207" s="20">
        <v>30.137205410626738</v>
      </c>
      <c r="AF207" s="20">
        <v>30.137205410626738</v>
      </c>
      <c r="AG207" s="20"/>
      <c r="AH207" s="22">
        <v>0.95</v>
      </c>
      <c r="AI207" s="20">
        <f ca="1"/>
        <v>4.1598071293266754</v>
      </c>
      <c r="AJ207" s="20" cm="1">
        <f t="array" ref="AJ207:BM207">$AH207*Total_Maximum_Demand__MVA____Option_4_Summer_POE10</f>
        <v>24.266806048676695</v>
      </c>
      <c r="AK207" s="20">
        <v>27.294593240473223</v>
      </c>
      <c r="AL207" s="20">
        <v>31.429198087249738</v>
      </c>
      <c r="AM207" s="20">
        <v>31.373660375192436</v>
      </c>
      <c r="AN207" s="20">
        <v>31.410097986926594</v>
      </c>
      <c r="AO207" s="20">
        <v>31.523129738010844</v>
      </c>
      <c r="AP207" s="20">
        <v>31.907194914062259</v>
      </c>
      <c r="AQ207" s="20">
        <v>32.164446590959599</v>
      </c>
      <c r="AR207" s="20">
        <v>32.375443155948176</v>
      </c>
      <c r="AS207" s="20">
        <v>32.406512850459436</v>
      </c>
      <c r="AT207" s="20">
        <v>32.596806321058622</v>
      </c>
      <c r="AU207" s="20">
        <v>32.6642460100081</v>
      </c>
      <c r="AV207" s="20">
        <v>32.664075426765308</v>
      </c>
      <c r="AW207" s="20">
        <v>32.620509159154118</v>
      </c>
      <c r="AX207" s="20">
        <v>32.611249133818532</v>
      </c>
      <c r="AY207" s="20">
        <v>32.611249133818532</v>
      </c>
      <c r="AZ207" s="20">
        <v>32.611249133818532</v>
      </c>
      <c r="BA207" s="20">
        <v>32.611249133818532</v>
      </c>
      <c r="BB207" s="20">
        <v>32.611249133818532</v>
      </c>
      <c r="BC207" s="20">
        <v>32.611249133818532</v>
      </c>
      <c r="BD207" s="20">
        <v>32.611249133818532</v>
      </c>
      <c r="BE207" s="20">
        <v>32.611249133818532</v>
      </c>
      <c r="BF207" s="20">
        <v>32.611249133818532</v>
      </c>
      <c r="BG207" s="20">
        <v>32.611249133818532</v>
      </c>
      <c r="BH207" s="20">
        <v>32.611249133818532</v>
      </c>
      <c r="BI207" s="20">
        <v>32.611249133818532</v>
      </c>
      <c r="BJ207" s="20">
        <v>32.611249133818532</v>
      </c>
      <c r="BK207" s="20">
        <v>32.611249133818532</v>
      </c>
      <c r="BL207" s="20">
        <v>32.611249133818532</v>
      </c>
      <c r="BM207" s="20">
        <v>32.611249133818532</v>
      </c>
    </row>
    <row r="208" spans="1:65">
      <c r="A208" s="22">
        <v>0.9</v>
      </c>
      <c r="B208" s="20">
        <f ca="1"/>
        <v>3.7816428448424322</v>
      </c>
      <c r="C208" s="20" cm="1">
        <f t="array" ref="C208:AF208">$A208*Total_Maximum_Demand__MVA____Option_4_Summer_POE50</f>
        <v>21.157330978884872</v>
      </c>
      <c r="D208" s="20">
        <v>23.487863589043922</v>
      </c>
      <c r="E208" s="20">
        <v>27.41170577107545</v>
      </c>
      <c r="F208" s="20">
        <v>27.38222506001205</v>
      </c>
      <c r="G208" s="20">
        <v>27.355655107709822</v>
      </c>
      <c r="H208" s="20">
        <v>27.780965702767528</v>
      </c>
      <c r="I208" s="20">
        <v>28.40540871651957</v>
      </c>
      <c r="J208" s="20">
        <v>28.833322270241702</v>
      </c>
      <c r="K208" s="20">
        <v>28.313182598564882</v>
      </c>
      <c r="L208" s="20">
        <v>28.364906099170621</v>
      </c>
      <c r="M208" s="20">
        <v>28.612802590807501</v>
      </c>
      <c r="N208" s="20">
        <v>29.594467906914957</v>
      </c>
      <c r="O208" s="20">
        <v>28.664315153195041</v>
      </c>
      <c r="P208" s="20">
        <v>28.60967358946035</v>
      </c>
      <c r="Q208" s="20">
        <v>28.551036704804282</v>
      </c>
      <c r="R208" s="20">
        <v>28.551036704804282</v>
      </c>
      <c r="S208" s="20">
        <v>28.551036704804282</v>
      </c>
      <c r="T208" s="20">
        <v>28.551036704804282</v>
      </c>
      <c r="U208" s="20">
        <v>28.551036704804282</v>
      </c>
      <c r="V208" s="20">
        <v>28.551036704804282</v>
      </c>
      <c r="W208" s="20">
        <v>28.551036704804282</v>
      </c>
      <c r="X208" s="20">
        <v>28.551036704804282</v>
      </c>
      <c r="Y208" s="20">
        <v>28.551036704804282</v>
      </c>
      <c r="Z208" s="20">
        <v>28.551036704804282</v>
      </c>
      <c r="AA208" s="20">
        <v>28.551036704804282</v>
      </c>
      <c r="AB208" s="20">
        <v>28.551036704804282</v>
      </c>
      <c r="AC208" s="20">
        <v>28.551036704804282</v>
      </c>
      <c r="AD208" s="20">
        <v>28.551036704804282</v>
      </c>
      <c r="AE208" s="20">
        <v>28.551036704804282</v>
      </c>
      <c r="AF208" s="20">
        <v>28.551036704804282</v>
      </c>
      <c r="AG208" s="20"/>
      <c r="AH208" s="22">
        <v>0.9</v>
      </c>
      <c r="AI208" s="20">
        <f ca="1"/>
        <v>15.504735663853962</v>
      </c>
      <c r="AJ208" s="20" cm="1">
        <f t="array" ref="AJ208:BM208">$AH208*Total_Maximum_Demand__MVA____Option_4_Summer_POE10</f>
        <v>22.989605730325291</v>
      </c>
      <c r="AK208" s="20">
        <v>25.858035701500949</v>
      </c>
      <c r="AL208" s="20">
        <v>29.775029766868172</v>
      </c>
      <c r="AM208" s="20">
        <v>29.722415092287573</v>
      </c>
      <c r="AN208" s="20">
        <v>29.756934934983093</v>
      </c>
      <c r="AO208" s="20">
        <v>29.864017646536592</v>
      </c>
      <c r="AP208" s="20">
        <v>30.227868865953724</v>
      </c>
      <c r="AQ208" s="20">
        <v>30.471580980909092</v>
      </c>
      <c r="AR208" s="20">
        <v>30.671472463529849</v>
      </c>
      <c r="AS208" s="20">
        <v>30.700906910961571</v>
      </c>
      <c r="AT208" s="20">
        <v>30.88118493573975</v>
      </c>
      <c r="AU208" s="20">
        <v>30.945075167376093</v>
      </c>
      <c r="AV208" s="20">
        <v>30.944913562198714</v>
      </c>
      <c r="AW208" s="20">
        <v>30.903640256040749</v>
      </c>
      <c r="AX208" s="20">
        <v>30.894867600459662</v>
      </c>
      <c r="AY208" s="20">
        <v>30.894867600459662</v>
      </c>
      <c r="AZ208" s="20">
        <v>30.894867600459662</v>
      </c>
      <c r="BA208" s="20">
        <v>30.894867600459662</v>
      </c>
      <c r="BB208" s="20">
        <v>30.894867600459662</v>
      </c>
      <c r="BC208" s="20">
        <v>30.894867600459662</v>
      </c>
      <c r="BD208" s="20">
        <v>30.894867600459662</v>
      </c>
      <c r="BE208" s="20">
        <v>30.894867600459662</v>
      </c>
      <c r="BF208" s="20">
        <v>30.894867600459662</v>
      </c>
      <c r="BG208" s="20">
        <v>30.894867600459662</v>
      </c>
      <c r="BH208" s="20">
        <v>30.894867600459662</v>
      </c>
      <c r="BI208" s="20">
        <v>30.894867600459662</v>
      </c>
      <c r="BJ208" s="20">
        <v>30.894867600459662</v>
      </c>
      <c r="BK208" s="20">
        <v>30.894867600459662</v>
      </c>
      <c r="BL208" s="20">
        <v>30.894867600459662</v>
      </c>
      <c r="BM208" s="20">
        <v>30.894867600459662</v>
      </c>
    </row>
    <row r="209" spans="1:65">
      <c r="A209" s="22">
        <v>0.85</v>
      </c>
      <c r="B209" s="20">
        <f ca="1"/>
        <v>13.613914241432747</v>
      </c>
      <c r="C209" s="20" cm="1">
        <f t="array" ref="C209:AF209">$A209*Total_Maximum_Demand__MVA____Option_4_Summer_POE50</f>
        <v>19.981923702280156</v>
      </c>
      <c r="D209" s="20">
        <v>22.182982278541481</v>
      </c>
      <c r="E209" s="20">
        <v>25.888833228237925</v>
      </c>
      <c r="F209" s="20">
        <v>25.860990334455824</v>
      </c>
      <c r="G209" s="20">
        <v>25.835896490614832</v>
      </c>
      <c r="H209" s="20">
        <v>26.237578719280442</v>
      </c>
      <c r="I209" s="20">
        <v>26.827330454490703</v>
      </c>
      <c r="J209" s="20">
        <v>27.231471033006052</v>
      </c>
      <c r="K209" s="20">
        <v>26.740228009755718</v>
      </c>
      <c r="L209" s="20">
        <v>26.78907798255003</v>
      </c>
      <c r="M209" s="20">
        <v>27.02320244687375</v>
      </c>
      <c r="N209" s="20">
        <v>27.950330800975237</v>
      </c>
      <c r="O209" s="20">
        <v>27.071853200239758</v>
      </c>
      <c r="P209" s="20">
        <v>27.020247278934775</v>
      </c>
      <c r="Q209" s="20">
        <v>26.96486799898182</v>
      </c>
      <c r="R209" s="20">
        <v>26.96486799898182</v>
      </c>
      <c r="S209" s="20">
        <v>26.96486799898182</v>
      </c>
      <c r="T209" s="20">
        <v>26.96486799898182</v>
      </c>
      <c r="U209" s="20">
        <v>26.96486799898182</v>
      </c>
      <c r="V209" s="20">
        <v>26.96486799898182</v>
      </c>
      <c r="W209" s="20">
        <v>26.96486799898182</v>
      </c>
      <c r="X209" s="20">
        <v>26.96486799898182</v>
      </c>
      <c r="Y209" s="20">
        <v>26.96486799898182</v>
      </c>
      <c r="Z209" s="20">
        <v>26.96486799898182</v>
      </c>
      <c r="AA209" s="20">
        <v>26.96486799898182</v>
      </c>
      <c r="AB209" s="20">
        <v>26.96486799898182</v>
      </c>
      <c r="AC209" s="20">
        <v>26.96486799898182</v>
      </c>
      <c r="AD209" s="20">
        <v>26.96486799898182</v>
      </c>
      <c r="AE209" s="20">
        <v>26.96486799898182</v>
      </c>
      <c r="AF209" s="20">
        <v>26.96486799898182</v>
      </c>
      <c r="AG209" s="20"/>
      <c r="AH209" s="22">
        <v>0.85</v>
      </c>
      <c r="AI209" s="20">
        <f ca="1"/>
        <v>31.387635612192163</v>
      </c>
      <c r="AJ209" s="20" cm="1">
        <f t="array" ref="AJ209:BM209">$AH209*Total_Maximum_Demand__MVA____Option_4_Summer_POE10</f>
        <v>21.712405411973883</v>
      </c>
      <c r="AK209" s="20">
        <v>24.421478162528675</v>
      </c>
      <c r="AL209" s="20">
        <v>28.120861446486607</v>
      </c>
      <c r="AM209" s="20">
        <v>28.071169809382706</v>
      </c>
      <c r="AN209" s="20">
        <v>28.103771883039585</v>
      </c>
      <c r="AO209" s="20">
        <v>28.204905555062336</v>
      </c>
      <c r="AP209" s="20">
        <v>28.548542817845181</v>
      </c>
      <c r="AQ209" s="20">
        <v>28.778715370858588</v>
      </c>
      <c r="AR209" s="20">
        <v>28.967501771111525</v>
      </c>
      <c r="AS209" s="20">
        <v>28.995300971463703</v>
      </c>
      <c r="AT209" s="20">
        <v>29.165563550420874</v>
      </c>
      <c r="AU209" s="20">
        <v>29.225904324744086</v>
      </c>
      <c r="AV209" s="20">
        <v>29.225751697632116</v>
      </c>
      <c r="AW209" s="20">
        <v>29.186771352927373</v>
      </c>
      <c r="AX209" s="20">
        <v>29.178486067100792</v>
      </c>
      <c r="AY209" s="20">
        <v>29.178486067100792</v>
      </c>
      <c r="AZ209" s="20">
        <v>29.178486067100792</v>
      </c>
      <c r="BA209" s="20">
        <v>29.178486067100792</v>
      </c>
      <c r="BB209" s="20">
        <v>29.178486067100792</v>
      </c>
      <c r="BC209" s="20">
        <v>29.178486067100792</v>
      </c>
      <c r="BD209" s="20">
        <v>29.178486067100792</v>
      </c>
      <c r="BE209" s="20">
        <v>29.178486067100792</v>
      </c>
      <c r="BF209" s="20">
        <v>29.178486067100792</v>
      </c>
      <c r="BG209" s="20">
        <v>29.178486067100792</v>
      </c>
      <c r="BH209" s="20">
        <v>29.178486067100792</v>
      </c>
      <c r="BI209" s="20">
        <v>29.178486067100792</v>
      </c>
      <c r="BJ209" s="20">
        <v>29.178486067100792</v>
      </c>
      <c r="BK209" s="20">
        <v>29.178486067100792</v>
      </c>
      <c r="BL209" s="20">
        <v>29.178486067100792</v>
      </c>
      <c r="BM209" s="20">
        <v>29.178486067100792</v>
      </c>
    </row>
    <row r="210" spans="1:65">
      <c r="A210" s="22">
        <v>0.8</v>
      </c>
      <c r="B210" s="20">
        <f ca="1"/>
        <v>35.169278457034601</v>
      </c>
      <c r="C210" s="20" cm="1">
        <f t="array" ref="C210:AF210">$A210*Total_Maximum_Demand__MVA____Option_4_Summer_POE50</f>
        <v>18.80651642567544</v>
      </c>
      <c r="D210" s="20">
        <v>20.878100968039043</v>
      </c>
      <c r="E210" s="20">
        <v>24.365960685400402</v>
      </c>
      <c r="F210" s="20">
        <v>24.339755608899601</v>
      </c>
      <c r="G210" s="20">
        <v>24.316137873519843</v>
      </c>
      <c r="H210" s="20">
        <v>24.69419173579336</v>
      </c>
      <c r="I210" s="20">
        <v>25.249252192461839</v>
      </c>
      <c r="J210" s="20">
        <v>25.629619795770402</v>
      </c>
      <c r="K210" s="20">
        <v>25.167273420946561</v>
      </c>
      <c r="L210" s="20">
        <v>25.213249865929441</v>
      </c>
      <c r="M210" s="20">
        <v>25.433602302940002</v>
      </c>
      <c r="N210" s="20">
        <v>26.306193695035518</v>
      </c>
      <c r="O210" s="20">
        <v>25.479391247284482</v>
      </c>
      <c r="P210" s="20">
        <v>25.430820968409201</v>
      </c>
      <c r="Q210" s="20">
        <v>25.378699293159361</v>
      </c>
      <c r="R210" s="20">
        <v>25.378699293159361</v>
      </c>
      <c r="S210" s="20">
        <v>25.378699293159361</v>
      </c>
      <c r="T210" s="20">
        <v>25.378699293159361</v>
      </c>
      <c r="U210" s="20">
        <v>25.378699293159361</v>
      </c>
      <c r="V210" s="20">
        <v>25.378699293159361</v>
      </c>
      <c r="W210" s="20">
        <v>25.378699293159361</v>
      </c>
      <c r="X210" s="20">
        <v>25.378699293159361</v>
      </c>
      <c r="Y210" s="20">
        <v>25.378699293159361</v>
      </c>
      <c r="Z210" s="20">
        <v>25.378699293159361</v>
      </c>
      <c r="AA210" s="20">
        <v>25.378699293159361</v>
      </c>
      <c r="AB210" s="20">
        <v>25.378699293159361</v>
      </c>
      <c r="AC210" s="20">
        <v>25.378699293159361</v>
      </c>
      <c r="AD210" s="20">
        <v>25.378699293159361</v>
      </c>
      <c r="AE210" s="20">
        <v>25.378699293159361</v>
      </c>
      <c r="AF210" s="20">
        <v>25.378699293159361</v>
      </c>
      <c r="AG210" s="20"/>
      <c r="AH210" s="22">
        <v>0.8</v>
      </c>
      <c r="AI210" s="20">
        <f ca="1"/>
        <v>57.859135526089403</v>
      </c>
      <c r="AJ210" s="20" cm="1">
        <f t="array" ref="AJ210:BM210">$AH210*Total_Maximum_Demand__MVA____Option_4_Summer_POE10</f>
        <v>20.435205093622482</v>
      </c>
      <c r="AK210" s="20">
        <v>22.984920623556402</v>
      </c>
      <c r="AL210" s="20">
        <v>26.466693126105042</v>
      </c>
      <c r="AM210" s="20">
        <v>26.419924526477843</v>
      </c>
      <c r="AN210" s="20">
        <v>26.450608831096083</v>
      </c>
      <c r="AO210" s="20">
        <v>26.545793463588083</v>
      </c>
      <c r="AP210" s="20">
        <v>26.869216769736642</v>
      </c>
      <c r="AQ210" s="20">
        <v>27.085849760808085</v>
      </c>
      <c r="AR210" s="20">
        <v>27.263531078693202</v>
      </c>
      <c r="AS210" s="20">
        <v>27.289695031965842</v>
      </c>
      <c r="AT210" s="20">
        <v>27.449942165102001</v>
      </c>
      <c r="AU210" s="20">
        <v>27.506733482112082</v>
      </c>
      <c r="AV210" s="20">
        <v>27.506589833065522</v>
      </c>
      <c r="AW210" s="20">
        <v>27.469902449814001</v>
      </c>
      <c r="AX210" s="20">
        <v>27.462104533741922</v>
      </c>
      <c r="AY210" s="20">
        <v>27.462104533741922</v>
      </c>
      <c r="AZ210" s="20">
        <v>27.462104533741922</v>
      </c>
      <c r="BA210" s="20">
        <v>27.462104533741922</v>
      </c>
      <c r="BB210" s="20">
        <v>27.462104533741922</v>
      </c>
      <c r="BC210" s="20">
        <v>27.462104533741922</v>
      </c>
      <c r="BD210" s="20">
        <v>27.462104533741922</v>
      </c>
      <c r="BE210" s="20">
        <v>27.462104533741922</v>
      </c>
      <c r="BF210" s="20">
        <v>27.462104533741922</v>
      </c>
      <c r="BG210" s="20">
        <v>27.462104533741922</v>
      </c>
      <c r="BH210" s="20">
        <v>27.462104533741922</v>
      </c>
      <c r="BI210" s="20">
        <v>27.462104533741922</v>
      </c>
      <c r="BJ210" s="20">
        <v>27.462104533741922</v>
      </c>
      <c r="BK210" s="20">
        <v>27.462104533741922</v>
      </c>
      <c r="BL210" s="20">
        <v>27.462104533741922</v>
      </c>
      <c r="BM210" s="20">
        <v>27.462104533741922</v>
      </c>
    </row>
    <row r="211" spans="1:65">
      <c r="A211" s="22">
        <v>0.75</v>
      </c>
      <c r="B211" s="20">
        <f ca="1"/>
        <v>80.548992595143957</v>
      </c>
      <c r="C211" s="20" cm="1">
        <f t="array" ref="C211:AF211">$A211*Total_Maximum_Demand__MVA____Option_4_Summer_POE50</f>
        <v>17.631109149070724</v>
      </c>
      <c r="D211" s="20">
        <v>19.573219657536601</v>
      </c>
      <c r="E211" s="20">
        <v>22.843088142562877</v>
      </c>
      <c r="F211" s="20">
        <v>22.818520883343375</v>
      </c>
      <c r="G211" s="20">
        <v>22.796379256424849</v>
      </c>
      <c r="H211" s="20">
        <v>23.150804752306275</v>
      </c>
      <c r="I211" s="20">
        <v>23.671173930432975</v>
      </c>
      <c r="J211" s="20">
        <v>24.027768558534753</v>
      </c>
      <c r="K211" s="20">
        <v>23.5943188321374</v>
      </c>
      <c r="L211" s="20">
        <v>23.637421749308849</v>
      </c>
      <c r="M211" s="20">
        <v>23.844002159006251</v>
      </c>
      <c r="N211" s="20">
        <v>24.662056589095798</v>
      </c>
      <c r="O211" s="20">
        <v>23.8869292943292</v>
      </c>
      <c r="P211" s="20">
        <v>23.841394657883626</v>
      </c>
      <c r="Q211" s="20">
        <v>23.792530587336898</v>
      </c>
      <c r="R211" s="20">
        <v>23.792530587336898</v>
      </c>
      <c r="S211" s="20">
        <v>23.792530587336898</v>
      </c>
      <c r="T211" s="20">
        <v>23.792530587336898</v>
      </c>
      <c r="U211" s="20">
        <v>23.792530587336898</v>
      </c>
      <c r="V211" s="20">
        <v>23.792530587336898</v>
      </c>
      <c r="W211" s="20">
        <v>23.792530587336898</v>
      </c>
      <c r="X211" s="20">
        <v>23.792530587336898</v>
      </c>
      <c r="Y211" s="20">
        <v>23.792530587336898</v>
      </c>
      <c r="Z211" s="20">
        <v>23.792530587336898</v>
      </c>
      <c r="AA211" s="20">
        <v>23.792530587336898</v>
      </c>
      <c r="AB211" s="20">
        <v>23.792530587336898</v>
      </c>
      <c r="AC211" s="20">
        <v>23.792530587336898</v>
      </c>
      <c r="AD211" s="20">
        <v>23.792530587336898</v>
      </c>
      <c r="AE211" s="20">
        <v>23.792530587336898</v>
      </c>
      <c r="AF211" s="20">
        <v>23.792530587336898</v>
      </c>
      <c r="AG211" s="20"/>
      <c r="AH211" s="22">
        <v>0.75</v>
      </c>
      <c r="AI211" s="20">
        <f ca="1"/>
        <v>121.39073531944177</v>
      </c>
      <c r="AJ211" s="20" cm="1">
        <f t="array" ref="AJ211:BM211">$AH211*Total_Maximum_Demand__MVA____Option_4_Summer_POE10</f>
        <v>19.158004775271074</v>
      </c>
      <c r="AK211" s="20">
        <v>21.548363084584125</v>
      </c>
      <c r="AL211" s="20">
        <v>24.812524805723477</v>
      </c>
      <c r="AM211" s="20">
        <v>24.768679243572976</v>
      </c>
      <c r="AN211" s="20">
        <v>24.797445779152575</v>
      </c>
      <c r="AO211" s="20">
        <v>24.886681372113827</v>
      </c>
      <c r="AP211" s="20">
        <v>25.189890721628103</v>
      </c>
      <c r="AQ211" s="20">
        <v>25.392984150757577</v>
      </c>
      <c r="AR211" s="20">
        <v>25.559560386274875</v>
      </c>
      <c r="AS211" s="20">
        <v>25.584089092467977</v>
      </c>
      <c r="AT211" s="20">
        <v>25.734320779783125</v>
      </c>
      <c r="AU211" s="20">
        <v>25.787562639480079</v>
      </c>
      <c r="AV211" s="20">
        <v>25.787427968498925</v>
      </c>
      <c r="AW211" s="20">
        <v>25.753033546700621</v>
      </c>
      <c r="AX211" s="20">
        <v>25.745723000383052</v>
      </c>
      <c r="AY211" s="20">
        <v>25.745723000383052</v>
      </c>
      <c r="AZ211" s="20">
        <v>25.745723000383052</v>
      </c>
      <c r="BA211" s="20">
        <v>25.745723000383052</v>
      </c>
      <c r="BB211" s="20">
        <v>25.745723000383052</v>
      </c>
      <c r="BC211" s="20">
        <v>25.745723000383052</v>
      </c>
      <c r="BD211" s="20">
        <v>25.745723000383052</v>
      </c>
      <c r="BE211" s="20">
        <v>25.745723000383052</v>
      </c>
      <c r="BF211" s="20">
        <v>25.745723000383052</v>
      </c>
      <c r="BG211" s="20">
        <v>25.745723000383052</v>
      </c>
      <c r="BH211" s="20">
        <v>25.745723000383052</v>
      </c>
      <c r="BI211" s="20">
        <v>25.745723000383052</v>
      </c>
      <c r="BJ211" s="20">
        <v>25.745723000383052</v>
      </c>
      <c r="BK211" s="20">
        <v>25.745723000383052</v>
      </c>
      <c r="BL211" s="20">
        <v>25.745723000383052</v>
      </c>
      <c r="BM211" s="20">
        <v>25.745723000383052</v>
      </c>
    </row>
    <row r="212" spans="1:65">
      <c r="A212" s="22">
        <v>0.7</v>
      </c>
      <c r="B212" s="20">
        <f ca="1"/>
        <v>192.1074565179967</v>
      </c>
      <c r="C212" s="20" cm="1">
        <f t="array" ref="C212:AF212">$A212*Total_Maximum_Demand__MVA____Option_4_Summer_POE50</f>
        <v>16.455701872466008</v>
      </c>
      <c r="D212" s="20">
        <v>18.26833834703416</v>
      </c>
      <c r="E212" s="20">
        <v>21.320215599725351</v>
      </c>
      <c r="F212" s="20">
        <v>21.297286157787148</v>
      </c>
      <c r="G212" s="20">
        <v>21.27662063932986</v>
      </c>
      <c r="H212" s="20">
        <v>21.60741776881919</v>
      </c>
      <c r="I212" s="20">
        <v>22.093095668404107</v>
      </c>
      <c r="J212" s="20">
        <v>22.425917321299099</v>
      </c>
      <c r="K212" s="20">
        <v>22.021364243328239</v>
      </c>
      <c r="L212" s="20">
        <v>22.061593632688261</v>
      </c>
      <c r="M212" s="20">
        <v>22.254402015072497</v>
      </c>
      <c r="N212" s="20">
        <v>23.017919483156078</v>
      </c>
      <c r="O212" s="20">
        <v>22.294467341373917</v>
      </c>
      <c r="P212" s="20">
        <v>22.251968347358048</v>
      </c>
      <c r="Q212" s="20">
        <v>22.206361881514439</v>
      </c>
      <c r="R212" s="20">
        <v>22.206361881514439</v>
      </c>
      <c r="S212" s="20">
        <v>22.206361881514439</v>
      </c>
      <c r="T212" s="20">
        <v>22.206361881514439</v>
      </c>
      <c r="U212" s="20">
        <v>22.206361881514439</v>
      </c>
      <c r="V212" s="20">
        <v>22.206361881514439</v>
      </c>
      <c r="W212" s="20">
        <v>22.206361881514439</v>
      </c>
      <c r="X212" s="20">
        <v>22.206361881514439</v>
      </c>
      <c r="Y212" s="20">
        <v>22.206361881514439</v>
      </c>
      <c r="Z212" s="20">
        <v>22.206361881514439</v>
      </c>
      <c r="AA212" s="20">
        <v>22.206361881514439</v>
      </c>
      <c r="AB212" s="20">
        <v>22.206361881514439</v>
      </c>
      <c r="AC212" s="20">
        <v>22.206361881514439</v>
      </c>
      <c r="AD212" s="20">
        <v>22.206361881514439</v>
      </c>
      <c r="AE212" s="20">
        <v>22.206361881514439</v>
      </c>
      <c r="AF212" s="20">
        <v>22.206361881514439</v>
      </c>
      <c r="AG212" s="20"/>
      <c r="AH212" s="22">
        <v>0.7</v>
      </c>
      <c r="AI212" s="20">
        <f ca="1"/>
        <v>273.41277768211137</v>
      </c>
      <c r="AJ212" s="20" cm="1">
        <f t="array" ref="AJ212:BM212">$AH212*Total_Maximum_Demand__MVA____Option_4_Summer_POE10</f>
        <v>17.88080445691967</v>
      </c>
      <c r="AK212" s="20">
        <v>20.111805545611848</v>
      </c>
      <c r="AL212" s="20">
        <v>23.158356485341912</v>
      </c>
      <c r="AM212" s="20">
        <v>23.117433960668112</v>
      </c>
      <c r="AN212" s="20">
        <v>23.14428272720907</v>
      </c>
      <c r="AO212" s="20">
        <v>23.227569280639567</v>
      </c>
      <c r="AP212" s="20">
        <v>23.510564673519561</v>
      </c>
      <c r="AQ212" s="20">
        <v>23.70011854070707</v>
      </c>
      <c r="AR212" s="20">
        <v>23.855589693856547</v>
      </c>
      <c r="AS212" s="20">
        <v>23.878483152970109</v>
      </c>
      <c r="AT212" s="20">
        <v>24.018699394464246</v>
      </c>
      <c r="AU212" s="20">
        <v>24.068391796848072</v>
      </c>
      <c r="AV212" s="20">
        <v>24.068266103932331</v>
      </c>
      <c r="AW212" s="20">
        <v>24.036164643587245</v>
      </c>
      <c r="AX212" s="20">
        <v>24.029341467024182</v>
      </c>
      <c r="AY212" s="20">
        <v>24.029341467024182</v>
      </c>
      <c r="AZ212" s="20">
        <v>24.029341467024182</v>
      </c>
      <c r="BA212" s="20">
        <v>24.029341467024182</v>
      </c>
      <c r="BB212" s="20">
        <v>24.029341467024182</v>
      </c>
      <c r="BC212" s="20">
        <v>24.029341467024182</v>
      </c>
      <c r="BD212" s="20">
        <v>24.029341467024182</v>
      </c>
      <c r="BE212" s="20">
        <v>24.029341467024182</v>
      </c>
      <c r="BF212" s="20">
        <v>24.029341467024182</v>
      </c>
      <c r="BG212" s="20">
        <v>24.029341467024182</v>
      </c>
      <c r="BH212" s="20">
        <v>24.029341467024182</v>
      </c>
      <c r="BI212" s="20">
        <v>24.029341467024182</v>
      </c>
      <c r="BJ212" s="20">
        <v>24.029341467024182</v>
      </c>
      <c r="BK212" s="20">
        <v>24.029341467024182</v>
      </c>
      <c r="BL212" s="20">
        <v>24.029341467024182</v>
      </c>
      <c r="BM212" s="20">
        <v>24.029341467024182</v>
      </c>
    </row>
    <row r="213" spans="1:65">
      <c r="A213" s="22">
        <v>0.65</v>
      </c>
      <c r="B213" s="20">
        <f ca="1"/>
        <v>403.12312726020019</v>
      </c>
      <c r="C213" s="20" cm="1">
        <f t="array" ref="C213:AF213">$A213*Total_Maximum_Demand__MVA____Option_4_Summer_POE50</f>
        <v>15.280294595861296</v>
      </c>
      <c r="D213" s="20">
        <v>16.963457036531722</v>
      </c>
      <c r="E213" s="20">
        <v>19.797343056887826</v>
      </c>
      <c r="F213" s="20">
        <v>19.776051432230926</v>
      </c>
      <c r="G213" s="20">
        <v>19.75686202223487</v>
      </c>
      <c r="H213" s="20">
        <v>20.064030785332104</v>
      </c>
      <c r="I213" s="20">
        <v>20.515017406375243</v>
      </c>
      <c r="J213" s="20">
        <v>20.824066084063453</v>
      </c>
      <c r="K213" s="20">
        <v>20.448409654519082</v>
      </c>
      <c r="L213" s="20">
        <v>20.485765516067673</v>
      </c>
      <c r="M213" s="20">
        <v>20.664801871138749</v>
      </c>
      <c r="N213" s="20">
        <v>21.373782377216358</v>
      </c>
      <c r="O213" s="20">
        <v>20.702005388418641</v>
      </c>
      <c r="P213" s="20">
        <v>20.662542036832473</v>
      </c>
      <c r="Q213" s="20">
        <v>20.620193175691981</v>
      </c>
      <c r="R213" s="20">
        <v>20.620193175691981</v>
      </c>
      <c r="S213" s="20">
        <v>20.620193175691981</v>
      </c>
      <c r="T213" s="20">
        <v>20.620193175691981</v>
      </c>
      <c r="U213" s="20">
        <v>20.620193175691981</v>
      </c>
      <c r="V213" s="20">
        <v>20.620193175691981</v>
      </c>
      <c r="W213" s="20">
        <v>20.620193175691981</v>
      </c>
      <c r="X213" s="20">
        <v>20.620193175691981</v>
      </c>
      <c r="Y213" s="20">
        <v>20.620193175691981</v>
      </c>
      <c r="Z213" s="20">
        <v>20.620193175691981</v>
      </c>
      <c r="AA213" s="20">
        <v>20.620193175691981</v>
      </c>
      <c r="AB213" s="20">
        <v>20.620193175691981</v>
      </c>
      <c r="AC213" s="20">
        <v>20.620193175691981</v>
      </c>
      <c r="AD213" s="20">
        <v>20.620193175691981</v>
      </c>
      <c r="AE213" s="20">
        <v>20.620193175691981</v>
      </c>
      <c r="AF213" s="20">
        <v>20.620193175691981</v>
      </c>
      <c r="AG213" s="20"/>
      <c r="AH213" s="22">
        <v>0.65</v>
      </c>
      <c r="AI213" s="20">
        <f ca="1"/>
        <v>529.42999827793096</v>
      </c>
      <c r="AJ213" s="20" cm="1">
        <f t="array" ref="AJ213:BM213">$AH213*Total_Maximum_Demand__MVA____Option_4_Summer_POE10</f>
        <v>16.603604138568265</v>
      </c>
      <c r="AK213" s="20">
        <v>18.675248006639574</v>
      </c>
      <c r="AL213" s="20">
        <v>21.504188164960347</v>
      </c>
      <c r="AM213" s="20">
        <v>21.466188677763249</v>
      </c>
      <c r="AN213" s="20">
        <v>21.491119675265569</v>
      </c>
      <c r="AO213" s="20">
        <v>21.568457189165315</v>
      </c>
      <c r="AP213" s="20">
        <v>21.831238625411022</v>
      </c>
      <c r="AQ213" s="20">
        <v>22.007252930656566</v>
      </c>
      <c r="AR213" s="20">
        <v>22.151619001438224</v>
      </c>
      <c r="AS213" s="20">
        <v>22.172877213472248</v>
      </c>
      <c r="AT213" s="20">
        <v>22.303078009145374</v>
      </c>
      <c r="AU213" s="20">
        <v>22.349220954216069</v>
      </c>
      <c r="AV213" s="20">
        <v>22.349104239365737</v>
      </c>
      <c r="AW213" s="20">
        <v>22.319295740473873</v>
      </c>
      <c r="AX213" s="20">
        <v>22.312959933665311</v>
      </c>
      <c r="AY213" s="20">
        <v>22.312959933665311</v>
      </c>
      <c r="AZ213" s="20">
        <v>22.312959933665311</v>
      </c>
      <c r="BA213" s="20">
        <v>22.312959933665311</v>
      </c>
      <c r="BB213" s="20">
        <v>22.312959933665311</v>
      </c>
      <c r="BC213" s="20">
        <v>22.312959933665311</v>
      </c>
      <c r="BD213" s="20">
        <v>22.312959933665311</v>
      </c>
      <c r="BE213" s="20">
        <v>22.312959933665311</v>
      </c>
      <c r="BF213" s="20">
        <v>22.312959933665311</v>
      </c>
      <c r="BG213" s="20">
        <v>22.312959933665311</v>
      </c>
      <c r="BH213" s="20">
        <v>22.312959933665311</v>
      </c>
      <c r="BI213" s="20">
        <v>22.312959933665311</v>
      </c>
      <c r="BJ213" s="20">
        <v>22.312959933665311</v>
      </c>
      <c r="BK213" s="20">
        <v>22.312959933665311</v>
      </c>
      <c r="BL213" s="20">
        <v>22.312959933665311</v>
      </c>
      <c r="BM213" s="20">
        <v>22.312959933665311</v>
      </c>
    </row>
    <row r="214" spans="1:65">
      <c r="A214" s="22">
        <v>0.6</v>
      </c>
      <c r="B214" s="20">
        <f ca="1"/>
        <v>739.31117616670588</v>
      </c>
      <c r="C214" s="20" cm="1">
        <f t="array" ref="C214:AF214">$A214*Total_Maximum_Demand__MVA____Option_4_Summer_POE50</f>
        <v>14.10488731925658</v>
      </c>
      <c r="D214" s="20">
        <v>15.65857572602928</v>
      </c>
      <c r="E214" s="20">
        <v>18.2744705140503</v>
      </c>
      <c r="F214" s="20">
        <v>18.254816706674699</v>
      </c>
      <c r="G214" s="20">
        <v>18.23710340513988</v>
      </c>
      <c r="H214" s="20">
        <v>18.520643801845019</v>
      </c>
      <c r="I214" s="20">
        <v>18.936939144346379</v>
      </c>
      <c r="J214" s="20">
        <v>19.2222148468278</v>
      </c>
      <c r="K214" s="20">
        <v>18.875455065709918</v>
      </c>
      <c r="L214" s="20">
        <v>18.909937399447081</v>
      </c>
      <c r="M214" s="20">
        <v>19.075201727204998</v>
      </c>
      <c r="N214" s="20">
        <v>19.729645271276638</v>
      </c>
      <c r="O214" s="20">
        <v>19.109543435463358</v>
      </c>
      <c r="P214" s="20">
        <v>19.073115726306899</v>
      </c>
      <c r="Q214" s="20">
        <v>19.034024469869518</v>
      </c>
      <c r="R214" s="20">
        <v>19.034024469869518</v>
      </c>
      <c r="S214" s="20">
        <v>19.034024469869518</v>
      </c>
      <c r="T214" s="20">
        <v>19.034024469869518</v>
      </c>
      <c r="U214" s="20">
        <v>19.034024469869518</v>
      </c>
      <c r="V214" s="20">
        <v>19.034024469869518</v>
      </c>
      <c r="W214" s="20">
        <v>19.034024469869518</v>
      </c>
      <c r="X214" s="20">
        <v>19.034024469869518</v>
      </c>
      <c r="Y214" s="20">
        <v>19.034024469869518</v>
      </c>
      <c r="Z214" s="20">
        <v>19.034024469869518</v>
      </c>
      <c r="AA214" s="20">
        <v>19.034024469869518</v>
      </c>
      <c r="AB214" s="20">
        <v>19.034024469869518</v>
      </c>
      <c r="AC214" s="20">
        <v>19.034024469869518</v>
      </c>
      <c r="AD214" s="20">
        <v>19.034024469869518</v>
      </c>
      <c r="AE214" s="20">
        <v>19.034024469869518</v>
      </c>
      <c r="AF214" s="20">
        <v>19.034024469869518</v>
      </c>
      <c r="AG214" s="20"/>
      <c r="AH214" s="22">
        <v>0.6</v>
      </c>
      <c r="AI214" s="20">
        <f ca="1"/>
        <v>918.93921129674106</v>
      </c>
      <c r="AJ214" s="20" cm="1">
        <f t="array" ref="AJ214:BM214">$AH214*Total_Maximum_Demand__MVA____Option_4_Summer_POE10</f>
        <v>15.326403820216859</v>
      </c>
      <c r="AK214" s="20">
        <v>17.238690467667301</v>
      </c>
      <c r="AL214" s="20">
        <v>19.850019844578782</v>
      </c>
      <c r="AM214" s="20">
        <v>19.814943394858382</v>
      </c>
      <c r="AN214" s="20">
        <v>19.837956623322061</v>
      </c>
      <c r="AO214" s="20">
        <v>19.909345097691059</v>
      </c>
      <c r="AP214" s="20">
        <v>20.151912577302479</v>
      </c>
      <c r="AQ214" s="20">
        <v>20.314387320606063</v>
      </c>
      <c r="AR214" s="20">
        <v>20.4476483090199</v>
      </c>
      <c r="AS214" s="20">
        <v>20.467271273974379</v>
      </c>
      <c r="AT214" s="20">
        <v>20.587456623826498</v>
      </c>
      <c r="AU214" s="20">
        <v>20.630050111584062</v>
      </c>
      <c r="AV214" s="20">
        <v>20.629942374799139</v>
      </c>
      <c r="AW214" s="20">
        <v>20.602426837360497</v>
      </c>
      <c r="AX214" s="20">
        <v>20.596578400306441</v>
      </c>
      <c r="AY214" s="20">
        <v>20.596578400306441</v>
      </c>
      <c r="AZ214" s="20">
        <v>20.596578400306441</v>
      </c>
      <c r="BA214" s="20">
        <v>20.596578400306441</v>
      </c>
      <c r="BB214" s="20">
        <v>20.596578400306441</v>
      </c>
      <c r="BC214" s="20">
        <v>20.596578400306441</v>
      </c>
      <c r="BD214" s="20">
        <v>20.596578400306441</v>
      </c>
      <c r="BE214" s="20">
        <v>20.596578400306441</v>
      </c>
      <c r="BF214" s="20">
        <v>20.596578400306441</v>
      </c>
      <c r="BG214" s="20">
        <v>20.596578400306441</v>
      </c>
      <c r="BH214" s="20">
        <v>20.596578400306441</v>
      </c>
      <c r="BI214" s="20">
        <v>20.596578400306441</v>
      </c>
      <c r="BJ214" s="20">
        <v>20.596578400306441</v>
      </c>
      <c r="BK214" s="20">
        <v>20.596578400306441</v>
      </c>
      <c r="BL214" s="20">
        <v>20.596578400306441</v>
      </c>
      <c r="BM214" s="20">
        <v>20.596578400306441</v>
      </c>
    </row>
    <row r="215" spans="1:65">
      <c r="A215" s="22">
        <v>0.55000000000000104</v>
      </c>
      <c r="B215" s="20">
        <f ca="1"/>
        <v>1204.8314103668258</v>
      </c>
      <c r="C215" s="20" cm="1">
        <f t="array" ref="C215:AF215">$A215*Total_Maximum_Demand__MVA____Option_4_Summer_POE50</f>
        <v>12.929480042651889</v>
      </c>
      <c r="D215" s="20">
        <v>14.353694415526869</v>
      </c>
      <c r="E215" s="20">
        <v>16.751597971212806</v>
      </c>
      <c r="F215" s="20">
        <v>16.733581981118508</v>
      </c>
      <c r="G215" s="20">
        <v>16.717344788044922</v>
      </c>
      <c r="H215" s="20">
        <v>16.977256818357965</v>
      </c>
      <c r="I215" s="20">
        <v>17.358860882317547</v>
      </c>
      <c r="J215" s="20">
        <v>17.620363609592186</v>
      </c>
      <c r="K215" s="20">
        <v>17.302500476900793</v>
      </c>
      <c r="L215" s="20">
        <v>17.334109282826525</v>
      </c>
      <c r="M215" s="20">
        <v>17.485601583271283</v>
      </c>
      <c r="N215" s="20">
        <v>18.085508165336954</v>
      </c>
      <c r="O215" s="20">
        <v>17.517081482508114</v>
      </c>
      <c r="P215" s="20">
        <v>17.483689415781356</v>
      </c>
      <c r="Q215" s="20">
        <v>17.447855764047095</v>
      </c>
      <c r="R215" s="20">
        <v>17.447855764047095</v>
      </c>
      <c r="S215" s="20">
        <v>17.447855764047095</v>
      </c>
      <c r="T215" s="20">
        <v>17.447855764047095</v>
      </c>
      <c r="U215" s="20">
        <v>17.447855764047095</v>
      </c>
      <c r="V215" s="20">
        <v>17.447855764047095</v>
      </c>
      <c r="W215" s="20">
        <v>17.447855764047095</v>
      </c>
      <c r="X215" s="20">
        <v>17.447855764047095</v>
      </c>
      <c r="Y215" s="20">
        <v>17.447855764047095</v>
      </c>
      <c r="Z215" s="20">
        <v>17.447855764047095</v>
      </c>
      <c r="AA215" s="20">
        <v>17.447855764047095</v>
      </c>
      <c r="AB215" s="20">
        <v>17.447855764047095</v>
      </c>
      <c r="AC215" s="20">
        <v>17.447855764047095</v>
      </c>
      <c r="AD215" s="20">
        <v>17.447855764047095</v>
      </c>
      <c r="AE215" s="20">
        <v>17.447855764047095</v>
      </c>
      <c r="AF215" s="20">
        <v>17.447855764047095</v>
      </c>
      <c r="AG215" s="20"/>
      <c r="AH215" s="22">
        <v>0.55000000000000104</v>
      </c>
      <c r="AI215" s="20">
        <f ca="1"/>
        <v>1454.0416738418892</v>
      </c>
      <c r="AJ215" s="20" cm="1">
        <f t="array" ref="AJ215:BM215">$AH215*Total_Maximum_Demand__MVA____Option_4_Summer_POE10</f>
        <v>14.049203501865481</v>
      </c>
      <c r="AK215" s="20">
        <v>15.802132928695055</v>
      </c>
      <c r="AL215" s="20">
        <v>18.195851524197252</v>
      </c>
      <c r="AM215" s="20">
        <v>18.163698111953551</v>
      </c>
      <c r="AN215" s="20">
        <v>18.184793571378592</v>
      </c>
      <c r="AO215" s="20">
        <v>18.250233006216838</v>
      </c>
      <c r="AP215" s="20">
        <v>18.472586529193975</v>
      </c>
      <c r="AQ215" s="20">
        <v>18.621521710555591</v>
      </c>
      <c r="AR215" s="20">
        <v>18.743677616601609</v>
      </c>
      <c r="AS215" s="20">
        <v>18.76166533447655</v>
      </c>
      <c r="AT215" s="20">
        <v>18.871835238507661</v>
      </c>
      <c r="AU215" s="20">
        <v>18.910879268952094</v>
      </c>
      <c r="AV215" s="20">
        <v>18.910780510232581</v>
      </c>
      <c r="AW215" s="20">
        <v>18.88555793424716</v>
      </c>
      <c r="AX215" s="20">
        <v>18.880196866947607</v>
      </c>
      <c r="AY215" s="20">
        <v>18.880196866947607</v>
      </c>
      <c r="AZ215" s="20">
        <v>18.880196866947607</v>
      </c>
      <c r="BA215" s="20">
        <v>18.880196866947607</v>
      </c>
      <c r="BB215" s="20">
        <v>18.880196866947607</v>
      </c>
      <c r="BC215" s="20">
        <v>18.880196866947607</v>
      </c>
      <c r="BD215" s="20">
        <v>18.880196866947607</v>
      </c>
      <c r="BE215" s="20">
        <v>18.880196866947607</v>
      </c>
      <c r="BF215" s="20">
        <v>18.880196866947607</v>
      </c>
      <c r="BG215" s="20">
        <v>18.880196866947607</v>
      </c>
      <c r="BH215" s="20">
        <v>18.880196866947607</v>
      </c>
      <c r="BI215" s="20">
        <v>18.880196866947607</v>
      </c>
      <c r="BJ215" s="20">
        <v>18.880196866947607</v>
      </c>
      <c r="BK215" s="20">
        <v>18.880196866947607</v>
      </c>
      <c r="BL215" s="20">
        <v>18.880196866947607</v>
      </c>
      <c r="BM215" s="20">
        <v>18.880196866947607</v>
      </c>
    </row>
    <row r="216" spans="1:65">
      <c r="A216" s="22">
        <v>0.500000000000001</v>
      </c>
      <c r="B216" s="20">
        <f ca="1"/>
        <v>1783.0446013431108</v>
      </c>
      <c r="C216" s="20" cm="1">
        <f t="array" ref="C216:AF216">$A216*Total_Maximum_Demand__MVA____Option_4_Summer_POE50</f>
        <v>11.754072766047173</v>
      </c>
      <c r="D216" s="20">
        <v>13.048813105024427</v>
      </c>
      <c r="E216" s="20">
        <v>15.228725428375281</v>
      </c>
      <c r="F216" s="20">
        <v>15.21234725556228</v>
      </c>
      <c r="G216" s="20">
        <v>15.197586170949931</v>
      </c>
      <c r="H216" s="20">
        <v>15.43386983487088</v>
      </c>
      <c r="I216" s="20">
        <v>15.780782620288681</v>
      </c>
      <c r="J216" s="20">
        <v>16.018512372356533</v>
      </c>
      <c r="K216" s="20">
        <v>15.729545888091632</v>
      </c>
      <c r="L216" s="20">
        <v>15.758281166205933</v>
      </c>
      <c r="M216" s="20">
        <v>15.896001439337532</v>
      </c>
      <c r="N216" s="20">
        <v>16.44137105939723</v>
      </c>
      <c r="O216" s="20">
        <v>15.924619529552832</v>
      </c>
      <c r="P216" s="20">
        <v>15.894263105255781</v>
      </c>
      <c r="Q216" s="20">
        <v>15.861687058224632</v>
      </c>
      <c r="R216" s="20">
        <v>15.861687058224632</v>
      </c>
      <c r="S216" s="20">
        <v>15.861687058224632</v>
      </c>
      <c r="T216" s="20">
        <v>15.861687058224632</v>
      </c>
      <c r="U216" s="20">
        <v>15.861687058224632</v>
      </c>
      <c r="V216" s="20">
        <v>15.861687058224632</v>
      </c>
      <c r="W216" s="20">
        <v>15.861687058224632</v>
      </c>
      <c r="X216" s="20">
        <v>15.861687058224632</v>
      </c>
      <c r="Y216" s="20">
        <v>15.861687058224632</v>
      </c>
      <c r="Z216" s="20">
        <v>15.861687058224632</v>
      </c>
      <c r="AA216" s="20">
        <v>15.861687058224632</v>
      </c>
      <c r="AB216" s="20">
        <v>15.861687058224632</v>
      </c>
      <c r="AC216" s="20">
        <v>15.861687058224632</v>
      </c>
      <c r="AD216" s="20">
        <v>15.861687058224632</v>
      </c>
      <c r="AE216" s="20">
        <v>15.861687058224632</v>
      </c>
      <c r="AF216" s="20">
        <v>15.861687058224632</v>
      </c>
      <c r="AG216" s="20"/>
      <c r="AH216" s="22">
        <v>0.500000000000001</v>
      </c>
      <c r="AI216" s="20">
        <f ca="1"/>
        <v>2105.2405717236174</v>
      </c>
      <c r="AJ216" s="20" cm="1">
        <f t="array" ref="AJ216:BM216">$AH216*Total_Maximum_Demand__MVA____Option_4_Summer_POE10</f>
        <v>12.772003183514075</v>
      </c>
      <c r="AK216" s="20">
        <v>14.365575389722778</v>
      </c>
      <c r="AL216" s="20">
        <v>16.541683203815683</v>
      </c>
      <c r="AM216" s="20">
        <v>16.512452829048684</v>
      </c>
      <c r="AN216" s="20">
        <v>16.531630519435083</v>
      </c>
      <c r="AO216" s="20">
        <v>16.591120914742582</v>
      </c>
      <c r="AP216" s="20">
        <v>16.793260481085433</v>
      </c>
      <c r="AQ216" s="20">
        <v>16.928656100505087</v>
      </c>
      <c r="AR216" s="20">
        <v>17.039706924183285</v>
      </c>
      <c r="AS216" s="20">
        <v>17.056059394978686</v>
      </c>
      <c r="AT216" s="20">
        <v>17.156213853188785</v>
      </c>
      <c r="AU216" s="20">
        <v>17.191708426320087</v>
      </c>
      <c r="AV216" s="20">
        <v>17.191618645665987</v>
      </c>
      <c r="AW216" s="20">
        <v>17.168689031133784</v>
      </c>
      <c r="AX216" s="20">
        <v>17.163815333588737</v>
      </c>
      <c r="AY216" s="20">
        <v>17.163815333588737</v>
      </c>
      <c r="AZ216" s="20">
        <v>17.163815333588737</v>
      </c>
      <c r="BA216" s="20">
        <v>17.163815333588737</v>
      </c>
      <c r="BB216" s="20">
        <v>17.163815333588737</v>
      </c>
      <c r="BC216" s="20">
        <v>17.163815333588737</v>
      </c>
      <c r="BD216" s="20">
        <v>17.163815333588737</v>
      </c>
      <c r="BE216" s="20">
        <v>17.163815333588737</v>
      </c>
      <c r="BF216" s="20">
        <v>17.163815333588737</v>
      </c>
      <c r="BG216" s="20">
        <v>17.163815333588737</v>
      </c>
      <c r="BH216" s="20">
        <v>17.163815333588737</v>
      </c>
      <c r="BI216" s="20">
        <v>17.163815333588737</v>
      </c>
      <c r="BJ216" s="20">
        <v>17.163815333588737</v>
      </c>
      <c r="BK216" s="20">
        <v>17.163815333588737</v>
      </c>
      <c r="BL216" s="20">
        <v>17.163815333588737</v>
      </c>
      <c r="BM216" s="20">
        <v>17.163815333588737</v>
      </c>
    </row>
    <row r="217" spans="1:65">
      <c r="A217" s="22">
        <v>0.45000000000000101</v>
      </c>
      <c r="B217" s="20">
        <f ca="1"/>
        <v>2370.3337351471282</v>
      </c>
      <c r="C217" s="20" cm="1">
        <f t="array" ref="C217:AF217">$A217*Total_Maximum_Demand__MVA____Option_4_Summer_POE50</f>
        <v>10.578665489442459</v>
      </c>
      <c r="D217" s="20">
        <v>11.743931794521988</v>
      </c>
      <c r="E217" s="20">
        <v>13.705852885537757</v>
      </c>
      <c r="F217" s="20">
        <v>13.691112530006055</v>
      </c>
      <c r="G217" s="20">
        <v>13.677827553854941</v>
      </c>
      <c r="H217" s="20">
        <v>13.890482851383796</v>
      </c>
      <c r="I217" s="20">
        <v>14.202704358259815</v>
      </c>
      <c r="J217" s="20">
        <v>14.416661135120883</v>
      </c>
      <c r="K217" s="20">
        <v>14.156591299282471</v>
      </c>
      <c r="L217" s="20">
        <v>14.182453049585343</v>
      </c>
      <c r="M217" s="20">
        <v>14.306401295403782</v>
      </c>
      <c r="N217" s="20">
        <v>14.797233953457512</v>
      </c>
      <c r="O217" s="20">
        <v>14.332157576597552</v>
      </c>
      <c r="P217" s="20">
        <v>14.304836794730207</v>
      </c>
      <c r="Q217" s="20">
        <v>14.275518352402171</v>
      </c>
      <c r="R217" s="20">
        <v>14.275518352402171</v>
      </c>
      <c r="S217" s="20">
        <v>14.275518352402171</v>
      </c>
      <c r="T217" s="20">
        <v>14.275518352402171</v>
      </c>
      <c r="U217" s="20">
        <v>14.275518352402171</v>
      </c>
      <c r="V217" s="20">
        <v>14.275518352402171</v>
      </c>
      <c r="W217" s="20">
        <v>14.275518352402171</v>
      </c>
      <c r="X217" s="20">
        <v>14.275518352402171</v>
      </c>
      <c r="Y217" s="20">
        <v>14.275518352402171</v>
      </c>
      <c r="Z217" s="20">
        <v>14.275518352402171</v>
      </c>
      <c r="AA217" s="20">
        <v>14.275518352402171</v>
      </c>
      <c r="AB217" s="20">
        <v>14.275518352402171</v>
      </c>
      <c r="AC217" s="20">
        <v>14.275518352402171</v>
      </c>
      <c r="AD217" s="20">
        <v>14.275518352402171</v>
      </c>
      <c r="AE217" s="20">
        <v>14.275518352402171</v>
      </c>
      <c r="AF217" s="20">
        <v>14.275518352402171</v>
      </c>
      <c r="AG217" s="20"/>
      <c r="AH217" s="22">
        <v>0.45000000000000101</v>
      </c>
      <c r="AI217" s="20">
        <f ca="1"/>
        <v>2758.3302910281295</v>
      </c>
      <c r="AJ217" s="20" cm="1">
        <f t="array" ref="AJ217:BM217">$AH217*Total_Maximum_Demand__MVA____Option_4_Summer_POE10</f>
        <v>11.49480286516267</v>
      </c>
      <c r="AK217" s="20">
        <v>12.929017850750505</v>
      </c>
      <c r="AL217" s="20">
        <v>14.88751488343412</v>
      </c>
      <c r="AM217" s="20">
        <v>14.86120754614382</v>
      </c>
      <c r="AN217" s="20">
        <v>14.87846746749158</v>
      </c>
      <c r="AO217" s="20">
        <v>14.932008823268328</v>
      </c>
      <c r="AP217" s="20">
        <v>15.113934432976896</v>
      </c>
      <c r="AQ217" s="20">
        <v>15.23579049045458</v>
      </c>
      <c r="AR217" s="20">
        <v>15.33573623176496</v>
      </c>
      <c r="AS217" s="20">
        <v>15.350453455480819</v>
      </c>
      <c r="AT217" s="20">
        <v>15.440592467869909</v>
      </c>
      <c r="AU217" s="20">
        <v>15.472537583688082</v>
      </c>
      <c r="AV217" s="20">
        <v>15.472456781099391</v>
      </c>
      <c r="AW217" s="20">
        <v>15.451820128020408</v>
      </c>
      <c r="AX217" s="20">
        <v>15.447433800229867</v>
      </c>
      <c r="AY217" s="20">
        <v>15.447433800229867</v>
      </c>
      <c r="AZ217" s="20">
        <v>15.447433800229867</v>
      </c>
      <c r="BA217" s="20">
        <v>15.447433800229867</v>
      </c>
      <c r="BB217" s="20">
        <v>15.447433800229867</v>
      </c>
      <c r="BC217" s="20">
        <v>15.447433800229867</v>
      </c>
      <c r="BD217" s="20">
        <v>15.447433800229867</v>
      </c>
      <c r="BE217" s="20">
        <v>15.447433800229867</v>
      </c>
      <c r="BF217" s="20">
        <v>15.447433800229867</v>
      </c>
      <c r="BG217" s="20">
        <v>15.447433800229867</v>
      </c>
      <c r="BH217" s="20">
        <v>15.447433800229867</v>
      </c>
      <c r="BI217" s="20">
        <v>15.447433800229867</v>
      </c>
      <c r="BJ217" s="20">
        <v>15.447433800229867</v>
      </c>
      <c r="BK217" s="20">
        <v>15.447433800229867</v>
      </c>
      <c r="BL217" s="20">
        <v>15.447433800229867</v>
      </c>
      <c r="BM217" s="20">
        <v>15.447433800229867</v>
      </c>
    </row>
    <row r="218" spans="1:65">
      <c r="A218" s="22">
        <v>0.40000000000000102</v>
      </c>
      <c r="B218" s="20">
        <f ca="1"/>
        <v>2864.2162906837634</v>
      </c>
      <c r="C218" s="20" cm="1">
        <f t="array" ref="C218:AF218">$A218*Total_Maximum_Demand__MVA____Option_4_Summer_POE50</f>
        <v>9.4032582128377449</v>
      </c>
      <c r="D218" s="20">
        <v>10.439050484019548</v>
      </c>
      <c r="E218" s="20">
        <v>12.182980342700231</v>
      </c>
      <c r="F218" s="20">
        <v>12.169877804449831</v>
      </c>
      <c r="G218" s="20">
        <v>12.158068936759951</v>
      </c>
      <c r="H218" s="20">
        <v>12.34709586789671</v>
      </c>
      <c r="I218" s="20">
        <v>12.624626096230951</v>
      </c>
      <c r="J218" s="20">
        <v>12.814809897885233</v>
      </c>
      <c r="K218" s="20">
        <v>12.583636710473312</v>
      </c>
      <c r="L218" s="20">
        <v>12.606624932964753</v>
      </c>
      <c r="M218" s="20">
        <v>12.716801151470031</v>
      </c>
      <c r="N218" s="20">
        <v>13.153096847517793</v>
      </c>
      <c r="O218" s="20">
        <v>12.739695623642273</v>
      </c>
      <c r="P218" s="20">
        <v>12.715410484204632</v>
      </c>
      <c r="Q218" s="20">
        <v>12.689349646579712</v>
      </c>
      <c r="R218" s="20">
        <v>12.689349646579712</v>
      </c>
      <c r="S218" s="20">
        <v>12.689349646579712</v>
      </c>
      <c r="T218" s="20">
        <v>12.689349646579712</v>
      </c>
      <c r="U218" s="20">
        <v>12.689349646579712</v>
      </c>
      <c r="V218" s="20">
        <v>12.689349646579712</v>
      </c>
      <c r="W218" s="20">
        <v>12.689349646579712</v>
      </c>
      <c r="X218" s="20">
        <v>12.689349646579712</v>
      </c>
      <c r="Y218" s="20">
        <v>12.689349646579712</v>
      </c>
      <c r="Z218" s="20">
        <v>12.689349646579712</v>
      </c>
      <c r="AA218" s="20">
        <v>12.689349646579712</v>
      </c>
      <c r="AB218" s="20">
        <v>12.689349646579712</v>
      </c>
      <c r="AC218" s="20">
        <v>12.689349646579712</v>
      </c>
      <c r="AD218" s="20">
        <v>12.689349646579712</v>
      </c>
      <c r="AE218" s="20">
        <v>12.689349646579712</v>
      </c>
      <c r="AF218" s="20">
        <v>12.689349646579712</v>
      </c>
      <c r="AG218" s="20"/>
      <c r="AH218" s="22">
        <v>0.40000000000000102</v>
      </c>
      <c r="AI218" s="20">
        <f ca="1"/>
        <v>3348.2665748238037</v>
      </c>
      <c r="AJ218" s="20" cm="1">
        <f t="array" ref="AJ218:BM218">$AH218*Total_Maximum_Demand__MVA____Option_4_Summer_POE10</f>
        <v>10.217602546811266</v>
      </c>
      <c r="AK218" s="20">
        <v>11.492460311778229</v>
      </c>
      <c r="AL218" s="20">
        <v>13.233346563052555</v>
      </c>
      <c r="AM218" s="20">
        <v>13.209962263238955</v>
      </c>
      <c r="AN218" s="20">
        <v>13.225304415548075</v>
      </c>
      <c r="AO218" s="20">
        <v>13.272896731794074</v>
      </c>
      <c r="AP218" s="20">
        <v>13.434608384868355</v>
      </c>
      <c r="AQ218" s="20">
        <v>13.542924880404076</v>
      </c>
      <c r="AR218" s="20">
        <v>13.631765539346635</v>
      </c>
      <c r="AS218" s="20">
        <v>13.644847515982955</v>
      </c>
      <c r="AT218" s="20">
        <v>13.724971082551034</v>
      </c>
      <c r="AU218" s="20">
        <v>13.753366741056077</v>
      </c>
      <c r="AV218" s="20">
        <v>13.753294916532797</v>
      </c>
      <c r="AW218" s="20">
        <v>13.734951224907034</v>
      </c>
      <c r="AX218" s="20">
        <v>13.731052266870996</v>
      </c>
      <c r="AY218" s="20">
        <v>13.731052266870996</v>
      </c>
      <c r="AZ218" s="20">
        <v>13.731052266870996</v>
      </c>
      <c r="BA218" s="20">
        <v>13.731052266870996</v>
      </c>
      <c r="BB218" s="20">
        <v>13.731052266870996</v>
      </c>
      <c r="BC218" s="20">
        <v>13.731052266870996</v>
      </c>
      <c r="BD218" s="20">
        <v>13.731052266870996</v>
      </c>
      <c r="BE218" s="20">
        <v>13.731052266870996</v>
      </c>
      <c r="BF218" s="20">
        <v>13.731052266870996</v>
      </c>
      <c r="BG218" s="20">
        <v>13.731052266870996</v>
      </c>
      <c r="BH218" s="20">
        <v>13.731052266870996</v>
      </c>
      <c r="BI218" s="20">
        <v>13.731052266870996</v>
      </c>
      <c r="BJ218" s="20">
        <v>13.731052266870996</v>
      </c>
      <c r="BK218" s="20">
        <v>13.731052266870996</v>
      </c>
      <c r="BL218" s="20">
        <v>13.731052266870996</v>
      </c>
      <c r="BM218" s="20">
        <v>13.731052266870996</v>
      </c>
    </row>
    <row r="219" spans="1:65">
      <c r="A219" s="22">
        <v>0.35000000000000098</v>
      </c>
      <c r="B219" s="20">
        <f ca="1"/>
        <v>3297.9707249873777</v>
      </c>
      <c r="C219" s="20" cm="1">
        <f t="array" ref="C219:AF219">$A219*Total_Maximum_Demand__MVA____Option_4_Summer_POE50</f>
        <v>8.2278509362330272</v>
      </c>
      <c r="D219" s="20">
        <v>9.1341691735171064</v>
      </c>
      <c r="E219" s="20">
        <v>10.660107799862706</v>
      </c>
      <c r="F219" s="20">
        <v>10.648643078893604</v>
      </c>
      <c r="G219" s="20">
        <v>10.63831031966496</v>
      </c>
      <c r="H219" s="20">
        <v>10.803708884409625</v>
      </c>
      <c r="I219" s="20">
        <v>11.046547834202086</v>
      </c>
      <c r="J219" s="20">
        <v>11.212958660649582</v>
      </c>
      <c r="K219" s="20">
        <v>11.010682121664152</v>
      </c>
      <c r="L219" s="20">
        <v>11.030796816344161</v>
      </c>
      <c r="M219" s="20">
        <v>11.12720100753628</v>
      </c>
      <c r="N219" s="20">
        <v>11.508959741578071</v>
      </c>
      <c r="O219" s="20">
        <v>11.14723367068699</v>
      </c>
      <c r="P219" s="20">
        <v>11.125984173679056</v>
      </c>
      <c r="Q219" s="20">
        <v>11.103180940757252</v>
      </c>
      <c r="R219" s="20">
        <v>11.103180940757252</v>
      </c>
      <c r="S219" s="20">
        <v>11.103180940757252</v>
      </c>
      <c r="T219" s="20">
        <v>11.103180940757252</v>
      </c>
      <c r="U219" s="20">
        <v>11.103180940757252</v>
      </c>
      <c r="V219" s="20">
        <v>11.103180940757252</v>
      </c>
      <c r="W219" s="20">
        <v>11.103180940757252</v>
      </c>
      <c r="X219" s="20">
        <v>11.103180940757252</v>
      </c>
      <c r="Y219" s="20">
        <v>11.103180940757252</v>
      </c>
      <c r="Z219" s="20">
        <v>11.103180940757252</v>
      </c>
      <c r="AA219" s="20">
        <v>11.103180940757252</v>
      </c>
      <c r="AB219" s="20">
        <v>11.103180940757252</v>
      </c>
      <c r="AC219" s="20">
        <v>11.103180940757252</v>
      </c>
      <c r="AD219" s="20">
        <v>11.103180940757252</v>
      </c>
      <c r="AE219" s="20">
        <v>11.103180940757252</v>
      </c>
      <c r="AF219" s="20">
        <v>11.103180940757252</v>
      </c>
      <c r="AG219" s="20"/>
      <c r="AH219" s="22">
        <v>0.35000000000000098</v>
      </c>
      <c r="AI219" s="20">
        <f ca="1"/>
        <v>3816.4339590154991</v>
      </c>
      <c r="AJ219" s="20" cm="1">
        <f t="array" ref="AJ219:BM219">$AH219*Total_Maximum_Demand__MVA____Option_4_Summer_POE10</f>
        <v>8.9404022284598597</v>
      </c>
      <c r="AK219" s="20">
        <v>10.055902772805952</v>
      </c>
      <c r="AL219" s="20">
        <v>11.579178242670988</v>
      </c>
      <c r="AM219" s="20">
        <v>11.558716980334088</v>
      </c>
      <c r="AN219" s="20">
        <v>11.572141363604569</v>
      </c>
      <c r="AO219" s="20">
        <v>11.613784640319817</v>
      </c>
      <c r="AP219" s="20">
        <v>11.755282336759814</v>
      </c>
      <c r="AQ219" s="20">
        <v>11.850059270353569</v>
      </c>
      <c r="AR219" s="20">
        <v>11.927794846928307</v>
      </c>
      <c r="AS219" s="20">
        <v>11.939241576485088</v>
      </c>
      <c r="AT219" s="20">
        <v>12.009349697232159</v>
      </c>
      <c r="AU219" s="20">
        <v>12.03419589842407</v>
      </c>
      <c r="AV219" s="20">
        <v>12.034133051966199</v>
      </c>
      <c r="AW219" s="20">
        <v>12.018082321793658</v>
      </c>
      <c r="AX219" s="20">
        <v>12.014670733512125</v>
      </c>
      <c r="AY219" s="20">
        <v>12.014670733512125</v>
      </c>
      <c r="AZ219" s="20">
        <v>12.014670733512125</v>
      </c>
      <c r="BA219" s="20">
        <v>12.014670733512125</v>
      </c>
      <c r="BB219" s="20">
        <v>12.014670733512125</v>
      </c>
      <c r="BC219" s="20">
        <v>12.014670733512125</v>
      </c>
      <c r="BD219" s="20">
        <v>12.014670733512125</v>
      </c>
      <c r="BE219" s="20">
        <v>12.014670733512125</v>
      </c>
      <c r="BF219" s="20">
        <v>12.014670733512125</v>
      </c>
      <c r="BG219" s="20">
        <v>12.014670733512125</v>
      </c>
      <c r="BH219" s="20">
        <v>12.014670733512125</v>
      </c>
      <c r="BI219" s="20">
        <v>12.014670733512125</v>
      </c>
      <c r="BJ219" s="20">
        <v>12.014670733512125</v>
      </c>
      <c r="BK219" s="20">
        <v>12.014670733512125</v>
      </c>
      <c r="BL219" s="20">
        <v>12.014670733512125</v>
      </c>
      <c r="BM219" s="20">
        <v>12.014670733512125</v>
      </c>
    </row>
    <row r="220" spans="1:65">
      <c r="A220" s="22">
        <v>0.30000000000000099</v>
      </c>
      <c r="B220" s="20">
        <f ca="1"/>
        <v>3579.7031169282604</v>
      </c>
      <c r="C220" s="20" cm="1">
        <f t="array" ref="C220:AF220">$A220*Total_Maximum_Demand__MVA____Option_4_Summer_POE50</f>
        <v>7.0524436596283131</v>
      </c>
      <c r="D220" s="20">
        <v>7.8292878630146658</v>
      </c>
      <c r="E220" s="20">
        <v>9.1372352570251802</v>
      </c>
      <c r="F220" s="20">
        <v>9.1274083533373798</v>
      </c>
      <c r="G220" s="20">
        <v>9.1185517025699703</v>
      </c>
      <c r="H220" s="20">
        <v>9.2603219009225395</v>
      </c>
      <c r="I220" s="20">
        <v>9.4684695721732215</v>
      </c>
      <c r="J220" s="20">
        <v>9.611107423413932</v>
      </c>
      <c r="K220" s="20">
        <v>9.437727532854991</v>
      </c>
      <c r="L220" s="20">
        <v>9.4549686997235725</v>
      </c>
      <c r="M220" s="20">
        <v>9.5376008636025311</v>
      </c>
      <c r="N220" s="20">
        <v>9.864822635638351</v>
      </c>
      <c r="O220" s="20">
        <v>9.5547717177317111</v>
      </c>
      <c r="P220" s="20">
        <v>9.5365578631534813</v>
      </c>
      <c r="Q220" s="20">
        <v>9.517012234934791</v>
      </c>
      <c r="R220" s="20">
        <v>9.517012234934791</v>
      </c>
      <c r="S220" s="20">
        <v>9.517012234934791</v>
      </c>
      <c r="T220" s="20">
        <v>9.517012234934791</v>
      </c>
      <c r="U220" s="20">
        <v>9.517012234934791</v>
      </c>
      <c r="V220" s="20">
        <v>9.517012234934791</v>
      </c>
      <c r="W220" s="20">
        <v>9.517012234934791</v>
      </c>
      <c r="X220" s="20">
        <v>9.517012234934791</v>
      </c>
      <c r="Y220" s="20">
        <v>9.517012234934791</v>
      </c>
      <c r="Z220" s="20">
        <v>9.517012234934791</v>
      </c>
      <c r="AA220" s="20">
        <v>9.517012234934791</v>
      </c>
      <c r="AB220" s="20">
        <v>9.517012234934791</v>
      </c>
      <c r="AC220" s="20">
        <v>9.517012234934791</v>
      </c>
      <c r="AD220" s="20">
        <v>9.517012234934791</v>
      </c>
      <c r="AE220" s="20">
        <v>9.517012234934791</v>
      </c>
      <c r="AF220" s="20">
        <v>9.517012234934791</v>
      </c>
      <c r="AG220" s="20"/>
      <c r="AH220" s="22">
        <v>0.30000000000000099</v>
      </c>
      <c r="AI220" s="20">
        <f ca="1"/>
        <v>4067.1568796286606</v>
      </c>
      <c r="AJ220" s="20" cm="1">
        <f t="array" ref="AJ220:BM220">$AH220*Total_Maximum_Demand__MVA____Option_4_Summer_POE10</f>
        <v>7.6632019101084552</v>
      </c>
      <c r="AK220" s="20">
        <v>8.6193452338336787</v>
      </c>
      <c r="AL220" s="20">
        <v>9.9250099222894228</v>
      </c>
      <c r="AM220" s="20">
        <v>9.907471697429223</v>
      </c>
      <c r="AN220" s="20">
        <v>9.9189783116610641</v>
      </c>
      <c r="AO220" s="20">
        <v>9.9546725488455632</v>
      </c>
      <c r="AP220" s="20">
        <v>10.075956288651273</v>
      </c>
      <c r="AQ220" s="20">
        <v>10.157193660303065</v>
      </c>
      <c r="AR220" s="20">
        <v>10.223824154509984</v>
      </c>
      <c r="AS220" s="20">
        <v>10.233635636987223</v>
      </c>
      <c r="AT220" s="20">
        <v>10.293728311913283</v>
      </c>
      <c r="AU220" s="20">
        <v>10.315025055792065</v>
      </c>
      <c r="AV220" s="20">
        <v>10.314971187399605</v>
      </c>
      <c r="AW220" s="20">
        <v>10.301213418680284</v>
      </c>
      <c r="AX220" s="20">
        <v>10.298289200153254</v>
      </c>
      <c r="AY220" s="20">
        <v>10.298289200153254</v>
      </c>
      <c r="AZ220" s="20">
        <v>10.298289200153254</v>
      </c>
      <c r="BA220" s="20">
        <v>10.298289200153254</v>
      </c>
      <c r="BB220" s="20">
        <v>10.298289200153254</v>
      </c>
      <c r="BC220" s="20">
        <v>10.298289200153254</v>
      </c>
      <c r="BD220" s="20">
        <v>10.298289200153254</v>
      </c>
      <c r="BE220" s="20">
        <v>10.298289200153254</v>
      </c>
      <c r="BF220" s="20">
        <v>10.298289200153254</v>
      </c>
      <c r="BG220" s="20">
        <v>10.298289200153254</v>
      </c>
      <c r="BH220" s="20">
        <v>10.298289200153254</v>
      </c>
      <c r="BI220" s="20">
        <v>10.298289200153254</v>
      </c>
      <c r="BJ220" s="20">
        <v>10.298289200153254</v>
      </c>
      <c r="BK220" s="20">
        <v>10.298289200153254</v>
      </c>
      <c r="BL220" s="20">
        <v>10.298289200153254</v>
      </c>
      <c r="BM220" s="20">
        <v>10.298289200153254</v>
      </c>
    </row>
    <row r="221" spans="1:65">
      <c r="A221" s="22">
        <v>0.250000000000001</v>
      </c>
      <c r="B221" s="20">
        <f ca="1"/>
        <v>3796.3912519378255</v>
      </c>
      <c r="C221" s="20" cm="1">
        <f t="array" ref="C221:AF221">$A221*Total_Maximum_Demand__MVA____Option_4_Summer_POE50</f>
        <v>5.8770363830235981</v>
      </c>
      <c r="D221" s="20">
        <v>6.5244065525122261</v>
      </c>
      <c r="E221" s="20">
        <v>7.6143627141876555</v>
      </c>
      <c r="F221" s="20">
        <v>7.6061736277811551</v>
      </c>
      <c r="G221" s="20">
        <v>7.5987930854749806</v>
      </c>
      <c r="H221" s="20">
        <v>7.7169349174354558</v>
      </c>
      <c r="I221" s="20">
        <v>7.8903913101443566</v>
      </c>
      <c r="J221" s="20">
        <v>8.0092561861782823</v>
      </c>
      <c r="K221" s="20">
        <v>7.8647729440458312</v>
      </c>
      <c r="L221" s="20">
        <v>7.8791405831029815</v>
      </c>
      <c r="M221" s="20">
        <v>7.9480007196687819</v>
      </c>
      <c r="N221" s="20">
        <v>8.2206855296986312</v>
      </c>
      <c r="O221" s="20">
        <v>7.9623097647764318</v>
      </c>
      <c r="P221" s="20">
        <v>7.9471315526279067</v>
      </c>
      <c r="Q221" s="20">
        <v>7.930843529112332</v>
      </c>
      <c r="R221" s="20">
        <v>7.930843529112332</v>
      </c>
      <c r="S221" s="20">
        <v>7.930843529112332</v>
      </c>
      <c r="T221" s="20">
        <v>7.930843529112332</v>
      </c>
      <c r="U221" s="20">
        <v>7.930843529112332</v>
      </c>
      <c r="V221" s="20">
        <v>7.930843529112332</v>
      </c>
      <c r="W221" s="20">
        <v>7.930843529112332</v>
      </c>
      <c r="X221" s="20">
        <v>7.930843529112332</v>
      </c>
      <c r="Y221" s="20">
        <v>7.930843529112332</v>
      </c>
      <c r="Z221" s="20">
        <v>7.930843529112332</v>
      </c>
      <c r="AA221" s="20">
        <v>7.930843529112332</v>
      </c>
      <c r="AB221" s="20">
        <v>7.930843529112332</v>
      </c>
      <c r="AC221" s="20">
        <v>7.930843529112332</v>
      </c>
      <c r="AD221" s="20">
        <v>7.930843529112332</v>
      </c>
      <c r="AE221" s="20">
        <v>7.930843529112332</v>
      </c>
      <c r="AF221" s="20">
        <v>7.930843529112332</v>
      </c>
      <c r="AG221" s="20"/>
      <c r="AH221" s="22">
        <v>0.250000000000001</v>
      </c>
      <c r="AI221" s="20">
        <f ca="1"/>
        <v>4236.9526433621595</v>
      </c>
      <c r="AJ221" s="20" cm="1">
        <f t="array" ref="AJ221:BM221">$AH221*Total_Maximum_Demand__MVA____Option_4_Summer_POE10</f>
        <v>6.3860015917570507</v>
      </c>
      <c r="AK221" s="20">
        <v>7.1827876948614033</v>
      </c>
      <c r="AL221" s="20">
        <v>8.2708416019078594</v>
      </c>
      <c r="AM221" s="20">
        <v>8.2562264145243596</v>
      </c>
      <c r="AN221" s="20">
        <v>8.2658152597175594</v>
      </c>
      <c r="AO221" s="20">
        <v>8.2955604573713089</v>
      </c>
      <c r="AP221" s="20">
        <v>8.3966302405427342</v>
      </c>
      <c r="AQ221" s="20">
        <v>8.4643280502525595</v>
      </c>
      <c r="AR221" s="20">
        <v>8.5198534620916586</v>
      </c>
      <c r="AS221" s="20">
        <v>8.5280296974893588</v>
      </c>
      <c r="AT221" s="20">
        <v>8.5781069265944083</v>
      </c>
      <c r="AU221" s="20">
        <v>8.5958542131600595</v>
      </c>
      <c r="AV221" s="20">
        <v>8.5958093228330092</v>
      </c>
      <c r="AW221" s="20">
        <v>8.584344515566908</v>
      </c>
      <c r="AX221" s="20">
        <v>8.5819076667943843</v>
      </c>
      <c r="AY221" s="20">
        <v>8.5819076667943843</v>
      </c>
      <c r="AZ221" s="20">
        <v>8.5819076667943843</v>
      </c>
      <c r="BA221" s="20">
        <v>8.5819076667943843</v>
      </c>
      <c r="BB221" s="20">
        <v>8.5819076667943843</v>
      </c>
      <c r="BC221" s="20">
        <v>8.5819076667943843</v>
      </c>
      <c r="BD221" s="20">
        <v>8.5819076667943843</v>
      </c>
      <c r="BE221" s="20">
        <v>8.5819076667943843</v>
      </c>
      <c r="BF221" s="20">
        <v>8.5819076667943843</v>
      </c>
      <c r="BG221" s="20">
        <v>8.5819076667943843</v>
      </c>
      <c r="BH221" s="20">
        <v>8.5819076667943843</v>
      </c>
      <c r="BI221" s="20">
        <v>8.5819076667943843</v>
      </c>
      <c r="BJ221" s="20">
        <v>8.5819076667943843</v>
      </c>
      <c r="BK221" s="20">
        <v>8.5819076667943843</v>
      </c>
      <c r="BL221" s="20">
        <v>8.5819076667943843</v>
      </c>
      <c r="BM221" s="20">
        <v>8.5819076667943843</v>
      </c>
    </row>
    <row r="222" spans="1:65">
      <c r="A222" s="22">
        <v>0.20000000000000101</v>
      </c>
      <c r="B222" s="20">
        <f ca="1"/>
        <v>3975.6411227834342</v>
      </c>
      <c r="C222" s="20" cm="1">
        <f t="array" ref="C222:AF222">$A222*Total_Maximum_Demand__MVA____Option_4_Summer_POE50</f>
        <v>4.701629106418884</v>
      </c>
      <c r="D222" s="20">
        <v>5.2195252420097864</v>
      </c>
      <c r="E222" s="20">
        <v>6.0914901713501308</v>
      </c>
      <c r="F222" s="20">
        <v>6.0849389022249305</v>
      </c>
      <c r="G222" s="20">
        <v>6.0790344683799908</v>
      </c>
      <c r="H222" s="20">
        <v>6.1735479339483712</v>
      </c>
      <c r="I222" s="20">
        <v>6.3123130481154917</v>
      </c>
      <c r="J222" s="20">
        <v>6.4074049489426326</v>
      </c>
      <c r="K222" s="20">
        <v>6.2918183552366722</v>
      </c>
      <c r="L222" s="20">
        <v>6.3033124664823923</v>
      </c>
      <c r="M222" s="20">
        <v>6.3584005757350317</v>
      </c>
      <c r="N222" s="20">
        <v>6.5765484237589122</v>
      </c>
      <c r="O222" s="20">
        <v>6.3698478118211517</v>
      </c>
      <c r="P222" s="20">
        <v>6.3577052421023321</v>
      </c>
      <c r="Q222" s="20">
        <v>6.3446748232898722</v>
      </c>
      <c r="R222" s="20">
        <v>6.3446748232898722</v>
      </c>
      <c r="S222" s="20">
        <v>6.3446748232898722</v>
      </c>
      <c r="T222" s="20">
        <v>6.3446748232898722</v>
      </c>
      <c r="U222" s="20">
        <v>6.3446748232898722</v>
      </c>
      <c r="V222" s="20">
        <v>6.3446748232898722</v>
      </c>
      <c r="W222" s="20">
        <v>6.3446748232898722</v>
      </c>
      <c r="X222" s="20">
        <v>6.3446748232898722</v>
      </c>
      <c r="Y222" s="20">
        <v>6.3446748232898722</v>
      </c>
      <c r="Z222" s="20">
        <v>6.3446748232898722</v>
      </c>
      <c r="AA222" s="20">
        <v>6.3446748232898722</v>
      </c>
      <c r="AB222" s="20">
        <v>6.3446748232898722</v>
      </c>
      <c r="AC222" s="20">
        <v>6.3446748232898722</v>
      </c>
      <c r="AD222" s="20">
        <v>6.3446748232898722</v>
      </c>
      <c r="AE222" s="20">
        <v>6.3446748232898722</v>
      </c>
      <c r="AF222" s="20">
        <v>6.3446748232898722</v>
      </c>
      <c r="AG222" s="20"/>
      <c r="AH222" s="22">
        <v>0.20000000000000101</v>
      </c>
      <c r="AI222" s="20">
        <f ca="1"/>
        <v>4332.6282073367138</v>
      </c>
      <c r="AJ222" s="20" cm="1">
        <f t="array" ref="AJ222:BM222">$AH222*Total_Maximum_Demand__MVA____Option_4_Summer_POE10</f>
        <v>5.1088012734056454</v>
      </c>
      <c r="AK222" s="20">
        <v>5.7462301558891289</v>
      </c>
      <c r="AL222" s="20">
        <v>6.6166732815262943</v>
      </c>
      <c r="AM222" s="20">
        <v>6.6049811316194944</v>
      </c>
      <c r="AN222" s="20">
        <v>6.6126522077740537</v>
      </c>
      <c r="AO222" s="20">
        <v>6.6364483658970537</v>
      </c>
      <c r="AP222" s="20">
        <v>6.7173041924341943</v>
      </c>
      <c r="AQ222" s="20">
        <v>6.7714624402020549</v>
      </c>
      <c r="AR222" s="20">
        <v>6.8158827696733342</v>
      </c>
      <c r="AS222" s="20">
        <v>6.8224237579914941</v>
      </c>
      <c r="AT222" s="20">
        <v>6.8624855412755341</v>
      </c>
      <c r="AU222" s="20">
        <v>6.8766833705280552</v>
      </c>
      <c r="AV222" s="20">
        <v>6.8766474582664152</v>
      </c>
      <c r="AW222" s="20">
        <v>6.8674756124535339</v>
      </c>
      <c r="AX222" s="20">
        <v>6.8655261334355151</v>
      </c>
      <c r="AY222" s="20">
        <v>6.8655261334355151</v>
      </c>
      <c r="AZ222" s="20">
        <v>6.8655261334355151</v>
      </c>
      <c r="BA222" s="20">
        <v>6.8655261334355151</v>
      </c>
      <c r="BB222" s="20">
        <v>6.8655261334355151</v>
      </c>
      <c r="BC222" s="20">
        <v>6.8655261334355151</v>
      </c>
      <c r="BD222" s="20">
        <v>6.8655261334355151</v>
      </c>
      <c r="BE222" s="20">
        <v>6.8655261334355151</v>
      </c>
      <c r="BF222" s="20">
        <v>6.8655261334355151</v>
      </c>
      <c r="BG222" s="20">
        <v>6.8655261334355151</v>
      </c>
      <c r="BH222" s="20">
        <v>6.8655261334355151</v>
      </c>
      <c r="BI222" s="20">
        <v>6.8655261334355151</v>
      </c>
      <c r="BJ222" s="20">
        <v>6.8655261334355151</v>
      </c>
      <c r="BK222" s="20">
        <v>6.8655261334355151</v>
      </c>
      <c r="BL222" s="20">
        <v>6.8655261334355151</v>
      </c>
      <c r="BM222" s="20">
        <v>6.8655261334355151</v>
      </c>
    </row>
    <row r="223" spans="1:65">
      <c r="A223" s="22">
        <v>0.15000000000000099</v>
      </c>
      <c r="B223" s="20">
        <f ca="1"/>
        <v>4117.452729465087</v>
      </c>
      <c r="C223" s="20" cm="1">
        <f t="array" ref="C223:AF223">$A223*Total_Maximum_Demand__MVA____Option_4_Summer_POE50</f>
        <v>3.5262218298141685</v>
      </c>
      <c r="D223" s="20">
        <v>3.9146439315073462</v>
      </c>
      <c r="E223" s="20">
        <v>4.5686176285126052</v>
      </c>
      <c r="F223" s="20">
        <v>4.563704176668705</v>
      </c>
      <c r="G223" s="20">
        <v>4.5592758512850002</v>
      </c>
      <c r="H223" s="20">
        <v>4.6301609504612857</v>
      </c>
      <c r="I223" s="20">
        <v>4.7342347860866258</v>
      </c>
      <c r="J223" s="20">
        <v>4.805553711706982</v>
      </c>
      <c r="K223" s="20">
        <v>4.7188637664275115</v>
      </c>
      <c r="L223" s="20">
        <v>4.7274843498618013</v>
      </c>
      <c r="M223" s="20">
        <v>4.7688004318012815</v>
      </c>
      <c r="N223" s="20">
        <v>4.9324113178191924</v>
      </c>
      <c r="O223" s="20">
        <v>4.7773858588658715</v>
      </c>
      <c r="P223" s="20">
        <v>4.7682789315767566</v>
      </c>
      <c r="Q223" s="20">
        <v>4.7585061174674115</v>
      </c>
      <c r="R223" s="20">
        <v>4.7585061174674115</v>
      </c>
      <c r="S223" s="20">
        <v>4.7585061174674115</v>
      </c>
      <c r="T223" s="20">
        <v>4.7585061174674115</v>
      </c>
      <c r="U223" s="20">
        <v>4.7585061174674115</v>
      </c>
      <c r="V223" s="20">
        <v>4.7585061174674115</v>
      </c>
      <c r="W223" s="20">
        <v>4.7585061174674115</v>
      </c>
      <c r="X223" s="20">
        <v>4.7585061174674115</v>
      </c>
      <c r="Y223" s="20">
        <v>4.7585061174674115</v>
      </c>
      <c r="Z223" s="20">
        <v>4.7585061174674115</v>
      </c>
      <c r="AA223" s="20">
        <v>4.7585061174674115</v>
      </c>
      <c r="AB223" s="20">
        <v>4.7585061174674115</v>
      </c>
      <c r="AC223" s="20">
        <v>4.7585061174674115</v>
      </c>
      <c r="AD223" s="20">
        <v>4.7585061174674115</v>
      </c>
      <c r="AE223" s="20">
        <v>4.7585061174674115</v>
      </c>
      <c r="AF223" s="20">
        <v>4.7585061174674115</v>
      </c>
      <c r="AG223" s="20"/>
      <c r="AH223" s="22">
        <v>0.15000000000000099</v>
      </c>
      <c r="AI223" s="20">
        <f ca="1"/>
        <v>4361.7468572420139</v>
      </c>
      <c r="AJ223" s="20" cm="1">
        <f t="array" ref="AJ223:BM223">$AH223*Total_Maximum_Demand__MVA____Option_4_Summer_POE10</f>
        <v>3.8316009550542405</v>
      </c>
      <c r="AK223" s="20">
        <v>4.3096726169168535</v>
      </c>
      <c r="AL223" s="20">
        <v>4.9625049611447283</v>
      </c>
      <c r="AM223" s="20">
        <v>4.9537358487146284</v>
      </c>
      <c r="AN223" s="20">
        <v>4.9594891558305481</v>
      </c>
      <c r="AO223" s="20">
        <v>4.9773362744227985</v>
      </c>
      <c r="AP223" s="20">
        <v>5.0379781443256535</v>
      </c>
      <c r="AQ223" s="20">
        <v>5.0785968301515494</v>
      </c>
      <c r="AR223" s="20">
        <v>5.1119120772550088</v>
      </c>
      <c r="AS223" s="20">
        <v>5.1168178184936286</v>
      </c>
      <c r="AT223" s="20">
        <v>5.146864155956659</v>
      </c>
      <c r="AU223" s="20">
        <v>5.1575125278960492</v>
      </c>
      <c r="AV223" s="20">
        <v>5.1574855936998194</v>
      </c>
      <c r="AW223" s="20">
        <v>5.1506067093401589</v>
      </c>
      <c r="AX223" s="20">
        <v>5.1491446000766441</v>
      </c>
      <c r="AY223" s="20">
        <v>5.1491446000766441</v>
      </c>
      <c r="AZ223" s="20">
        <v>5.1491446000766441</v>
      </c>
      <c r="BA223" s="20">
        <v>5.1491446000766441</v>
      </c>
      <c r="BB223" s="20">
        <v>5.1491446000766441</v>
      </c>
      <c r="BC223" s="20">
        <v>5.1491446000766441</v>
      </c>
      <c r="BD223" s="20">
        <v>5.1491446000766441</v>
      </c>
      <c r="BE223" s="20">
        <v>5.1491446000766441</v>
      </c>
      <c r="BF223" s="20">
        <v>5.1491446000766441</v>
      </c>
      <c r="BG223" s="20">
        <v>5.1491446000766441</v>
      </c>
      <c r="BH223" s="20">
        <v>5.1491446000766441</v>
      </c>
      <c r="BI223" s="20">
        <v>5.1491446000766441</v>
      </c>
      <c r="BJ223" s="20">
        <v>5.1491446000766441</v>
      </c>
      <c r="BK223" s="20">
        <v>5.1491446000766441</v>
      </c>
      <c r="BL223" s="20">
        <v>5.1491446000766441</v>
      </c>
      <c r="BM223" s="20">
        <v>5.1491446000766441</v>
      </c>
    </row>
    <row r="224" spans="1:65">
      <c r="A224" s="22">
        <v>0.100000000000001</v>
      </c>
      <c r="B224" s="20">
        <f ca="1"/>
        <v>4224.8513862586587</v>
      </c>
      <c r="C224" s="20" cm="1">
        <f t="array" ref="C224:AF224">$A224*Total_Maximum_Demand__MVA____Option_4_Summer_POE50</f>
        <v>2.3508145532094535</v>
      </c>
      <c r="D224" s="20">
        <v>2.6097626210049065</v>
      </c>
      <c r="E224" s="20">
        <v>3.045745085675081</v>
      </c>
      <c r="F224" s="20">
        <v>3.0424694511124803</v>
      </c>
      <c r="G224" s="20">
        <v>3.0395172341900105</v>
      </c>
      <c r="H224" s="20">
        <v>3.0867739669742007</v>
      </c>
      <c r="I224" s="20">
        <v>3.1561565240577614</v>
      </c>
      <c r="J224" s="20">
        <v>3.2037024744713323</v>
      </c>
      <c r="K224" s="20">
        <v>3.1459091776183516</v>
      </c>
      <c r="L224" s="20">
        <v>3.1516562332412117</v>
      </c>
      <c r="M224" s="20">
        <v>3.1792002878675318</v>
      </c>
      <c r="N224" s="20">
        <v>3.2882742118794726</v>
      </c>
      <c r="O224" s="20">
        <v>3.1849239059105918</v>
      </c>
      <c r="P224" s="20">
        <v>3.178852621051182</v>
      </c>
      <c r="Q224" s="20">
        <v>3.1723374116449521</v>
      </c>
      <c r="R224" s="20">
        <v>3.1723374116449521</v>
      </c>
      <c r="S224" s="20">
        <v>3.1723374116449521</v>
      </c>
      <c r="T224" s="20">
        <v>3.1723374116449521</v>
      </c>
      <c r="U224" s="20">
        <v>3.1723374116449521</v>
      </c>
      <c r="V224" s="20">
        <v>3.1723374116449521</v>
      </c>
      <c r="W224" s="20">
        <v>3.1723374116449521</v>
      </c>
      <c r="X224" s="20">
        <v>3.1723374116449521</v>
      </c>
      <c r="Y224" s="20">
        <v>3.1723374116449521</v>
      </c>
      <c r="Z224" s="20">
        <v>3.1723374116449521</v>
      </c>
      <c r="AA224" s="20">
        <v>3.1723374116449521</v>
      </c>
      <c r="AB224" s="20">
        <v>3.1723374116449521</v>
      </c>
      <c r="AC224" s="20">
        <v>3.1723374116449521</v>
      </c>
      <c r="AD224" s="20">
        <v>3.1723374116449521</v>
      </c>
      <c r="AE224" s="20">
        <v>3.1723374116449521</v>
      </c>
      <c r="AF224" s="20">
        <v>3.1723374116449521</v>
      </c>
      <c r="AG224" s="20"/>
      <c r="AH224" s="22">
        <v>0.100000000000001</v>
      </c>
      <c r="AI224" s="20">
        <f ca="1"/>
        <v>4375.7389357679367</v>
      </c>
      <c r="AJ224" s="20" cm="1">
        <f t="array" ref="AJ224:BM224">$AH224*Total_Maximum_Demand__MVA____Option_4_Summer_POE10</f>
        <v>2.5544006367028356</v>
      </c>
      <c r="AK224" s="20">
        <v>2.8731150779445787</v>
      </c>
      <c r="AL224" s="20">
        <v>3.3083366407631636</v>
      </c>
      <c r="AM224" s="20">
        <v>3.3024905658097636</v>
      </c>
      <c r="AN224" s="20">
        <v>3.3063261038870433</v>
      </c>
      <c r="AO224" s="20">
        <v>3.3182241829485433</v>
      </c>
      <c r="AP224" s="20">
        <v>3.358652096217114</v>
      </c>
      <c r="AQ224" s="20">
        <v>3.3857312201010443</v>
      </c>
      <c r="AR224" s="20">
        <v>3.4079413848366844</v>
      </c>
      <c r="AS224" s="20">
        <v>3.4112118789957644</v>
      </c>
      <c r="AT224" s="20">
        <v>3.4312427706377844</v>
      </c>
      <c r="AU224" s="20">
        <v>3.4383416852640449</v>
      </c>
      <c r="AV224" s="20">
        <v>3.4383237291332249</v>
      </c>
      <c r="AW224" s="20">
        <v>3.4337378062267843</v>
      </c>
      <c r="AX224" s="20">
        <v>3.4327630667177749</v>
      </c>
      <c r="AY224" s="20">
        <v>3.4327630667177749</v>
      </c>
      <c r="AZ224" s="20">
        <v>3.4327630667177749</v>
      </c>
      <c r="BA224" s="20">
        <v>3.4327630667177749</v>
      </c>
      <c r="BB224" s="20">
        <v>3.4327630667177749</v>
      </c>
      <c r="BC224" s="20">
        <v>3.4327630667177749</v>
      </c>
      <c r="BD224" s="20">
        <v>3.4327630667177749</v>
      </c>
      <c r="BE224" s="20">
        <v>3.4327630667177749</v>
      </c>
      <c r="BF224" s="20">
        <v>3.4327630667177749</v>
      </c>
      <c r="BG224" s="20">
        <v>3.4327630667177749</v>
      </c>
      <c r="BH224" s="20">
        <v>3.4327630667177749</v>
      </c>
      <c r="BI224" s="20">
        <v>3.4327630667177749</v>
      </c>
      <c r="BJ224" s="20">
        <v>3.4327630667177749</v>
      </c>
      <c r="BK224" s="20">
        <v>3.4327630667177749</v>
      </c>
      <c r="BL224" s="20">
        <v>3.4327630667177749</v>
      </c>
      <c r="BM224" s="20">
        <v>3.4327630667177749</v>
      </c>
    </row>
    <row r="225" spans="1:65">
      <c r="A225" s="22">
        <v>5.0000000000001002E-2</v>
      </c>
      <c r="B225" s="20">
        <f ca="1"/>
        <v>4310.3165145521343</v>
      </c>
      <c r="C225" s="20" cm="1">
        <f t="array" ref="C225:AF225">$A225*Total_Maximum_Demand__MVA____Option_4_Summer_POE50</f>
        <v>1.1754072766047385</v>
      </c>
      <c r="D225" s="20">
        <v>1.3048813105024661</v>
      </c>
      <c r="E225" s="20">
        <v>1.5228725428375556</v>
      </c>
      <c r="F225" s="20">
        <v>1.5212347255562555</v>
      </c>
      <c r="G225" s="20">
        <v>1.5197586170950206</v>
      </c>
      <c r="H225" s="20">
        <v>1.5433869834871159</v>
      </c>
      <c r="I225" s="20">
        <v>1.5780782620288965</v>
      </c>
      <c r="J225" s="20">
        <v>1.6018512372356821</v>
      </c>
      <c r="K225" s="20">
        <v>1.5729545888091916</v>
      </c>
      <c r="L225" s="20">
        <v>1.5758281166206216</v>
      </c>
      <c r="M225" s="20">
        <v>1.5896001439337819</v>
      </c>
      <c r="N225" s="20">
        <v>1.6441371059397527</v>
      </c>
      <c r="O225" s="20">
        <v>1.5924619529553119</v>
      </c>
      <c r="P225" s="20">
        <v>1.5894263105256068</v>
      </c>
      <c r="Q225" s="20">
        <v>1.5861687058224918</v>
      </c>
      <c r="R225" s="20">
        <v>1.5861687058224918</v>
      </c>
      <c r="S225" s="20">
        <v>1.5861687058224918</v>
      </c>
      <c r="T225" s="20">
        <v>1.5861687058224918</v>
      </c>
      <c r="U225" s="20">
        <v>1.5861687058224918</v>
      </c>
      <c r="V225" s="20">
        <v>1.5861687058224918</v>
      </c>
      <c r="W225" s="20">
        <v>1.5861687058224918</v>
      </c>
      <c r="X225" s="20">
        <v>1.5861687058224918</v>
      </c>
      <c r="Y225" s="20">
        <v>1.5861687058224918</v>
      </c>
      <c r="Z225" s="20">
        <v>1.5861687058224918</v>
      </c>
      <c r="AA225" s="20">
        <v>1.5861687058224918</v>
      </c>
      <c r="AB225" s="20">
        <v>1.5861687058224918</v>
      </c>
      <c r="AC225" s="20">
        <v>1.5861687058224918</v>
      </c>
      <c r="AD225" s="20">
        <v>1.5861687058224918</v>
      </c>
      <c r="AE225" s="20">
        <v>1.5861687058224918</v>
      </c>
      <c r="AF225" s="20">
        <v>1.5861687058224918</v>
      </c>
      <c r="AG225" s="20"/>
      <c r="AH225" s="22">
        <v>5.0000000000001002E-2</v>
      </c>
      <c r="AI225" s="20">
        <f ca="1"/>
        <v>4378.007921474843</v>
      </c>
      <c r="AJ225" s="20" cm="1">
        <f t="array" ref="AJ225:BM225">$AH225*Total_Maximum_Demand__MVA____Option_4_Summer_POE10</f>
        <v>1.2772003183514307</v>
      </c>
      <c r="AK225" s="20">
        <v>1.4365575389723038</v>
      </c>
      <c r="AL225" s="20">
        <v>1.6541683203815982</v>
      </c>
      <c r="AM225" s="20">
        <v>1.6512452829048982</v>
      </c>
      <c r="AN225" s="20">
        <v>1.6531630519435383</v>
      </c>
      <c r="AO225" s="20">
        <v>1.6591120914742883</v>
      </c>
      <c r="AP225" s="20">
        <v>1.6793260481085737</v>
      </c>
      <c r="AQ225" s="20">
        <v>1.692865610050539</v>
      </c>
      <c r="AR225" s="20">
        <v>1.7039706924183591</v>
      </c>
      <c r="AS225" s="20">
        <v>1.7056059394978993</v>
      </c>
      <c r="AT225" s="20">
        <v>1.7156213853189093</v>
      </c>
      <c r="AU225" s="20">
        <v>1.7191708426320396</v>
      </c>
      <c r="AV225" s="20">
        <v>1.7191618645666296</v>
      </c>
      <c r="AW225" s="20">
        <v>1.7168689031134092</v>
      </c>
      <c r="AX225" s="20">
        <v>1.7163815333589045</v>
      </c>
      <c r="AY225" s="20">
        <v>1.7163815333589045</v>
      </c>
      <c r="AZ225" s="20">
        <v>1.7163815333589045</v>
      </c>
      <c r="BA225" s="20">
        <v>1.7163815333589045</v>
      </c>
      <c r="BB225" s="20">
        <v>1.7163815333589045</v>
      </c>
      <c r="BC225" s="20">
        <v>1.7163815333589045</v>
      </c>
      <c r="BD225" s="20">
        <v>1.7163815333589045</v>
      </c>
      <c r="BE225" s="20">
        <v>1.7163815333589045</v>
      </c>
      <c r="BF225" s="20">
        <v>1.7163815333589045</v>
      </c>
      <c r="BG225" s="20">
        <v>1.7163815333589045</v>
      </c>
      <c r="BH225" s="20">
        <v>1.7163815333589045</v>
      </c>
      <c r="BI225" s="20">
        <v>1.7163815333589045</v>
      </c>
      <c r="BJ225" s="20">
        <v>1.7163815333589045</v>
      </c>
      <c r="BK225" s="20">
        <v>1.7163815333589045</v>
      </c>
      <c r="BL225" s="20">
        <v>1.7163815333589045</v>
      </c>
      <c r="BM225" s="20">
        <v>1.7163815333589045</v>
      </c>
    </row>
    <row r="226" spans="1:65">
      <c r="A226" s="22">
        <v>9.9920072216264108E-16</v>
      </c>
      <c r="B226" s="20">
        <f ca="1"/>
        <v>4382.5458928886555</v>
      </c>
      <c r="C226" s="20" cm="1">
        <f t="array" ref="C226:AF226">$A226*Total_Maximum_Demand__MVA____Option_4_Summer_POE50</f>
        <v>2.348935599237309E-14</v>
      </c>
      <c r="D226" s="20">
        <v>2.6076766955811432E-14</v>
      </c>
      <c r="E226" s="20">
        <v>3.0433106891298254E-14</v>
      </c>
      <c r="F226" s="20">
        <v>3.040037672709334E-14</v>
      </c>
      <c r="G226" s="20">
        <v>3.0370878154284217E-14</v>
      </c>
      <c r="H226" s="20">
        <v>3.0843067769534313E-14</v>
      </c>
      <c r="I226" s="20">
        <v>3.153633878096815E-14</v>
      </c>
      <c r="J226" s="20">
        <v>3.2011418260859632E-14</v>
      </c>
      <c r="K226" s="20">
        <v>3.1433947221343055E-14</v>
      </c>
      <c r="L226" s="20">
        <v>3.1491371842629765E-14</v>
      </c>
      <c r="M226" s="20">
        <v>3.1766592235368826E-14</v>
      </c>
      <c r="N226" s="20">
        <v>3.2856459671787256E-14</v>
      </c>
      <c r="O226" s="20">
        <v>3.1823782668188907E-14</v>
      </c>
      <c r="P226" s="20">
        <v>3.1763118346029137E-14</v>
      </c>
      <c r="Q226" s="20">
        <v>3.1698018326591675E-14</v>
      </c>
      <c r="R226" s="20">
        <v>3.1698018326591675E-14</v>
      </c>
      <c r="S226" s="20">
        <v>3.1698018326591675E-14</v>
      </c>
      <c r="T226" s="20">
        <v>3.1698018326591675E-14</v>
      </c>
      <c r="U226" s="20">
        <v>3.1698018326591675E-14</v>
      </c>
      <c r="V226" s="20">
        <v>3.1698018326591675E-14</v>
      </c>
      <c r="W226" s="20">
        <v>3.1698018326591675E-14</v>
      </c>
      <c r="X226" s="20">
        <v>3.1698018326591675E-14</v>
      </c>
      <c r="Y226" s="20">
        <v>3.1698018326591675E-14</v>
      </c>
      <c r="Z226" s="20">
        <v>3.1698018326591675E-14</v>
      </c>
      <c r="AA226" s="20">
        <v>3.1698018326591675E-14</v>
      </c>
      <c r="AB226" s="20">
        <v>3.1698018326591675E-14</v>
      </c>
      <c r="AC226" s="20">
        <v>3.1698018326591675E-14</v>
      </c>
      <c r="AD226" s="20">
        <v>3.1698018326591675E-14</v>
      </c>
      <c r="AE226" s="20">
        <v>3.1698018326591675E-14</v>
      </c>
      <c r="AF226" s="20">
        <v>3.1698018326591675E-14</v>
      </c>
      <c r="AG226" s="20"/>
      <c r="AH226" s="22">
        <v>9.9920072216264108E-16</v>
      </c>
      <c r="AI226" s="20">
        <f ca="1"/>
        <v>4379.1424143282966</v>
      </c>
      <c r="AJ226" s="20" cm="1">
        <f t="array" ref="AJ226:BM226">$AH226*Total_Maximum_Demand__MVA____Option_4_Summer_POE10</f>
        <v>2.5523589608861579E-14</v>
      </c>
      <c r="AK226" s="20">
        <v>2.8708186607385672E-14</v>
      </c>
      <c r="AL226" s="20">
        <v>3.3056923606076462E-14</v>
      </c>
      <c r="AM226" s="20">
        <v>3.2998509582923914E-14</v>
      </c>
      <c r="AN226" s="20">
        <v>3.3036834307090922E-14</v>
      </c>
      <c r="AO226" s="20">
        <v>3.3155719998996911E-14</v>
      </c>
      <c r="AP226" s="20">
        <v>3.355967600033175E-14</v>
      </c>
      <c r="AQ226" s="20">
        <v>3.3830250801735297E-14</v>
      </c>
      <c r="AR226" s="20">
        <v>3.405217492816732E-14</v>
      </c>
      <c r="AS226" s="20">
        <v>3.4084853729423135E-14</v>
      </c>
      <c r="AT226" s="20">
        <v>3.4285002543365809E-14</v>
      </c>
      <c r="AU226" s="20">
        <v>3.4355934949577113E-14</v>
      </c>
      <c r="AV226" s="20">
        <v>3.4355755531788288E-14</v>
      </c>
      <c r="AW226" s="20">
        <v>3.430993295698931E-14</v>
      </c>
      <c r="AX226" s="20">
        <v>3.4300193352776085E-14</v>
      </c>
      <c r="AY226" s="20">
        <v>3.4300193352776085E-14</v>
      </c>
      <c r="AZ226" s="20">
        <v>3.4300193352776085E-14</v>
      </c>
      <c r="BA226" s="20">
        <v>3.4300193352776085E-14</v>
      </c>
      <c r="BB226" s="20">
        <v>3.4300193352776085E-14</v>
      </c>
      <c r="BC226" s="20">
        <v>3.4300193352776085E-14</v>
      </c>
      <c r="BD226" s="20">
        <v>3.4300193352776085E-14</v>
      </c>
      <c r="BE226" s="20">
        <v>3.4300193352776085E-14</v>
      </c>
      <c r="BF226" s="20">
        <v>3.4300193352776085E-14</v>
      </c>
      <c r="BG226" s="20">
        <v>3.4300193352776085E-14</v>
      </c>
      <c r="BH226" s="20">
        <v>3.4300193352776085E-14</v>
      </c>
      <c r="BI226" s="20">
        <v>3.4300193352776085E-14</v>
      </c>
      <c r="BJ226" s="20">
        <v>3.4300193352776085E-14</v>
      </c>
      <c r="BK226" s="20">
        <v>3.4300193352776085E-14</v>
      </c>
      <c r="BL226" s="20">
        <v>3.4300193352776085E-14</v>
      </c>
      <c r="BM226" s="20">
        <v>3.4300193352776085E-14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20.573818448019001</v>
      </c>
      <c r="D231" s="20">
        <v>23.915922076927401</v>
      </c>
      <c r="E231" s="20">
        <v>28.439775491855901</v>
      </c>
      <c r="F231" s="20">
        <v>28.840208654984</v>
      </c>
      <c r="G231" s="20">
        <v>29.108037669993699</v>
      </c>
      <c r="H231" s="20">
        <v>29.4845610756384</v>
      </c>
      <c r="I231" s="20">
        <v>30.3425786850385</v>
      </c>
      <c r="J231" s="20">
        <v>31.016298218457901</v>
      </c>
      <c r="K231" s="20">
        <v>31.6153537063973</v>
      </c>
      <c r="L231" s="20">
        <v>31.825497030378099</v>
      </c>
      <c r="M231" s="20">
        <v>32.065591290999301</v>
      </c>
      <c r="N231" s="20">
        <v>31.729922246094201</v>
      </c>
      <c r="O231" s="20">
        <v>31.906931826896798</v>
      </c>
      <c r="P231" s="20">
        <v>32.7389393182684</v>
      </c>
      <c r="Q231" s="20">
        <v>32.370932859232198</v>
      </c>
      <c r="R231" s="20">
        <v>32.370932859232198</v>
      </c>
      <c r="S231" s="20">
        <v>32.370932859232198</v>
      </c>
      <c r="T231" s="20">
        <v>32.370932859232198</v>
      </c>
      <c r="U231" s="20">
        <v>32.370932859232198</v>
      </c>
      <c r="V231" s="20">
        <v>32.370932859232198</v>
      </c>
      <c r="W231" s="20">
        <v>32.370932859232198</v>
      </c>
      <c r="X231" s="20">
        <v>32.370932859232198</v>
      </c>
      <c r="Y231" s="20">
        <v>32.370932859232198</v>
      </c>
      <c r="Z231" s="20">
        <v>32.370932859232198</v>
      </c>
      <c r="AA231" s="20">
        <v>32.370932859232198</v>
      </c>
      <c r="AB231" s="20">
        <v>32.370932859232198</v>
      </c>
      <c r="AC231" s="20">
        <v>32.370932859232198</v>
      </c>
      <c r="AD231" s="20">
        <v>32.370932859232198</v>
      </c>
      <c r="AE231" s="20">
        <v>32.370932859232198</v>
      </c>
      <c r="AF231" s="20">
        <v>32.370932859232198</v>
      </c>
      <c r="AH231" s="22" cm="1">
        <f t="array" ref="AH231:AH254">Percent_MD</f>
        <v>1</v>
      </c>
      <c r="AI231" s="20" cm="1">
        <f t="array" aca="1" ref="AI231:AI254" ca="1">Winter___MD___Hours</f>
        <v>0</v>
      </c>
      <c r="AJ231" s="20" cm="1">
        <f t="array" ref="AJ231:BM231">$AH231*Total_Maximum_Demand__MVA____Option_5_Winter_POE10</f>
        <v>22.770536100120101</v>
      </c>
      <c r="AK231" s="20">
        <v>26.122485990805</v>
      </c>
      <c r="AL231" s="20">
        <v>30.6828745017336</v>
      </c>
      <c r="AM231" s="20">
        <v>31.049022457538001</v>
      </c>
      <c r="AN231" s="20">
        <v>31.306377350824999</v>
      </c>
      <c r="AO231" s="20">
        <v>31.571364377857901</v>
      </c>
      <c r="AP231" s="20">
        <v>32.593209577405197</v>
      </c>
      <c r="AQ231" s="20">
        <v>33.190509673620802</v>
      </c>
      <c r="AR231" s="20">
        <v>33.801402479914302</v>
      </c>
      <c r="AS231" s="20">
        <v>34.079287616971399</v>
      </c>
      <c r="AT231" s="20">
        <v>34.225343157148899</v>
      </c>
      <c r="AU231" s="20">
        <v>33.718536514954799</v>
      </c>
      <c r="AV231" s="20">
        <v>33.9831581110328</v>
      </c>
      <c r="AW231" s="20">
        <v>34.998678547023502</v>
      </c>
      <c r="AX231" s="20">
        <v>34.5208789450231</v>
      </c>
      <c r="AY231" s="20">
        <v>34.5208789450231</v>
      </c>
      <c r="AZ231" s="20">
        <v>34.5208789450231</v>
      </c>
      <c r="BA231" s="20">
        <v>34.5208789450231</v>
      </c>
      <c r="BB231" s="20">
        <v>34.5208789450231</v>
      </c>
      <c r="BC231" s="20">
        <v>34.5208789450231</v>
      </c>
      <c r="BD231" s="20">
        <v>34.5208789450231</v>
      </c>
      <c r="BE231" s="20">
        <v>34.5208789450231</v>
      </c>
      <c r="BF231" s="20">
        <v>34.5208789450231</v>
      </c>
      <c r="BG231" s="20">
        <v>34.5208789450231</v>
      </c>
      <c r="BH231" s="20">
        <v>34.5208789450231</v>
      </c>
      <c r="BI231" s="20">
        <v>34.5208789450231</v>
      </c>
      <c r="BJ231" s="20">
        <v>34.5208789450231</v>
      </c>
      <c r="BK231" s="20">
        <v>34.5208789450231</v>
      </c>
      <c r="BL231" s="20">
        <v>34.5208789450231</v>
      </c>
      <c r="BM231" s="20">
        <v>34.5208789450231</v>
      </c>
    </row>
    <row r="232" spans="1:65">
      <c r="A232" s="22">
        <v>0.99</v>
      </c>
      <c r="B232" s="20">
        <f ca="1"/>
        <v>0.2971985383678441</v>
      </c>
      <c r="C232" s="20" cm="1">
        <f t="array" ref="C232:AF232">$A232*Total_Maximum_Demand__MVA____Option_5_Winter_POE50</f>
        <v>20.368080263538811</v>
      </c>
      <c r="D232" s="20">
        <v>23.676762856158128</v>
      </c>
      <c r="E232" s="20">
        <v>28.155377736937343</v>
      </c>
      <c r="F232" s="20">
        <v>28.551806568434159</v>
      </c>
      <c r="G232" s="20">
        <v>28.816957293293761</v>
      </c>
      <c r="H232" s="20">
        <v>29.189715464882017</v>
      </c>
      <c r="I232" s="20">
        <v>30.039152898188114</v>
      </c>
      <c r="J232" s="20">
        <v>30.706135236273322</v>
      </c>
      <c r="K232" s="20">
        <v>31.299200169333329</v>
      </c>
      <c r="L232" s="20">
        <v>31.507242060074319</v>
      </c>
      <c r="M232" s="20">
        <v>31.744935378089309</v>
      </c>
      <c r="N232" s="20">
        <v>31.412623023633259</v>
      </c>
      <c r="O232" s="20">
        <v>31.587862508627829</v>
      </c>
      <c r="P232" s="20">
        <v>32.411549925085716</v>
      </c>
      <c r="Q232" s="20">
        <v>32.047223530639876</v>
      </c>
      <c r="R232" s="20">
        <v>32.047223530639876</v>
      </c>
      <c r="S232" s="20">
        <v>32.047223530639876</v>
      </c>
      <c r="T232" s="20">
        <v>32.047223530639876</v>
      </c>
      <c r="U232" s="20">
        <v>32.047223530639876</v>
      </c>
      <c r="V232" s="20">
        <v>32.047223530639876</v>
      </c>
      <c r="W232" s="20">
        <v>32.047223530639876</v>
      </c>
      <c r="X232" s="20">
        <v>32.047223530639876</v>
      </c>
      <c r="Y232" s="20">
        <v>32.047223530639876</v>
      </c>
      <c r="Z232" s="20">
        <v>32.047223530639876</v>
      </c>
      <c r="AA232" s="20">
        <v>32.047223530639876</v>
      </c>
      <c r="AB232" s="20">
        <v>32.047223530639876</v>
      </c>
      <c r="AC232" s="20">
        <v>32.047223530639876</v>
      </c>
      <c r="AD232" s="20">
        <v>32.047223530639876</v>
      </c>
      <c r="AE232" s="20">
        <v>32.047223530639876</v>
      </c>
      <c r="AF232" s="20">
        <v>32.047223530639876</v>
      </c>
      <c r="AH232" s="22">
        <v>0.99</v>
      </c>
      <c r="AI232" s="20">
        <f ca="1"/>
        <v>0.2971985383678441</v>
      </c>
      <c r="AJ232" s="20" cm="1">
        <f t="array" ref="AJ232:BM232">$AH232*Total_Maximum_Demand__MVA____Option_5_Winter_POE10</f>
        <v>22.542830739118898</v>
      </c>
      <c r="AK232" s="20">
        <v>25.861261130896949</v>
      </c>
      <c r="AL232" s="20">
        <v>30.376045756716263</v>
      </c>
      <c r="AM232" s="20">
        <v>30.738532232962619</v>
      </c>
      <c r="AN232" s="20">
        <v>30.993313577316748</v>
      </c>
      <c r="AO232" s="20">
        <v>31.255650734079321</v>
      </c>
      <c r="AP232" s="20">
        <v>32.267277481631147</v>
      </c>
      <c r="AQ232" s="20">
        <v>32.858604576884595</v>
      </c>
      <c r="AR232" s="20">
        <v>33.463388455115158</v>
      </c>
      <c r="AS232" s="20">
        <v>33.738494740801684</v>
      </c>
      <c r="AT232" s="20">
        <v>33.883089725577406</v>
      </c>
      <c r="AU232" s="20">
        <v>33.381351149805248</v>
      </c>
      <c r="AV232" s="20">
        <v>33.643326529922469</v>
      </c>
      <c r="AW232" s="20">
        <v>34.648691761553266</v>
      </c>
      <c r="AX232" s="20">
        <v>34.175670155572867</v>
      </c>
      <c r="AY232" s="20">
        <v>34.175670155572867</v>
      </c>
      <c r="AZ232" s="20">
        <v>34.175670155572867</v>
      </c>
      <c r="BA232" s="20">
        <v>34.175670155572867</v>
      </c>
      <c r="BB232" s="20">
        <v>34.175670155572867</v>
      </c>
      <c r="BC232" s="20">
        <v>34.175670155572867</v>
      </c>
      <c r="BD232" s="20">
        <v>34.175670155572867</v>
      </c>
      <c r="BE232" s="20">
        <v>34.175670155572867</v>
      </c>
      <c r="BF232" s="20">
        <v>34.175670155572867</v>
      </c>
      <c r="BG232" s="20">
        <v>34.175670155572867</v>
      </c>
      <c r="BH232" s="20">
        <v>34.175670155572867</v>
      </c>
      <c r="BI232" s="20">
        <v>34.175670155572867</v>
      </c>
      <c r="BJ232" s="20">
        <v>34.175670155572867</v>
      </c>
      <c r="BK232" s="20">
        <v>34.175670155572867</v>
      </c>
      <c r="BL232" s="20">
        <v>34.175670155572867</v>
      </c>
      <c r="BM232" s="20">
        <v>34.175670155572867</v>
      </c>
    </row>
    <row r="233" spans="1:65">
      <c r="A233" s="22">
        <v>0.98</v>
      </c>
      <c r="B233" s="20">
        <f ca="1"/>
        <v>0.89159561510353225</v>
      </c>
      <c r="C233" s="20" cm="1">
        <f t="array" ref="C233:AF233">$A233*Total_Maximum_Demand__MVA____Option_5_Winter_POE50</f>
        <v>20.162342079058622</v>
      </c>
      <c r="D233" s="20">
        <v>23.437603635388854</v>
      </c>
      <c r="E233" s="20">
        <v>27.870979982018781</v>
      </c>
      <c r="F233" s="20">
        <v>28.263404481884319</v>
      </c>
      <c r="G233" s="20">
        <v>28.525876916593823</v>
      </c>
      <c r="H233" s="20">
        <v>28.894869854125631</v>
      </c>
      <c r="I233" s="20">
        <v>29.735727111337731</v>
      </c>
      <c r="J233" s="20">
        <v>30.395972254088743</v>
      </c>
      <c r="K233" s="20">
        <v>30.983046632269353</v>
      </c>
      <c r="L233" s="20">
        <v>31.188987089770535</v>
      </c>
      <c r="M233" s="20">
        <v>31.424279465179314</v>
      </c>
      <c r="N233" s="20">
        <v>31.095323801172317</v>
      </c>
      <c r="O233" s="20">
        <v>31.268793190358863</v>
      </c>
      <c r="P233" s="20">
        <v>32.084160531903031</v>
      </c>
      <c r="Q233" s="20">
        <v>31.723514202047554</v>
      </c>
      <c r="R233" s="20">
        <v>31.723514202047554</v>
      </c>
      <c r="S233" s="20">
        <v>31.723514202047554</v>
      </c>
      <c r="T233" s="20">
        <v>31.723514202047554</v>
      </c>
      <c r="U233" s="20">
        <v>31.723514202047554</v>
      </c>
      <c r="V233" s="20">
        <v>31.723514202047554</v>
      </c>
      <c r="W233" s="20">
        <v>31.723514202047554</v>
      </c>
      <c r="X233" s="20">
        <v>31.723514202047554</v>
      </c>
      <c r="Y233" s="20">
        <v>31.723514202047554</v>
      </c>
      <c r="Z233" s="20">
        <v>31.723514202047554</v>
      </c>
      <c r="AA233" s="20">
        <v>31.723514202047554</v>
      </c>
      <c r="AB233" s="20">
        <v>31.723514202047554</v>
      </c>
      <c r="AC233" s="20">
        <v>31.723514202047554</v>
      </c>
      <c r="AD233" s="20">
        <v>31.723514202047554</v>
      </c>
      <c r="AE233" s="20">
        <v>31.723514202047554</v>
      </c>
      <c r="AF233" s="20">
        <v>31.723514202047554</v>
      </c>
      <c r="AH233" s="22">
        <v>0.98</v>
      </c>
      <c r="AI233" s="20">
        <f ca="1"/>
        <v>0.89159561510353225</v>
      </c>
      <c r="AJ233" s="20" cm="1">
        <f t="array" ref="AJ233:BM233">$AH233*Total_Maximum_Demand__MVA____Option_5_Winter_POE10</f>
        <v>22.315125378117699</v>
      </c>
      <c r="AK233" s="20">
        <v>25.600036270988898</v>
      </c>
      <c r="AL233" s="20">
        <v>30.069217011698928</v>
      </c>
      <c r="AM233" s="20">
        <v>30.428042008387241</v>
      </c>
      <c r="AN233" s="20">
        <v>30.680249803808497</v>
      </c>
      <c r="AO233" s="20">
        <v>30.939937090300742</v>
      </c>
      <c r="AP233" s="20">
        <v>31.941345385857094</v>
      </c>
      <c r="AQ233" s="20">
        <v>32.526699480148388</v>
      </c>
      <c r="AR233" s="20">
        <v>33.125374430316015</v>
      </c>
      <c r="AS233" s="20">
        <v>33.397701864631969</v>
      </c>
      <c r="AT233" s="20">
        <v>33.540836294005921</v>
      </c>
      <c r="AU233" s="20">
        <v>33.044165784655704</v>
      </c>
      <c r="AV233" s="20">
        <v>33.303494948812144</v>
      </c>
      <c r="AW233" s="20">
        <v>34.29870497608303</v>
      </c>
      <c r="AX233" s="20">
        <v>33.830461366122634</v>
      </c>
      <c r="AY233" s="20">
        <v>33.830461366122634</v>
      </c>
      <c r="AZ233" s="20">
        <v>33.830461366122634</v>
      </c>
      <c r="BA233" s="20">
        <v>33.830461366122634</v>
      </c>
      <c r="BB233" s="20">
        <v>33.830461366122634</v>
      </c>
      <c r="BC233" s="20">
        <v>33.830461366122634</v>
      </c>
      <c r="BD233" s="20">
        <v>33.830461366122634</v>
      </c>
      <c r="BE233" s="20">
        <v>33.830461366122634</v>
      </c>
      <c r="BF233" s="20">
        <v>33.830461366122634</v>
      </c>
      <c r="BG233" s="20">
        <v>33.830461366122634</v>
      </c>
      <c r="BH233" s="20">
        <v>33.830461366122634</v>
      </c>
      <c r="BI233" s="20">
        <v>33.830461366122634</v>
      </c>
      <c r="BJ233" s="20">
        <v>33.830461366122634</v>
      </c>
      <c r="BK233" s="20">
        <v>33.830461366122634</v>
      </c>
      <c r="BL233" s="20">
        <v>33.830461366122634</v>
      </c>
      <c r="BM233" s="20">
        <v>33.830461366122634</v>
      </c>
    </row>
    <row r="234" spans="1:65">
      <c r="A234" s="22">
        <v>0.97</v>
      </c>
      <c r="B234" s="20">
        <f ca="1"/>
        <v>1.7831912302070643</v>
      </c>
      <c r="C234" s="20" cm="1">
        <f t="array" ref="C234:AF234">$A234*Total_Maximum_Demand__MVA____Option_5_Winter_POE50</f>
        <v>19.956603894578429</v>
      </c>
      <c r="D234" s="20">
        <v>23.19844441461958</v>
      </c>
      <c r="E234" s="20">
        <v>27.586582227100223</v>
      </c>
      <c r="F234" s="20">
        <v>27.975002395334478</v>
      </c>
      <c r="G234" s="20">
        <v>28.234796539893889</v>
      </c>
      <c r="H234" s="20">
        <v>28.600024243369248</v>
      </c>
      <c r="I234" s="20">
        <v>29.432301324487344</v>
      </c>
      <c r="J234" s="20">
        <v>30.085809271904164</v>
      </c>
      <c r="K234" s="20">
        <v>30.666893095205381</v>
      </c>
      <c r="L234" s="20">
        <v>30.870732119466755</v>
      </c>
      <c r="M234" s="20">
        <v>31.103623552269319</v>
      </c>
      <c r="N234" s="20">
        <v>30.778024578711374</v>
      </c>
      <c r="O234" s="20">
        <v>30.949723872089894</v>
      </c>
      <c r="P234" s="20">
        <v>31.756771138720346</v>
      </c>
      <c r="Q234" s="20">
        <v>31.399804873455231</v>
      </c>
      <c r="R234" s="20">
        <v>31.399804873455231</v>
      </c>
      <c r="S234" s="20">
        <v>31.399804873455231</v>
      </c>
      <c r="T234" s="20">
        <v>31.399804873455231</v>
      </c>
      <c r="U234" s="20">
        <v>31.399804873455231</v>
      </c>
      <c r="V234" s="20">
        <v>31.399804873455231</v>
      </c>
      <c r="W234" s="20">
        <v>31.399804873455231</v>
      </c>
      <c r="X234" s="20">
        <v>31.399804873455231</v>
      </c>
      <c r="Y234" s="20">
        <v>31.399804873455231</v>
      </c>
      <c r="Z234" s="20">
        <v>31.399804873455231</v>
      </c>
      <c r="AA234" s="20">
        <v>31.399804873455231</v>
      </c>
      <c r="AB234" s="20">
        <v>31.399804873455231</v>
      </c>
      <c r="AC234" s="20">
        <v>31.399804873455231</v>
      </c>
      <c r="AD234" s="20">
        <v>31.399804873455231</v>
      </c>
      <c r="AE234" s="20">
        <v>31.399804873455231</v>
      </c>
      <c r="AF234" s="20">
        <v>31.399804873455231</v>
      </c>
      <c r="AH234" s="22">
        <v>0.97</v>
      </c>
      <c r="AI234" s="20">
        <f ca="1"/>
        <v>2.0803897685749084</v>
      </c>
      <c r="AJ234" s="20" cm="1">
        <f t="array" ref="AJ234:BM234">$AH234*Total_Maximum_Demand__MVA____Option_5_Winter_POE10</f>
        <v>22.087420017116496</v>
      </c>
      <c r="AK234" s="20">
        <v>25.338811411080851</v>
      </c>
      <c r="AL234" s="20">
        <v>29.76238826668159</v>
      </c>
      <c r="AM234" s="20">
        <v>30.117551783811859</v>
      </c>
      <c r="AN234" s="20">
        <v>30.36718603030025</v>
      </c>
      <c r="AO234" s="20">
        <v>30.624223446522162</v>
      </c>
      <c r="AP234" s="20">
        <v>31.61541329008304</v>
      </c>
      <c r="AQ234" s="20">
        <v>32.19479438341218</v>
      </c>
      <c r="AR234" s="20">
        <v>32.787360405516871</v>
      </c>
      <c r="AS234" s="20">
        <v>33.056908988462254</v>
      </c>
      <c r="AT234" s="20">
        <v>33.198582862434428</v>
      </c>
      <c r="AU234" s="20">
        <v>32.706980419506152</v>
      </c>
      <c r="AV234" s="20">
        <v>32.963663367701812</v>
      </c>
      <c r="AW234" s="20">
        <v>33.948718190612794</v>
      </c>
      <c r="AX234" s="20">
        <v>33.485252576672409</v>
      </c>
      <c r="AY234" s="20">
        <v>33.485252576672409</v>
      </c>
      <c r="AZ234" s="20">
        <v>33.485252576672409</v>
      </c>
      <c r="BA234" s="20">
        <v>33.485252576672409</v>
      </c>
      <c r="BB234" s="20">
        <v>33.485252576672409</v>
      </c>
      <c r="BC234" s="20">
        <v>33.485252576672409</v>
      </c>
      <c r="BD234" s="20">
        <v>33.485252576672409</v>
      </c>
      <c r="BE234" s="20">
        <v>33.485252576672409</v>
      </c>
      <c r="BF234" s="20">
        <v>33.485252576672409</v>
      </c>
      <c r="BG234" s="20">
        <v>33.485252576672409</v>
      </c>
      <c r="BH234" s="20">
        <v>33.485252576672409</v>
      </c>
      <c r="BI234" s="20">
        <v>33.485252576672409</v>
      </c>
      <c r="BJ234" s="20">
        <v>33.485252576672409</v>
      </c>
      <c r="BK234" s="20">
        <v>33.485252576672409</v>
      </c>
      <c r="BL234" s="20">
        <v>33.485252576672409</v>
      </c>
      <c r="BM234" s="20">
        <v>33.485252576672409</v>
      </c>
    </row>
    <row r="235" spans="1:65">
      <c r="A235" s="22">
        <v>0.95</v>
      </c>
      <c r="B235" s="20">
        <f ca="1"/>
        <v>4.4579780755176603</v>
      </c>
      <c r="C235" s="20" cm="1">
        <f t="array" ref="C235:AF235">$A235*Total_Maximum_Demand__MVA____Option_5_Winter_POE50</f>
        <v>19.545127525618049</v>
      </c>
      <c r="D235" s="20">
        <v>22.720125973081032</v>
      </c>
      <c r="E235" s="20">
        <v>27.017786717263103</v>
      </c>
      <c r="F235" s="20">
        <v>27.3981982222348</v>
      </c>
      <c r="G235" s="20">
        <v>27.652635786494013</v>
      </c>
      <c r="H235" s="20">
        <v>28.010333021856479</v>
      </c>
      <c r="I235" s="20">
        <v>28.825449750786575</v>
      </c>
      <c r="J235" s="20">
        <v>29.465483307535006</v>
      </c>
      <c r="K235" s="20">
        <v>30.034586021077434</v>
      </c>
      <c r="L235" s="20">
        <v>30.234222178859191</v>
      </c>
      <c r="M235" s="20">
        <v>30.462311726449332</v>
      </c>
      <c r="N235" s="20">
        <v>30.14342613378949</v>
      </c>
      <c r="O235" s="20">
        <v>30.311585235551956</v>
      </c>
      <c r="P235" s="20">
        <v>31.10199235235498</v>
      </c>
      <c r="Q235" s="20">
        <v>30.752386216270587</v>
      </c>
      <c r="R235" s="20">
        <v>30.752386216270587</v>
      </c>
      <c r="S235" s="20">
        <v>30.752386216270587</v>
      </c>
      <c r="T235" s="20">
        <v>30.752386216270587</v>
      </c>
      <c r="U235" s="20">
        <v>30.752386216270587</v>
      </c>
      <c r="V235" s="20">
        <v>30.752386216270587</v>
      </c>
      <c r="W235" s="20">
        <v>30.752386216270587</v>
      </c>
      <c r="X235" s="20">
        <v>30.752386216270587</v>
      </c>
      <c r="Y235" s="20">
        <v>30.752386216270587</v>
      </c>
      <c r="Z235" s="20">
        <v>30.752386216270587</v>
      </c>
      <c r="AA235" s="20">
        <v>30.752386216270587</v>
      </c>
      <c r="AB235" s="20">
        <v>30.752386216270587</v>
      </c>
      <c r="AC235" s="20">
        <v>30.752386216270587</v>
      </c>
      <c r="AD235" s="20">
        <v>30.752386216270587</v>
      </c>
      <c r="AE235" s="20">
        <v>30.752386216270587</v>
      </c>
      <c r="AF235" s="20">
        <v>30.752386216270587</v>
      </c>
      <c r="AH235" s="22">
        <v>0.95</v>
      </c>
      <c r="AI235" s="20">
        <f ca="1"/>
        <v>4.160779537149816</v>
      </c>
      <c r="AJ235" s="20" cm="1">
        <f t="array" ref="AJ235:BM235">$AH235*Total_Maximum_Demand__MVA____Option_5_Winter_POE10</f>
        <v>21.632009295114095</v>
      </c>
      <c r="AK235" s="20">
        <v>24.816361691264749</v>
      </c>
      <c r="AL235" s="20">
        <v>29.148730776646918</v>
      </c>
      <c r="AM235" s="20">
        <v>29.496571334661098</v>
      </c>
      <c r="AN235" s="20">
        <v>29.741058483283748</v>
      </c>
      <c r="AO235" s="20">
        <v>29.992796158965003</v>
      </c>
      <c r="AP235" s="20">
        <v>30.963549098534937</v>
      </c>
      <c r="AQ235" s="20">
        <v>31.530984189939762</v>
      </c>
      <c r="AR235" s="20">
        <v>32.111332355918584</v>
      </c>
      <c r="AS235" s="20">
        <v>32.375323236122824</v>
      </c>
      <c r="AT235" s="20">
        <v>32.51407599929145</v>
      </c>
      <c r="AU235" s="20">
        <v>32.032609689207057</v>
      </c>
      <c r="AV235" s="20">
        <v>32.284000205481156</v>
      </c>
      <c r="AW235" s="20">
        <v>33.248744619672323</v>
      </c>
      <c r="AX235" s="20">
        <v>32.794834997771943</v>
      </c>
      <c r="AY235" s="20">
        <v>32.794834997771943</v>
      </c>
      <c r="AZ235" s="20">
        <v>32.794834997771943</v>
      </c>
      <c r="BA235" s="20">
        <v>32.794834997771943</v>
      </c>
      <c r="BB235" s="20">
        <v>32.794834997771943</v>
      </c>
      <c r="BC235" s="20">
        <v>32.794834997771943</v>
      </c>
      <c r="BD235" s="20">
        <v>32.794834997771943</v>
      </c>
      <c r="BE235" s="20">
        <v>32.794834997771943</v>
      </c>
      <c r="BF235" s="20">
        <v>32.794834997771943</v>
      </c>
      <c r="BG235" s="20">
        <v>32.794834997771943</v>
      </c>
      <c r="BH235" s="20">
        <v>32.794834997771943</v>
      </c>
      <c r="BI235" s="20">
        <v>32.794834997771943</v>
      </c>
      <c r="BJ235" s="20">
        <v>32.794834997771943</v>
      </c>
      <c r="BK235" s="20">
        <v>32.794834997771943</v>
      </c>
      <c r="BL235" s="20">
        <v>32.794834997771943</v>
      </c>
      <c r="BM235" s="20">
        <v>32.794834997771943</v>
      </c>
    </row>
    <row r="236" spans="1:65">
      <c r="A236" s="22">
        <v>0.9</v>
      </c>
      <c r="B236" s="20">
        <f ca="1"/>
        <v>15.157125456760065</v>
      </c>
      <c r="C236" s="20" cm="1">
        <f t="array" ref="C236:AF236">$A236*Total_Maximum_Demand__MVA____Option_5_Winter_POE50</f>
        <v>18.516436603217102</v>
      </c>
      <c r="D236" s="20">
        <v>21.524329869234663</v>
      </c>
      <c r="E236" s="20">
        <v>25.595797942670313</v>
      </c>
      <c r="F236" s="20">
        <v>25.9561877894856</v>
      </c>
      <c r="G236" s="20">
        <v>26.197233902994331</v>
      </c>
      <c r="H236" s="20">
        <v>26.536104968074561</v>
      </c>
      <c r="I236" s="20">
        <v>27.30832081653465</v>
      </c>
      <c r="J236" s="20">
        <v>27.914668396612111</v>
      </c>
      <c r="K236" s="20">
        <v>28.453818335757571</v>
      </c>
      <c r="L236" s="20">
        <v>28.642947327340288</v>
      </c>
      <c r="M236" s="20">
        <v>28.859032161899371</v>
      </c>
      <c r="N236" s="20">
        <v>28.556930021484781</v>
      </c>
      <c r="O236" s="20">
        <v>28.71623864420712</v>
      </c>
      <c r="P236" s="20">
        <v>29.46504538644156</v>
      </c>
      <c r="Q236" s="20">
        <v>29.133839573308979</v>
      </c>
      <c r="R236" s="20">
        <v>29.133839573308979</v>
      </c>
      <c r="S236" s="20">
        <v>29.133839573308979</v>
      </c>
      <c r="T236" s="20">
        <v>29.133839573308979</v>
      </c>
      <c r="U236" s="20">
        <v>29.133839573308979</v>
      </c>
      <c r="V236" s="20">
        <v>29.133839573308979</v>
      </c>
      <c r="W236" s="20">
        <v>29.133839573308979</v>
      </c>
      <c r="X236" s="20">
        <v>29.133839573308979</v>
      </c>
      <c r="Y236" s="20">
        <v>29.133839573308979</v>
      </c>
      <c r="Z236" s="20">
        <v>29.133839573308979</v>
      </c>
      <c r="AA236" s="20">
        <v>29.133839573308979</v>
      </c>
      <c r="AB236" s="20">
        <v>29.133839573308979</v>
      </c>
      <c r="AC236" s="20">
        <v>29.133839573308979</v>
      </c>
      <c r="AD236" s="20">
        <v>29.133839573308979</v>
      </c>
      <c r="AE236" s="20">
        <v>29.133839573308979</v>
      </c>
      <c r="AF236" s="20">
        <v>29.133839573308979</v>
      </c>
      <c r="AH236" s="22">
        <v>0.9</v>
      </c>
      <c r="AI236" s="20">
        <f ca="1"/>
        <v>11.590742996345925</v>
      </c>
      <c r="AJ236" s="20" cm="1">
        <f t="array" ref="AJ236:BM236">$AH236*Total_Maximum_Demand__MVA____Option_5_Winter_POE10</f>
        <v>20.493482490108089</v>
      </c>
      <c r="AK236" s="20">
        <v>23.510237391724502</v>
      </c>
      <c r="AL236" s="20">
        <v>27.614587051560243</v>
      </c>
      <c r="AM236" s="20">
        <v>27.944120211784202</v>
      </c>
      <c r="AN236" s="20">
        <v>28.175739615742501</v>
      </c>
      <c r="AO236" s="20">
        <v>28.414227940072109</v>
      </c>
      <c r="AP236" s="20">
        <v>29.333888619664677</v>
      </c>
      <c r="AQ236" s="20">
        <v>29.871458706258721</v>
      </c>
      <c r="AR236" s="20">
        <v>30.421262231922871</v>
      </c>
      <c r="AS236" s="20">
        <v>30.67135885527426</v>
      </c>
      <c r="AT236" s="20">
        <v>30.802808841434011</v>
      </c>
      <c r="AU236" s="20">
        <v>30.346682863459321</v>
      </c>
      <c r="AV236" s="20">
        <v>30.58484229992952</v>
      </c>
      <c r="AW236" s="20">
        <v>31.498810692321154</v>
      </c>
      <c r="AX236" s="20">
        <v>31.06879105052079</v>
      </c>
      <c r="AY236" s="20">
        <v>31.06879105052079</v>
      </c>
      <c r="AZ236" s="20">
        <v>31.06879105052079</v>
      </c>
      <c r="BA236" s="20">
        <v>31.06879105052079</v>
      </c>
      <c r="BB236" s="20">
        <v>31.06879105052079</v>
      </c>
      <c r="BC236" s="20">
        <v>31.06879105052079</v>
      </c>
      <c r="BD236" s="20">
        <v>31.06879105052079</v>
      </c>
      <c r="BE236" s="20">
        <v>31.06879105052079</v>
      </c>
      <c r="BF236" s="20">
        <v>31.06879105052079</v>
      </c>
      <c r="BG236" s="20">
        <v>31.06879105052079</v>
      </c>
      <c r="BH236" s="20">
        <v>31.06879105052079</v>
      </c>
      <c r="BI236" s="20">
        <v>31.06879105052079</v>
      </c>
      <c r="BJ236" s="20">
        <v>31.06879105052079</v>
      </c>
      <c r="BK236" s="20">
        <v>31.06879105052079</v>
      </c>
      <c r="BL236" s="20">
        <v>31.06879105052079</v>
      </c>
      <c r="BM236" s="20">
        <v>31.06879105052079</v>
      </c>
    </row>
    <row r="237" spans="1:65">
      <c r="A237" s="22">
        <v>0.85</v>
      </c>
      <c r="B237" s="20">
        <f ca="1"/>
        <v>39.527405602923203</v>
      </c>
      <c r="C237" s="20" cm="1">
        <f t="array" ref="C237:AF237">$A237*Total_Maximum_Demand__MVA____Option_5_Winter_POE50</f>
        <v>17.48774568081615</v>
      </c>
      <c r="D237" s="20">
        <v>20.32853376538829</v>
      </c>
      <c r="E237" s="20">
        <v>24.173809168077515</v>
      </c>
      <c r="F237" s="20">
        <v>24.514177356736401</v>
      </c>
      <c r="G237" s="20">
        <v>24.741832019494645</v>
      </c>
      <c r="H237" s="20">
        <v>25.06187691429264</v>
      </c>
      <c r="I237" s="20">
        <v>25.791191882282725</v>
      </c>
      <c r="J237" s="20">
        <v>26.363853485689216</v>
      </c>
      <c r="K237" s="20">
        <v>26.873050650437705</v>
      </c>
      <c r="L237" s="20">
        <v>27.051672475821384</v>
      </c>
      <c r="M237" s="20">
        <v>27.255752597349403</v>
      </c>
      <c r="N237" s="20">
        <v>26.97043390918007</v>
      </c>
      <c r="O237" s="20">
        <v>27.120892052862278</v>
      </c>
      <c r="P237" s="20">
        <v>27.828098420528139</v>
      </c>
      <c r="Q237" s="20">
        <v>27.515292930347368</v>
      </c>
      <c r="R237" s="20">
        <v>27.515292930347368</v>
      </c>
      <c r="S237" s="20">
        <v>27.515292930347368</v>
      </c>
      <c r="T237" s="20">
        <v>27.515292930347368</v>
      </c>
      <c r="U237" s="20">
        <v>27.515292930347368</v>
      </c>
      <c r="V237" s="20">
        <v>27.515292930347368</v>
      </c>
      <c r="W237" s="20">
        <v>27.515292930347368</v>
      </c>
      <c r="X237" s="20">
        <v>27.515292930347368</v>
      </c>
      <c r="Y237" s="20">
        <v>27.515292930347368</v>
      </c>
      <c r="Z237" s="20">
        <v>27.515292930347368</v>
      </c>
      <c r="AA237" s="20">
        <v>27.515292930347368</v>
      </c>
      <c r="AB237" s="20">
        <v>27.515292930347368</v>
      </c>
      <c r="AC237" s="20">
        <v>27.515292930347368</v>
      </c>
      <c r="AD237" s="20">
        <v>27.515292930347368</v>
      </c>
      <c r="AE237" s="20">
        <v>27.515292930347368</v>
      </c>
      <c r="AF237" s="20">
        <v>27.515292930347368</v>
      </c>
      <c r="AH237" s="22">
        <v>0.85</v>
      </c>
      <c r="AI237" s="20">
        <f ca="1"/>
        <v>32.691839220462818</v>
      </c>
      <c r="AJ237" s="20" cm="1">
        <f t="array" ref="AJ237:BM237">$AH237*Total_Maximum_Demand__MVA____Option_5_Winter_POE10</f>
        <v>19.354955685102084</v>
      </c>
      <c r="AK237" s="20">
        <v>22.204113092184251</v>
      </c>
      <c r="AL237" s="20">
        <v>26.08044332647356</v>
      </c>
      <c r="AM237" s="20">
        <v>26.3916690889073</v>
      </c>
      <c r="AN237" s="20">
        <v>26.61042074820125</v>
      </c>
      <c r="AO237" s="20">
        <v>26.835659721179216</v>
      </c>
      <c r="AP237" s="20">
        <v>27.704228140794417</v>
      </c>
      <c r="AQ237" s="20">
        <v>28.211933222577681</v>
      </c>
      <c r="AR237" s="20">
        <v>28.731192107927157</v>
      </c>
      <c r="AS237" s="20">
        <v>28.967394474425689</v>
      </c>
      <c r="AT237" s="20">
        <v>29.091541683576562</v>
      </c>
      <c r="AU237" s="20">
        <v>28.660756037711579</v>
      </c>
      <c r="AV237" s="20">
        <v>28.885684394377879</v>
      </c>
      <c r="AW237" s="20">
        <v>29.748876764969975</v>
      </c>
      <c r="AX237" s="20">
        <v>29.342747103269634</v>
      </c>
      <c r="AY237" s="20">
        <v>29.342747103269634</v>
      </c>
      <c r="AZ237" s="20">
        <v>29.342747103269634</v>
      </c>
      <c r="BA237" s="20">
        <v>29.342747103269634</v>
      </c>
      <c r="BB237" s="20">
        <v>29.342747103269634</v>
      </c>
      <c r="BC237" s="20">
        <v>29.342747103269634</v>
      </c>
      <c r="BD237" s="20">
        <v>29.342747103269634</v>
      </c>
      <c r="BE237" s="20">
        <v>29.342747103269634</v>
      </c>
      <c r="BF237" s="20">
        <v>29.342747103269634</v>
      </c>
      <c r="BG237" s="20">
        <v>29.342747103269634</v>
      </c>
      <c r="BH237" s="20">
        <v>29.342747103269634</v>
      </c>
      <c r="BI237" s="20">
        <v>29.342747103269634</v>
      </c>
      <c r="BJ237" s="20">
        <v>29.342747103269634</v>
      </c>
      <c r="BK237" s="20">
        <v>29.342747103269634</v>
      </c>
      <c r="BL237" s="20">
        <v>29.342747103269634</v>
      </c>
      <c r="BM237" s="20">
        <v>29.342747103269634</v>
      </c>
    </row>
    <row r="238" spans="1:65">
      <c r="A238" s="22">
        <v>0.8</v>
      </c>
      <c r="B238" s="20">
        <f ca="1"/>
        <v>110.5578562728377</v>
      </c>
      <c r="C238" s="20" cm="1">
        <f t="array" ref="C238:AF238">$A238*Total_Maximum_Demand__MVA____Option_5_Winter_POE50</f>
        <v>16.459054758415203</v>
      </c>
      <c r="D238" s="20">
        <v>19.13273766154192</v>
      </c>
      <c r="E238" s="20">
        <v>22.751820393484721</v>
      </c>
      <c r="F238" s="20">
        <v>23.072166923987201</v>
      </c>
      <c r="G238" s="20">
        <v>23.286430135994962</v>
      </c>
      <c r="H238" s="20">
        <v>23.587648860510722</v>
      </c>
      <c r="I238" s="20">
        <v>24.274062948030803</v>
      </c>
      <c r="J238" s="20">
        <v>24.813038574766324</v>
      </c>
      <c r="K238" s="20">
        <v>25.292282965117842</v>
      </c>
      <c r="L238" s="20">
        <v>25.46039762430248</v>
      </c>
      <c r="M238" s="20">
        <v>25.652473032799442</v>
      </c>
      <c r="N238" s="20">
        <v>25.383937796875362</v>
      </c>
      <c r="O238" s="20">
        <v>25.525545461517439</v>
      </c>
      <c r="P238" s="20">
        <v>26.191151454614722</v>
      </c>
      <c r="Q238" s="20">
        <v>25.89674628738576</v>
      </c>
      <c r="R238" s="20">
        <v>25.89674628738576</v>
      </c>
      <c r="S238" s="20">
        <v>25.89674628738576</v>
      </c>
      <c r="T238" s="20">
        <v>25.89674628738576</v>
      </c>
      <c r="U238" s="20">
        <v>25.89674628738576</v>
      </c>
      <c r="V238" s="20">
        <v>25.89674628738576</v>
      </c>
      <c r="W238" s="20">
        <v>25.89674628738576</v>
      </c>
      <c r="X238" s="20">
        <v>25.89674628738576</v>
      </c>
      <c r="Y238" s="20">
        <v>25.89674628738576</v>
      </c>
      <c r="Z238" s="20">
        <v>25.89674628738576</v>
      </c>
      <c r="AA238" s="20">
        <v>25.89674628738576</v>
      </c>
      <c r="AB238" s="20">
        <v>25.89674628738576</v>
      </c>
      <c r="AC238" s="20">
        <v>25.89674628738576</v>
      </c>
      <c r="AD238" s="20">
        <v>25.89674628738576</v>
      </c>
      <c r="AE238" s="20">
        <v>25.89674628738576</v>
      </c>
      <c r="AF238" s="20">
        <v>25.89674628738576</v>
      </c>
      <c r="AH238" s="22">
        <v>0.8</v>
      </c>
      <c r="AI238" s="20">
        <f ca="1"/>
        <v>84.107186358099668</v>
      </c>
      <c r="AJ238" s="20" cm="1">
        <f t="array" ref="AJ238:BM238">$AH238*Total_Maximum_Demand__MVA____Option_5_Winter_POE10</f>
        <v>18.216428880096082</v>
      </c>
      <c r="AK238" s="20">
        <v>20.897988792644</v>
      </c>
      <c r="AL238" s="20">
        <v>24.546299601386881</v>
      </c>
      <c r="AM238" s="20">
        <v>24.839217966030404</v>
      </c>
      <c r="AN238" s="20">
        <v>25.045101880659999</v>
      </c>
      <c r="AO238" s="20">
        <v>25.257091502286322</v>
      </c>
      <c r="AP238" s="20">
        <v>26.07456766192416</v>
      </c>
      <c r="AQ238" s="20">
        <v>26.552407738896644</v>
      </c>
      <c r="AR238" s="20">
        <v>27.041121983931443</v>
      </c>
      <c r="AS238" s="20">
        <v>27.263430093577121</v>
      </c>
      <c r="AT238" s="20">
        <v>27.38027452571912</v>
      </c>
      <c r="AU238" s="20">
        <v>26.97482921196384</v>
      </c>
      <c r="AV238" s="20">
        <v>27.186526488826242</v>
      </c>
      <c r="AW238" s="20">
        <v>27.998942837618802</v>
      </c>
      <c r="AX238" s="20">
        <v>27.616703156018481</v>
      </c>
      <c r="AY238" s="20">
        <v>27.616703156018481</v>
      </c>
      <c r="AZ238" s="20">
        <v>27.616703156018481</v>
      </c>
      <c r="BA238" s="20">
        <v>27.616703156018481</v>
      </c>
      <c r="BB238" s="20">
        <v>27.616703156018481</v>
      </c>
      <c r="BC238" s="20">
        <v>27.616703156018481</v>
      </c>
      <c r="BD238" s="20">
        <v>27.616703156018481</v>
      </c>
      <c r="BE238" s="20">
        <v>27.616703156018481</v>
      </c>
      <c r="BF238" s="20">
        <v>27.616703156018481</v>
      </c>
      <c r="BG238" s="20">
        <v>27.616703156018481</v>
      </c>
      <c r="BH238" s="20">
        <v>27.616703156018481</v>
      </c>
      <c r="BI238" s="20">
        <v>27.616703156018481</v>
      </c>
      <c r="BJ238" s="20">
        <v>27.616703156018481</v>
      </c>
      <c r="BK238" s="20">
        <v>27.616703156018481</v>
      </c>
      <c r="BL238" s="20">
        <v>27.616703156018481</v>
      </c>
      <c r="BM238" s="20">
        <v>27.616703156018481</v>
      </c>
    </row>
    <row r="239" spans="1:65">
      <c r="A239" s="22">
        <v>0.75</v>
      </c>
      <c r="B239" s="20">
        <f ca="1"/>
        <v>244.29719853837253</v>
      </c>
      <c r="C239" s="20" cm="1">
        <f t="array" ref="C239:AF239">$A239*Total_Maximum_Demand__MVA____Option_5_Winter_POE50</f>
        <v>15.430363836014251</v>
      </c>
      <c r="D239" s="20">
        <v>17.936941557695551</v>
      </c>
      <c r="E239" s="20">
        <v>21.329831618891927</v>
      </c>
      <c r="F239" s="20">
        <v>21.630156491238001</v>
      </c>
      <c r="G239" s="20">
        <v>21.831028252495273</v>
      </c>
      <c r="H239" s="20">
        <v>22.113420806728801</v>
      </c>
      <c r="I239" s="20">
        <v>22.756934013778874</v>
      </c>
      <c r="J239" s="20">
        <v>23.262223663843425</v>
      </c>
      <c r="K239" s="20">
        <v>23.711515279797975</v>
      </c>
      <c r="L239" s="20">
        <v>23.869122772783573</v>
      </c>
      <c r="M239" s="20">
        <v>24.049193468249477</v>
      </c>
      <c r="N239" s="20">
        <v>23.79744168457065</v>
      </c>
      <c r="O239" s="20">
        <v>23.9301988701726</v>
      </c>
      <c r="P239" s="20">
        <v>24.554204488701302</v>
      </c>
      <c r="Q239" s="20">
        <v>24.278199644424149</v>
      </c>
      <c r="R239" s="20">
        <v>24.278199644424149</v>
      </c>
      <c r="S239" s="20">
        <v>24.278199644424149</v>
      </c>
      <c r="T239" s="20">
        <v>24.278199644424149</v>
      </c>
      <c r="U239" s="20">
        <v>24.278199644424149</v>
      </c>
      <c r="V239" s="20">
        <v>24.278199644424149</v>
      </c>
      <c r="W239" s="20">
        <v>24.278199644424149</v>
      </c>
      <c r="X239" s="20">
        <v>24.278199644424149</v>
      </c>
      <c r="Y239" s="20">
        <v>24.278199644424149</v>
      </c>
      <c r="Z239" s="20">
        <v>24.278199644424149</v>
      </c>
      <c r="AA239" s="20">
        <v>24.278199644424149</v>
      </c>
      <c r="AB239" s="20">
        <v>24.278199644424149</v>
      </c>
      <c r="AC239" s="20">
        <v>24.278199644424149</v>
      </c>
      <c r="AD239" s="20">
        <v>24.278199644424149</v>
      </c>
      <c r="AE239" s="20">
        <v>24.278199644424149</v>
      </c>
      <c r="AF239" s="20">
        <v>24.278199644424149</v>
      </c>
      <c r="AH239" s="22">
        <v>0.75</v>
      </c>
      <c r="AI239" s="20">
        <f ca="1"/>
        <v>202.09500609013668</v>
      </c>
      <c r="AJ239" s="20" cm="1">
        <f t="array" ref="AJ239:BM239">$AH239*Total_Maximum_Demand__MVA____Option_5_Winter_POE10</f>
        <v>17.077902075090076</v>
      </c>
      <c r="AK239" s="20">
        <v>19.591864493103749</v>
      </c>
      <c r="AL239" s="20">
        <v>23.012155876300199</v>
      </c>
      <c r="AM239" s="20">
        <v>23.286766843153501</v>
      </c>
      <c r="AN239" s="20">
        <v>23.479783013118748</v>
      </c>
      <c r="AO239" s="20">
        <v>23.678523283393424</v>
      </c>
      <c r="AP239" s="20">
        <v>24.4449071830539</v>
      </c>
      <c r="AQ239" s="20">
        <v>24.892882255215603</v>
      </c>
      <c r="AR239" s="20">
        <v>25.351051859935726</v>
      </c>
      <c r="AS239" s="20">
        <v>25.559465712728549</v>
      </c>
      <c r="AT239" s="20">
        <v>25.669007367861674</v>
      </c>
      <c r="AU239" s="20">
        <v>25.288902386216101</v>
      </c>
      <c r="AV239" s="20">
        <v>25.487368583274602</v>
      </c>
      <c r="AW239" s="20">
        <v>26.249008910267627</v>
      </c>
      <c r="AX239" s="20">
        <v>25.890659208767325</v>
      </c>
      <c r="AY239" s="20">
        <v>25.890659208767325</v>
      </c>
      <c r="AZ239" s="20">
        <v>25.890659208767325</v>
      </c>
      <c r="BA239" s="20">
        <v>25.890659208767325</v>
      </c>
      <c r="BB239" s="20">
        <v>25.890659208767325</v>
      </c>
      <c r="BC239" s="20">
        <v>25.890659208767325</v>
      </c>
      <c r="BD239" s="20">
        <v>25.890659208767325</v>
      </c>
      <c r="BE239" s="20">
        <v>25.890659208767325</v>
      </c>
      <c r="BF239" s="20">
        <v>25.890659208767325</v>
      </c>
      <c r="BG239" s="20">
        <v>25.890659208767325</v>
      </c>
      <c r="BH239" s="20">
        <v>25.890659208767325</v>
      </c>
      <c r="BI239" s="20">
        <v>25.890659208767325</v>
      </c>
      <c r="BJ239" s="20">
        <v>25.890659208767325</v>
      </c>
      <c r="BK239" s="20">
        <v>25.890659208767325</v>
      </c>
      <c r="BL239" s="20">
        <v>25.890659208767325</v>
      </c>
      <c r="BM239" s="20">
        <v>25.890659208767325</v>
      </c>
    </row>
    <row r="240" spans="1:65">
      <c r="A240" s="22">
        <v>0.7</v>
      </c>
      <c r="B240" s="20">
        <f ca="1"/>
        <v>444.01461632157327</v>
      </c>
      <c r="C240" s="20" cm="1">
        <f t="array" ref="C240:AF240">$A240*Total_Maximum_Demand__MVA____Option_5_Winter_POE50</f>
        <v>14.4016729136133</v>
      </c>
      <c r="D240" s="20">
        <v>16.741145453849182</v>
      </c>
      <c r="E240" s="20">
        <v>19.907842844299129</v>
      </c>
      <c r="F240" s="20">
        <v>20.188146058488798</v>
      </c>
      <c r="G240" s="20">
        <v>20.375626368995587</v>
      </c>
      <c r="H240" s="20">
        <v>20.639192752946879</v>
      </c>
      <c r="I240" s="20">
        <v>21.239805079526949</v>
      </c>
      <c r="J240" s="20">
        <v>21.71140875292053</v>
      </c>
      <c r="K240" s="20">
        <v>22.130747594478109</v>
      </c>
      <c r="L240" s="20">
        <v>22.277847921264669</v>
      </c>
      <c r="M240" s="20">
        <v>22.445913903699509</v>
      </c>
      <c r="N240" s="20">
        <v>22.210945572265938</v>
      </c>
      <c r="O240" s="20">
        <v>22.334852278827757</v>
      </c>
      <c r="P240" s="20">
        <v>22.917257522787878</v>
      </c>
      <c r="Q240" s="20">
        <v>22.659653001462537</v>
      </c>
      <c r="R240" s="20">
        <v>22.659653001462537</v>
      </c>
      <c r="S240" s="20">
        <v>22.659653001462537</v>
      </c>
      <c r="T240" s="20">
        <v>22.659653001462537</v>
      </c>
      <c r="U240" s="20">
        <v>22.659653001462537</v>
      </c>
      <c r="V240" s="20">
        <v>22.659653001462537</v>
      </c>
      <c r="W240" s="20">
        <v>22.659653001462537</v>
      </c>
      <c r="X240" s="20">
        <v>22.659653001462537</v>
      </c>
      <c r="Y240" s="20">
        <v>22.659653001462537</v>
      </c>
      <c r="Z240" s="20">
        <v>22.659653001462537</v>
      </c>
      <c r="AA240" s="20">
        <v>22.659653001462537</v>
      </c>
      <c r="AB240" s="20">
        <v>22.659653001462537</v>
      </c>
      <c r="AC240" s="20">
        <v>22.659653001462537</v>
      </c>
      <c r="AD240" s="20">
        <v>22.659653001462537</v>
      </c>
      <c r="AE240" s="20">
        <v>22.659653001462537</v>
      </c>
      <c r="AF240" s="20">
        <v>22.659653001462537</v>
      </c>
      <c r="AH240" s="22">
        <v>0.7</v>
      </c>
      <c r="AI240" s="20">
        <f ca="1"/>
        <v>388.14129110841594</v>
      </c>
      <c r="AJ240" s="20" cm="1">
        <f t="array" ref="AJ240:BM240">$AH240*Total_Maximum_Demand__MVA____Option_5_Winter_POE10</f>
        <v>15.939375270084069</v>
      </c>
      <c r="AK240" s="20">
        <v>18.285740193563498</v>
      </c>
      <c r="AL240" s="20">
        <v>21.47801215121352</v>
      </c>
      <c r="AM240" s="20">
        <v>21.734315720276598</v>
      </c>
      <c r="AN240" s="20">
        <v>21.914464145577497</v>
      </c>
      <c r="AO240" s="20">
        <v>22.099955064500531</v>
      </c>
      <c r="AP240" s="20">
        <v>22.815246704183636</v>
      </c>
      <c r="AQ240" s="20">
        <v>23.233356771534559</v>
      </c>
      <c r="AR240" s="20">
        <v>23.660981735940009</v>
      </c>
      <c r="AS240" s="20">
        <v>23.855501331879978</v>
      </c>
      <c r="AT240" s="20">
        <v>23.957740210004228</v>
      </c>
      <c r="AU240" s="20">
        <v>23.602975560468359</v>
      </c>
      <c r="AV240" s="20">
        <v>23.788210677722958</v>
      </c>
      <c r="AW240" s="20">
        <v>24.499074982916451</v>
      </c>
      <c r="AX240" s="20">
        <v>24.164615261516168</v>
      </c>
      <c r="AY240" s="20">
        <v>24.164615261516168</v>
      </c>
      <c r="AZ240" s="20">
        <v>24.164615261516168</v>
      </c>
      <c r="BA240" s="20">
        <v>24.164615261516168</v>
      </c>
      <c r="BB240" s="20">
        <v>24.164615261516168</v>
      </c>
      <c r="BC240" s="20">
        <v>24.164615261516168</v>
      </c>
      <c r="BD240" s="20">
        <v>24.164615261516168</v>
      </c>
      <c r="BE240" s="20">
        <v>24.164615261516168</v>
      </c>
      <c r="BF240" s="20">
        <v>24.164615261516168</v>
      </c>
      <c r="BG240" s="20">
        <v>24.164615261516168</v>
      </c>
      <c r="BH240" s="20">
        <v>24.164615261516168</v>
      </c>
      <c r="BI240" s="20">
        <v>24.164615261516168</v>
      </c>
      <c r="BJ240" s="20">
        <v>24.164615261516168</v>
      </c>
      <c r="BK240" s="20">
        <v>24.164615261516168</v>
      </c>
      <c r="BL240" s="20">
        <v>24.164615261516168</v>
      </c>
      <c r="BM240" s="20">
        <v>24.164615261516168</v>
      </c>
    </row>
    <row r="241" spans="1:65">
      <c r="A241" s="22">
        <v>0.65</v>
      </c>
      <c r="B241" s="20">
        <f ca="1"/>
        <v>770.33861144943626</v>
      </c>
      <c r="C241" s="20" cm="1">
        <f t="array" ref="C241:AF241">$A241*Total_Maximum_Demand__MVA____Option_5_Winter_POE50</f>
        <v>13.372981991212351</v>
      </c>
      <c r="D241" s="20">
        <v>15.545349350002811</v>
      </c>
      <c r="E241" s="20">
        <v>18.485854069706335</v>
      </c>
      <c r="F241" s="20">
        <v>18.746135625739601</v>
      </c>
      <c r="G241" s="20">
        <v>18.920224485495904</v>
      </c>
      <c r="H241" s="20">
        <v>19.164964699164962</v>
      </c>
      <c r="I241" s="20">
        <v>19.722676145275027</v>
      </c>
      <c r="J241" s="20">
        <v>20.160593841997638</v>
      </c>
      <c r="K241" s="20">
        <v>20.549979909158246</v>
      </c>
      <c r="L241" s="20">
        <v>20.686573069745766</v>
      </c>
      <c r="M241" s="20">
        <v>20.842634339149548</v>
      </c>
      <c r="N241" s="20">
        <v>20.62444945996123</v>
      </c>
      <c r="O241" s="20">
        <v>20.739505687482918</v>
      </c>
      <c r="P241" s="20">
        <v>21.280310556874461</v>
      </c>
      <c r="Q241" s="20">
        <v>21.041106358500929</v>
      </c>
      <c r="R241" s="20">
        <v>21.041106358500929</v>
      </c>
      <c r="S241" s="20">
        <v>21.041106358500929</v>
      </c>
      <c r="T241" s="20">
        <v>21.041106358500929</v>
      </c>
      <c r="U241" s="20">
        <v>21.041106358500929</v>
      </c>
      <c r="V241" s="20">
        <v>21.041106358500929</v>
      </c>
      <c r="W241" s="20">
        <v>21.041106358500929</v>
      </c>
      <c r="X241" s="20">
        <v>21.041106358500929</v>
      </c>
      <c r="Y241" s="20">
        <v>21.041106358500929</v>
      </c>
      <c r="Z241" s="20">
        <v>21.041106358500929</v>
      </c>
      <c r="AA241" s="20">
        <v>21.041106358500929</v>
      </c>
      <c r="AB241" s="20">
        <v>21.041106358500929</v>
      </c>
      <c r="AC241" s="20">
        <v>21.041106358500929</v>
      </c>
      <c r="AD241" s="20">
        <v>21.041106358500929</v>
      </c>
      <c r="AE241" s="20">
        <v>21.041106358500929</v>
      </c>
      <c r="AF241" s="20">
        <v>21.041106358500929</v>
      </c>
      <c r="AH241" s="22">
        <v>0.65</v>
      </c>
      <c r="AI241" s="20">
        <f ca="1"/>
        <v>669.88550548112084</v>
      </c>
      <c r="AJ241" s="20" cm="1">
        <f t="array" ref="AJ241:BM241">$AH241*Total_Maximum_Demand__MVA____Option_5_Winter_POE10</f>
        <v>14.800848465078065</v>
      </c>
      <c r="AK241" s="20">
        <v>16.979615894023251</v>
      </c>
      <c r="AL241" s="20">
        <v>19.943868426126841</v>
      </c>
      <c r="AM241" s="20">
        <v>20.181864597399702</v>
      </c>
      <c r="AN241" s="20">
        <v>20.34914527803625</v>
      </c>
      <c r="AO241" s="20">
        <v>20.521386845607637</v>
      </c>
      <c r="AP241" s="20">
        <v>21.185586225313379</v>
      </c>
      <c r="AQ241" s="20">
        <v>21.573831287853523</v>
      </c>
      <c r="AR241" s="20">
        <v>21.970911611944295</v>
      </c>
      <c r="AS241" s="20">
        <v>22.15153695103141</v>
      </c>
      <c r="AT241" s="20">
        <v>22.246473052146786</v>
      </c>
      <c r="AU241" s="20">
        <v>21.91704873472062</v>
      </c>
      <c r="AV241" s="20">
        <v>22.089052772171321</v>
      </c>
      <c r="AW241" s="20">
        <v>22.749141055565278</v>
      </c>
      <c r="AX241" s="20">
        <v>22.438571314265015</v>
      </c>
      <c r="AY241" s="20">
        <v>22.438571314265015</v>
      </c>
      <c r="AZ241" s="20">
        <v>22.438571314265015</v>
      </c>
      <c r="BA241" s="20">
        <v>22.438571314265015</v>
      </c>
      <c r="BB241" s="20">
        <v>22.438571314265015</v>
      </c>
      <c r="BC241" s="20">
        <v>22.438571314265015</v>
      </c>
      <c r="BD241" s="20">
        <v>22.438571314265015</v>
      </c>
      <c r="BE241" s="20">
        <v>22.438571314265015</v>
      </c>
      <c r="BF241" s="20">
        <v>22.438571314265015</v>
      </c>
      <c r="BG241" s="20">
        <v>22.438571314265015</v>
      </c>
      <c r="BH241" s="20">
        <v>22.438571314265015</v>
      </c>
      <c r="BI241" s="20">
        <v>22.438571314265015</v>
      </c>
      <c r="BJ241" s="20">
        <v>22.438571314265015</v>
      </c>
      <c r="BK241" s="20">
        <v>22.438571314265015</v>
      </c>
      <c r="BL241" s="20">
        <v>22.438571314265015</v>
      </c>
      <c r="BM241" s="20">
        <v>22.438571314265015</v>
      </c>
    </row>
    <row r="242" spans="1:65">
      <c r="A242" s="22">
        <v>0.6</v>
      </c>
      <c r="B242" s="20">
        <f ca="1"/>
        <v>1209.3008526186729</v>
      </c>
      <c r="C242" s="20" cm="1">
        <f t="array" ref="C242:AF242">$A242*Total_Maximum_Demand__MVA____Option_5_Winter_POE50</f>
        <v>12.344291068811399</v>
      </c>
      <c r="D242" s="20">
        <v>14.349553246156441</v>
      </c>
      <c r="E242" s="20">
        <v>17.063865295113541</v>
      </c>
      <c r="F242" s="20">
        <v>17.304125192990398</v>
      </c>
      <c r="G242" s="20">
        <v>17.464822601996218</v>
      </c>
      <c r="H242" s="20">
        <v>17.690736645383041</v>
      </c>
      <c r="I242" s="20">
        <v>18.205547211023099</v>
      </c>
      <c r="J242" s="20">
        <v>18.609778931074739</v>
      </c>
      <c r="K242" s="20">
        <v>18.96921222383838</v>
      </c>
      <c r="L242" s="20">
        <v>19.095298218226858</v>
      </c>
      <c r="M242" s="20">
        <v>19.23935477459958</v>
      </c>
      <c r="N242" s="20">
        <v>19.037953347656519</v>
      </c>
      <c r="O242" s="20">
        <v>19.144159096138079</v>
      </c>
      <c r="P242" s="20">
        <v>19.643363590961041</v>
      </c>
      <c r="Q242" s="20">
        <v>19.422559715539318</v>
      </c>
      <c r="R242" s="20">
        <v>19.422559715539318</v>
      </c>
      <c r="S242" s="20">
        <v>19.422559715539318</v>
      </c>
      <c r="T242" s="20">
        <v>19.422559715539318</v>
      </c>
      <c r="U242" s="20">
        <v>19.422559715539318</v>
      </c>
      <c r="V242" s="20">
        <v>19.422559715539318</v>
      </c>
      <c r="W242" s="20">
        <v>19.422559715539318</v>
      </c>
      <c r="X242" s="20">
        <v>19.422559715539318</v>
      </c>
      <c r="Y242" s="20">
        <v>19.422559715539318</v>
      </c>
      <c r="Z242" s="20">
        <v>19.422559715539318</v>
      </c>
      <c r="AA242" s="20">
        <v>19.422559715539318</v>
      </c>
      <c r="AB242" s="20">
        <v>19.422559715539318</v>
      </c>
      <c r="AC242" s="20">
        <v>19.422559715539318</v>
      </c>
      <c r="AD242" s="20">
        <v>19.422559715539318</v>
      </c>
      <c r="AE242" s="20">
        <v>19.422559715539318</v>
      </c>
      <c r="AF242" s="20">
        <v>19.422559715539318</v>
      </c>
      <c r="AH242" s="22">
        <v>0.6</v>
      </c>
      <c r="AI242" s="20">
        <f ca="1"/>
        <v>1104.6869671132083</v>
      </c>
      <c r="AJ242" s="20" cm="1">
        <f t="array" ref="AJ242:BM242">$AH242*Total_Maximum_Demand__MVA____Option_5_Winter_POE10</f>
        <v>13.66232166007206</v>
      </c>
      <c r="AK242" s="20">
        <v>15.673491594483</v>
      </c>
      <c r="AL242" s="20">
        <v>18.409724701040158</v>
      </c>
      <c r="AM242" s="20">
        <v>18.629413474522799</v>
      </c>
      <c r="AN242" s="20">
        <v>18.783826410494999</v>
      </c>
      <c r="AO242" s="20">
        <v>18.94281862671474</v>
      </c>
      <c r="AP242" s="20">
        <v>19.555925746443119</v>
      </c>
      <c r="AQ242" s="20">
        <v>19.914305804172482</v>
      </c>
      <c r="AR242" s="20">
        <v>20.280841487948582</v>
      </c>
      <c r="AS242" s="20">
        <v>20.447572570182839</v>
      </c>
      <c r="AT242" s="20">
        <v>20.535205894289337</v>
      </c>
      <c r="AU242" s="20">
        <v>20.231121908972877</v>
      </c>
      <c r="AV242" s="20">
        <v>20.389894866619681</v>
      </c>
      <c r="AW242" s="20">
        <v>20.999207128214099</v>
      </c>
      <c r="AX242" s="20">
        <v>20.712527367013859</v>
      </c>
      <c r="AY242" s="20">
        <v>20.712527367013859</v>
      </c>
      <c r="AZ242" s="20">
        <v>20.712527367013859</v>
      </c>
      <c r="BA242" s="20">
        <v>20.712527367013859</v>
      </c>
      <c r="BB242" s="20">
        <v>20.712527367013859</v>
      </c>
      <c r="BC242" s="20">
        <v>20.712527367013859</v>
      </c>
      <c r="BD242" s="20">
        <v>20.712527367013859</v>
      </c>
      <c r="BE242" s="20">
        <v>20.712527367013859</v>
      </c>
      <c r="BF242" s="20">
        <v>20.712527367013859</v>
      </c>
      <c r="BG242" s="20">
        <v>20.712527367013859</v>
      </c>
      <c r="BH242" s="20">
        <v>20.712527367013859</v>
      </c>
      <c r="BI242" s="20">
        <v>20.712527367013859</v>
      </c>
      <c r="BJ242" s="20">
        <v>20.712527367013859</v>
      </c>
      <c r="BK242" s="20">
        <v>20.712527367013859</v>
      </c>
      <c r="BL242" s="20">
        <v>20.712527367013859</v>
      </c>
      <c r="BM242" s="20">
        <v>20.712527367013859</v>
      </c>
    </row>
    <row r="243" spans="1:65">
      <c r="A243" s="22">
        <v>0.55000000000000104</v>
      </c>
      <c r="B243" s="20">
        <f ca="1"/>
        <v>1757.6321559072592</v>
      </c>
      <c r="C243" s="20" cm="1">
        <f t="array" ref="C243:AF243">$A243*Total_Maximum_Demand__MVA____Option_5_Winter_POE50</f>
        <v>11.315600146410471</v>
      </c>
      <c r="D243" s="20">
        <v>13.153757142310095</v>
      </c>
      <c r="E243" s="20">
        <v>15.641876520520775</v>
      </c>
      <c r="F243" s="20">
        <v>15.86211476024123</v>
      </c>
      <c r="G243" s="20">
        <v>16.009420718496564</v>
      </c>
      <c r="H243" s="20">
        <v>16.216508591601151</v>
      </c>
      <c r="I243" s="20">
        <v>16.688418276771205</v>
      </c>
      <c r="J243" s="20">
        <v>17.05896402015188</v>
      </c>
      <c r="K243" s="20">
        <v>17.388444538518549</v>
      </c>
      <c r="L243" s="20">
        <v>17.504023366707987</v>
      </c>
      <c r="M243" s="20">
        <v>17.636075210049651</v>
      </c>
      <c r="N243" s="20">
        <v>17.451457235351842</v>
      </c>
      <c r="O243" s="20">
        <v>17.548812504793272</v>
      </c>
      <c r="P243" s="20">
        <v>18.006416625047656</v>
      </c>
      <c r="Q243" s="20">
        <v>17.804013072577742</v>
      </c>
      <c r="R243" s="20">
        <v>17.804013072577742</v>
      </c>
      <c r="S243" s="20">
        <v>17.804013072577742</v>
      </c>
      <c r="T243" s="20">
        <v>17.804013072577742</v>
      </c>
      <c r="U243" s="20">
        <v>17.804013072577742</v>
      </c>
      <c r="V243" s="20">
        <v>17.804013072577742</v>
      </c>
      <c r="W243" s="20">
        <v>17.804013072577742</v>
      </c>
      <c r="X243" s="20">
        <v>17.804013072577742</v>
      </c>
      <c r="Y243" s="20">
        <v>17.804013072577742</v>
      </c>
      <c r="Z243" s="20">
        <v>17.804013072577742</v>
      </c>
      <c r="AA243" s="20">
        <v>17.804013072577742</v>
      </c>
      <c r="AB243" s="20">
        <v>17.804013072577742</v>
      </c>
      <c r="AC243" s="20">
        <v>17.804013072577742</v>
      </c>
      <c r="AD243" s="20">
        <v>17.804013072577742</v>
      </c>
      <c r="AE243" s="20">
        <v>17.804013072577742</v>
      </c>
      <c r="AF243" s="20">
        <v>17.804013072577742</v>
      </c>
      <c r="AH243" s="22">
        <v>0.55000000000000104</v>
      </c>
      <c r="AI243" s="20">
        <f ca="1"/>
        <v>1631.619975639313</v>
      </c>
      <c r="AJ243" s="20" cm="1">
        <f t="array" ref="AJ243:BM243">$AH243*Total_Maximum_Demand__MVA____Option_5_Winter_POE10</f>
        <v>12.523794855066079</v>
      </c>
      <c r="AK243" s="20">
        <v>14.367367294942778</v>
      </c>
      <c r="AL243" s="20">
        <v>16.875580975953511</v>
      </c>
      <c r="AM243" s="20">
        <v>17.076962351645932</v>
      </c>
      <c r="AN243" s="20">
        <v>17.21850754295378</v>
      </c>
      <c r="AO243" s="20">
        <v>17.364250407821878</v>
      </c>
      <c r="AP243" s="20">
        <v>17.926265267572891</v>
      </c>
      <c r="AQ243" s="20">
        <v>18.254780320491477</v>
      </c>
      <c r="AR243" s="20">
        <v>18.5907713639529</v>
      </c>
      <c r="AS243" s="20">
        <v>18.743608189334307</v>
      </c>
      <c r="AT243" s="20">
        <v>18.823938736431931</v>
      </c>
      <c r="AU243" s="20">
        <v>18.545195083225174</v>
      </c>
      <c r="AV243" s="20">
        <v>18.690736961068076</v>
      </c>
      <c r="AW243" s="20">
        <v>19.249273200862962</v>
      </c>
      <c r="AX243" s="20">
        <v>18.986483419762742</v>
      </c>
      <c r="AY243" s="20">
        <v>18.986483419762742</v>
      </c>
      <c r="AZ243" s="20">
        <v>18.986483419762742</v>
      </c>
      <c r="BA243" s="20">
        <v>18.986483419762742</v>
      </c>
      <c r="BB243" s="20">
        <v>18.986483419762742</v>
      </c>
      <c r="BC243" s="20">
        <v>18.986483419762742</v>
      </c>
      <c r="BD243" s="20">
        <v>18.986483419762742</v>
      </c>
      <c r="BE243" s="20">
        <v>18.986483419762742</v>
      </c>
      <c r="BF243" s="20">
        <v>18.986483419762742</v>
      </c>
      <c r="BG243" s="20">
        <v>18.986483419762742</v>
      </c>
      <c r="BH243" s="20">
        <v>18.986483419762742</v>
      </c>
      <c r="BI243" s="20">
        <v>18.986483419762742</v>
      </c>
      <c r="BJ243" s="20">
        <v>18.986483419762742</v>
      </c>
      <c r="BK243" s="20">
        <v>18.986483419762742</v>
      </c>
      <c r="BL243" s="20">
        <v>18.986483419762742</v>
      </c>
      <c r="BM243" s="20">
        <v>18.986483419762742</v>
      </c>
    </row>
    <row r="244" spans="1:65">
      <c r="A244" s="22">
        <v>0.500000000000001</v>
      </c>
      <c r="B244" s="20">
        <f ca="1"/>
        <v>2378.4799025575876</v>
      </c>
      <c r="C244" s="20" cm="1">
        <f t="array" ref="C244:AF244">$A244*Total_Maximum_Demand__MVA____Option_5_Winter_POE50</f>
        <v>10.286909224009522</v>
      </c>
      <c r="D244" s="20">
        <v>11.957961038463724</v>
      </c>
      <c r="E244" s="20">
        <v>14.219887745927979</v>
      </c>
      <c r="F244" s="20">
        <v>14.420104327492028</v>
      </c>
      <c r="G244" s="20">
        <v>14.554018834996878</v>
      </c>
      <c r="H244" s="20">
        <v>14.74228053781923</v>
      </c>
      <c r="I244" s="20">
        <v>15.17128934251928</v>
      </c>
      <c r="J244" s="20">
        <v>15.508149109228981</v>
      </c>
      <c r="K244" s="20">
        <v>15.807676853198682</v>
      </c>
      <c r="L244" s="20">
        <v>15.912748515189081</v>
      </c>
      <c r="M244" s="20">
        <v>16.032795645499682</v>
      </c>
      <c r="N244" s="20">
        <v>15.864961123047133</v>
      </c>
      <c r="O244" s="20">
        <v>15.953465913448431</v>
      </c>
      <c r="P244" s="20">
        <v>16.369469659134232</v>
      </c>
      <c r="Q244" s="20">
        <v>16.185466429616131</v>
      </c>
      <c r="R244" s="20">
        <v>16.185466429616131</v>
      </c>
      <c r="S244" s="20">
        <v>16.185466429616131</v>
      </c>
      <c r="T244" s="20">
        <v>16.185466429616131</v>
      </c>
      <c r="U244" s="20">
        <v>16.185466429616131</v>
      </c>
      <c r="V244" s="20">
        <v>16.185466429616131</v>
      </c>
      <c r="W244" s="20">
        <v>16.185466429616131</v>
      </c>
      <c r="X244" s="20">
        <v>16.185466429616131</v>
      </c>
      <c r="Y244" s="20">
        <v>16.185466429616131</v>
      </c>
      <c r="Z244" s="20">
        <v>16.185466429616131</v>
      </c>
      <c r="AA244" s="20">
        <v>16.185466429616131</v>
      </c>
      <c r="AB244" s="20">
        <v>16.185466429616131</v>
      </c>
      <c r="AC244" s="20">
        <v>16.185466429616131</v>
      </c>
      <c r="AD244" s="20">
        <v>16.185466429616131</v>
      </c>
      <c r="AE244" s="20">
        <v>16.185466429616131</v>
      </c>
      <c r="AF244" s="20">
        <v>16.185466429616131</v>
      </c>
      <c r="AH244" s="22">
        <v>0.500000000000001</v>
      </c>
      <c r="AI244" s="20">
        <f ca="1"/>
        <v>2253.9537149814805</v>
      </c>
      <c r="AJ244" s="20" cm="1">
        <f t="array" ref="AJ244:BM244">$AH244*Total_Maximum_Demand__MVA____Option_5_Winter_POE10</f>
        <v>11.385268050060073</v>
      </c>
      <c r="AK244" s="20">
        <v>13.061242995402527</v>
      </c>
      <c r="AL244" s="20">
        <v>15.34143725086683</v>
      </c>
      <c r="AM244" s="20">
        <v>15.524511228769031</v>
      </c>
      <c r="AN244" s="20">
        <v>15.653188675412531</v>
      </c>
      <c r="AO244" s="20">
        <v>15.785682188928982</v>
      </c>
      <c r="AP244" s="20">
        <v>16.296604788702631</v>
      </c>
      <c r="AQ244" s="20">
        <v>16.595254836810433</v>
      </c>
      <c r="AR244" s="20">
        <v>16.900701239957186</v>
      </c>
      <c r="AS244" s="20">
        <v>17.039643808485735</v>
      </c>
      <c r="AT244" s="20">
        <v>17.112671578574485</v>
      </c>
      <c r="AU244" s="20">
        <v>16.859268257477432</v>
      </c>
      <c r="AV244" s="20">
        <v>16.991579055516436</v>
      </c>
      <c r="AW244" s="20">
        <v>17.499339273511787</v>
      </c>
      <c r="AX244" s="20">
        <v>17.260439472511585</v>
      </c>
      <c r="AY244" s="20">
        <v>17.260439472511585</v>
      </c>
      <c r="AZ244" s="20">
        <v>17.260439472511585</v>
      </c>
      <c r="BA244" s="20">
        <v>17.260439472511585</v>
      </c>
      <c r="BB244" s="20">
        <v>17.260439472511585</v>
      </c>
      <c r="BC244" s="20">
        <v>17.260439472511585</v>
      </c>
      <c r="BD244" s="20">
        <v>17.260439472511585</v>
      </c>
      <c r="BE244" s="20">
        <v>17.260439472511585</v>
      </c>
      <c r="BF244" s="20">
        <v>17.260439472511585</v>
      </c>
      <c r="BG244" s="20">
        <v>17.260439472511585</v>
      </c>
      <c r="BH244" s="20">
        <v>17.260439472511585</v>
      </c>
      <c r="BI244" s="20">
        <v>17.260439472511585</v>
      </c>
      <c r="BJ244" s="20">
        <v>17.260439472511585</v>
      </c>
      <c r="BK244" s="20">
        <v>17.260439472511585</v>
      </c>
      <c r="BL244" s="20">
        <v>17.260439472511585</v>
      </c>
      <c r="BM244" s="20">
        <v>17.260439472511585</v>
      </c>
    </row>
    <row r="245" spans="1:65">
      <c r="A245" s="22">
        <v>0.45000000000000101</v>
      </c>
      <c r="B245" s="20">
        <f ca="1"/>
        <v>3003.7856272834333</v>
      </c>
      <c r="C245" s="20" cm="1">
        <f t="array" ref="C245:AF245">$A245*Total_Maximum_Demand__MVA____Option_5_Winter_POE50</f>
        <v>9.2582183016085704</v>
      </c>
      <c r="D245" s="20">
        <v>10.762164934617354</v>
      </c>
      <c r="E245" s="20">
        <v>12.797898971335185</v>
      </c>
      <c r="F245" s="20">
        <v>12.978093894742829</v>
      </c>
      <c r="G245" s="20">
        <v>13.098616951497194</v>
      </c>
      <c r="H245" s="20">
        <v>13.268052484037309</v>
      </c>
      <c r="I245" s="20">
        <v>13.654160408267355</v>
      </c>
      <c r="J245" s="20">
        <v>13.957334198306087</v>
      </c>
      <c r="K245" s="20">
        <v>14.226909167878818</v>
      </c>
      <c r="L245" s="20">
        <v>14.321473663670176</v>
      </c>
      <c r="M245" s="20">
        <v>14.429516080949718</v>
      </c>
      <c r="N245" s="20">
        <v>14.278465010742423</v>
      </c>
      <c r="O245" s="20">
        <v>14.358119322103592</v>
      </c>
      <c r="P245" s="20">
        <v>14.732522693220814</v>
      </c>
      <c r="Q245" s="20">
        <v>14.566919786654521</v>
      </c>
      <c r="R245" s="20">
        <v>14.566919786654521</v>
      </c>
      <c r="S245" s="20">
        <v>14.566919786654521</v>
      </c>
      <c r="T245" s="20">
        <v>14.566919786654521</v>
      </c>
      <c r="U245" s="20">
        <v>14.566919786654521</v>
      </c>
      <c r="V245" s="20">
        <v>14.566919786654521</v>
      </c>
      <c r="W245" s="20">
        <v>14.566919786654521</v>
      </c>
      <c r="X245" s="20">
        <v>14.566919786654521</v>
      </c>
      <c r="Y245" s="20">
        <v>14.566919786654521</v>
      </c>
      <c r="Z245" s="20">
        <v>14.566919786654521</v>
      </c>
      <c r="AA245" s="20">
        <v>14.566919786654521</v>
      </c>
      <c r="AB245" s="20">
        <v>14.566919786654521</v>
      </c>
      <c r="AC245" s="20">
        <v>14.566919786654521</v>
      </c>
      <c r="AD245" s="20">
        <v>14.566919786654521</v>
      </c>
      <c r="AE245" s="20">
        <v>14.566919786654521</v>
      </c>
      <c r="AF245" s="20">
        <v>14.566919786654521</v>
      </c>
      <c r="AH245" s="22">
        <v>0.45000000000000101</v>
      </c>
      <c r="AI245" s="20">
        <f ca="1"/>
        <v>2892.3361753955091</v>
      </c>
      <c r="AJ245" s="20" cm="1">
        <f t="array" ref="AJ245:BM245">$AH245*Total_Maximum_Demand__MVA____Option_5_Winter_POE10</f>
        <v>10.246741245054068</v>
      </c>
      <c r="AK245" s="20">
        <v>11.755118695862276</v>
      </c>
      <c r="AL245" s="20">
        <v>13.807293525780151</v>
      </c>
      <c r="AM245" s="20">
        <v>13.972060105892131</v>
      </c>
      <c r="AN245" s="20">
        <v>14.087869807871281</v>
      </c>
      <c r="AO245" s="20">
        <v>14.207113970036087</v>
      </c>
      <c r="AP245" s="20">
        <v>14.666944309832372</v>
      </c>
      <c r="AQ245" s="20">
        <v>14.935729353129394</v>
      </c>
      <c r="AR245" s="20">
        <v>15.210631115961469</v>
      </c>
      <c r="AS245" s="20">
        <v>15.335679427637164</v>
      </c>
      <c r="AT245" s="20">
        <v>15.401404420717039</v>
      </c>
      <c r="AU245" s="20">
        <v>15.173341431729694</v>
      </c>
      <c r="AV245" s="20">
        <v>15.292421149964795</v>
      </c>
      <c r="AW245" s="20">
        <v>15.749405346160611</v>
      </c>
      <c r="AX245" s="20">
        <v>15.534395525260429</v>
      </c>
      <c r="AY245" s="20">
        <v>15.534395525260429</v>
      </c>
      <c r="AZ245" s="20">
        <v>15.534395525260429</v>
      </c>
      <c r="BA245" s="20">
        <v>15.534395525260429</v>
      </c>
      <c r="BB245" s="20">
        <v>15.534395525260429</v>
      </c>
      <c r="BC245" s="20">
        <v>15.534395525260429</v>
      </c>
      <c r="BD245" s="20">
        <v>15.534395525260429</v>
      </c>
      <c r="BE245" s="20">
        <v>15.534395525260429</v>
      </c>
      <c r="BF245" s="20">
        <v>15.534395525260429</v>
      </c>
      <c r="BG245" s="20">
        <v>15.534395525260429</v>
      </c>
      <c r="BH245" s="20">
        <v>15.534395525260429</v>
      </c>
      <c r="BI245" s="20">
        <v>15.534395525260429</v>
      </c>
      <c r="BJ245" s="20">
        <v>15.534395525260429</v>
      </c>
      <c r="BK245" s="20">
        <v>15.534395525260429</v>
      </c>
      <c r="BL245" s="20">
        <v>15.534395525260429</v>
      </c>
      <c r="BM245" s="20">
        <v>15.534395525260429</v>
      </c>
    </row>
    <row r="246" spans="1:65">
      <c r="A246" s="22">
        <v>0.40000000000000102</v>
      </c>
      <c r="B246" s="20">
        <f ca="1"/>
        <v>3548.2533495732378</v>
      </c>
      <c r="C246" s="20" cm="1">
        <f t="array" ref="C246:AF246">$A246*Total_Maximum_Demand__MVA____Option_5_Winter_POE50</f>
        <v>8.2295273792076209</v>
      </c>
      <c r="D246" s="20">
        <v>9.5663688307709851</v>
      </c>
      <c r="E246" s="20">
        <v>11.375910196742389</v>
      </c>
      <c r="F246" s="20">
        <v>11.536083461993629</v>
      </c>
      <c r="G246" s="20">
        <v>11.643215067997509</v>
      </c>
      <c r="H246" s="20">
        <v>11.793824430255389</v>
      </c>
      <c r="I246" s="20">
        <v>12.137031474015432</v>
      </c>
      <c r="J246" s="20">
        <v>12.406519287383192</v>
      </c>
      <c r="K246" s="20">
        <v>12.646141482558953</v>
      </c>
      <c r="L246" s="20">
        <v>12.730198812151272</v>
      </c>
      <c r="M246" s="20">
        <v>12.826236516399753</v>
      </c>
      <c r="N246" s="20">
        <v>12.691968898437713</v>
      </c>
      <c r="O246" s="20">
        <v>12.762772730758751</v>
      </c>
      <c r="P246" s="20">
        <v>13.095575727307393</v>
      </c>
      <c r="Q246" s="20">
        <v>12.948373143692912</v>
      </c>
      <c r="R246" s="20">
        <v>12.948373143692912</v>
      </c>
      <c r="S246" s="20">
        <v>12.948373143692912</v>
      </c>
      <c r="T246" s="20">
        <v>12.948373143692912</v>
      </c>
      <c r="U246" s="20">
        <v>12.948373143692912</v>
      </c>
      <c r="V246" s="20">
        <v>12.948373143692912</v>
      </c>
      <c r="W246" s="20">
        <v>12.948373143692912</v>
      </c>
      <c r="X246" s="20">
        <v>12.948373143692912</v>
      </c>
      <c r="Y246" s="20">
        <v>12.948373143692912</v>
      </c>
      <c r="Z246" s="20">
        <v>12.948373143692912</v>
      </c>
      <c r="AA246" s="20">
        <v>12.948373143692912</v>
      </c>
      <c r="AB246" s="20">
        <v>12.948373143692912</v>
      </c>
      <c r="AC246" s="20">
        <v>12.948373143692912</v>
      </c>
      <c r="AD246" s="20">
        <v>12.948373143692912</v>
      </c>
      <c r="AE246" s="20">
        <v>12.948373143692912</v>
      </c>
      <c r="AF246" s="20">
        <v>12.948373143692912</v>
      </c>
      <c r="AH246" s="22">
        <v>0.40000000000000102</v>
      </c>
      <c r="AI246" s="20">
        <f ca="1"/>
        <v>3473.3593179045529</v>
      </c>
      <c r="AJ246" s="20" cm="1">
        <f t="array" ref="AJ246:BM246">$AH246*Total_Maximum_Demand__MVA____Option_5_Winter_POE10</f>
        <v>9.108214440048064</v>
      </c>
      <c r="AK246" s="20">
        <v>10.448994396322027</v>
      </c>
      <c r="AL246" s="20">
        <v>12.273149800693471</v>
      </c>
      <c r="AM246" s="20">
        <v>12.419608983015232</v>
      </c>
      <c r="AN246" s="20">
        <v>12.522550940330031</v>
      </c>
      <c r="AO246" s="20">
        <v>12.628545751143193</v>
      </c>
      <c r="AP246" s="20">
        <v>13.037283830962112</v>
      </c>
      <c r="AQ246" s="20">
        <v>13.276203869448354</v>
      </c>
      <c r="AR246" s="20">
        <v>13.520560991965755</v>
      </c>
      <c r="AS246" s="20">
        <v>13.631715046788594</v>
      </c>
      <c r="AT246" s="20">
        <v>13.690137262859594</v>
      </c>
      <c r="AU246" s="20">
        <v>13.487414605981954</v>
      </c>
      <c r="AV246" s="20">
        <v>13.593263244413155</v>
      </c>
      <c r="AW246" s="20">
        <v>13.999471418809437</v>
      </c>
      <c r="AX246" s="20">
        <v>13.808351578009274</v>
      </c>
      <c r="AY246" s="20">
        <v>13.808351578009274</v>
      </c>
      <c r="AZ246" s="20">
        <v>13.808351578009274</v>
      </c>
      <c r="BA246" s="20">
        <v>13.808351578009274</v>
      </c>
      <c r="BB246" s="20">
        <v>13.808351578009274</v>
      </c>
      <c r="BC246" s="20">
        <v>13.808351578009274</v>
      </c>
      <c r="BD246" s="20">
        <v>13.808351578009274</v>
      </c>
      <c r="BE246" s="20">
        <v>13.808351578009274</v>
      </c>
      <c r="BF246" s="20">
        <v>13.808351578009274</v>
      </c>
      <c r="BG246" s="20">
        <v>13.808351578009274</v>
      </c>
      <c r="BH246" s="20">
        <v>13.808351578009274</v>
      </c>
      <c r="BI246" s="20">
        <v>13.808351578009274</v>
      </c>
      <c r="BJ246" s="20">
        <v>13.808351578009274</v>
      </c>
      <c r="BK246" s="20">
        <v>13.808351578009274</v>
      </c>
      <c r="BL246" s="20">
        <v>13.808351578009274</v>
      </c>
      <c r="BM246" s="20">
        <v>13.808351578009274</v>
      </c>
    </row>
    <row r="247" spans="1:65">
      <c r="A247" s="22">
        <v>0.35000000000000098</v>
      </c>
      <c r="B247" s="20">
        <f ca="1"/>
        <v>3927.7758830689149</v>
      </c>
      <c r="C247" s="20" cm="1">
        <f t="array" ref="C247:AF247">$A247*Total_Maximum_Demand__MVA____Option_5_Winter_POE50</f>
        <v>7.2008364568066705</v>
      </c>
      <c r="D247" s="20">
        <v>8.370572726924614</v>
      </c>
      <c r="E247" s="20">
        <v>9.9539214221495929</v>
      </c>
      <c r="F247" s="20">
        <v>10.094073029244429</v>
      </c>
      <c r="G247" s="20">
        <v>10.187813184497823</v>
      </c>
      <c r="H247" s="20">
        <v>10.319596376473468</v>
      </c>
      <c r="I247" s="20">
        <v>10.619902539763505</v>
      </c>
      <c r="J247" s="20">
        <v>10.855704376460295</v>
      </c>
      <c r="K247" s="20">
        <v>11.065373797239086</v>
      </c>
      <c r="L247" s="20">
        <v>11.138923960632365</v>
      </c>
      <c r="M247" s="20">
        <v>11.222956951849786</v>
      </c>
      <c r="N247" s="20">
        <v>11.105472786133001</v>
      </c>
      <c r="O247" s="20">
        <v>11.16742613941391</v>
      </c>
      <c r="P247" s="20">
        <v>11.458628761393973</v>
      </c>
      <c r="Q247" s="20">
        <v>11.329826500731301</v>
      </c>
      <c r="R247" s="20">
        <v>11.329826500731301</v>
      </c>
      <c r="S247" s="20">
        <v>11.329826500731301</v>
      </c>
      <c r="T247" s="20">
        <v>11.329826500731301</v>
      </c>
      <c r="U247" s="20">
        <v>11.329826500731301</v>
      </c>
      <c r="V247" s="20">
        <v>11.329826500731301</v>
      </c>
      <c r="W247" s="20">
        <v>11.329826500731301</v>
      </c>
      <c r="X247" s="20">
        <v>11.329826500731301</v>
      </c>
      <c r="Y247" s="20">
        <v>11.329826500731301</v>
      </c>
      <c r="Z247" s="20">
        <v>11.329826500731301</v>
      </c>
      <c r="AA247" s="20">
        <v>11.329826500731301</v>
      </c>
      <c r="AB247" s="20">
        <v>11.329826500731301</v>
      </c>
      <c r="AC247" s="20">
        <v>11.329826500731301</v>
      </c>
      <c r="AD247" s="20">
        <v>11.329826500731301</v>
      </c>
      <c r="AE247" s="20">
        <v>11.329826500731301</v>
      </c>
      <c r="AF247" s="20">
        <v>11.329826500731301</v>
      </c>
      <c r="AH247" s="22">
        <v>0.35000000000000098</v>
      </c>
      <c r="AI247" s="20">
        <f ca="1"/>
        <v>3882.8989037753777</v>
      </c>
      <c r="AJ247" s="20" cm="1">
        <f t="array" ref="AJ247:BM247">$AH247*Total_Maximum_Demand__MVA____Option_5_Winter_POE10</f>
        <v>7.9696876350420576</v>
      </c>
      <c r="AK247" s="20">
        <v>9.1428700967817758</v>
      </c>
      <c r="AL247" s="20">
        <v>10.73900607560679</v>
      </c>
      <c r="AM247" s="20">
        <v>10.867157860138331</v>
      </c>
      <c r="AN247" s="20">
        <v>10.957232072788781</v>
      </c>
      <c r="AO247" s="20">
        <v>11.049977532250296</v>
      </c>
      <c r="AP247" s="20">
        <v>11.407623352091852</v>
      </c>
      <c r="AQ247" s="20">
        <v>11.616678385767313</v>
      </c>
      <c r="AR247" s="20">
        <v>11.830490867970038</v>
      </c>
      <c r="AS247" s="20">
        <v>11.927750665940023</v>
      </c>
      <c r="AT247" s="20">
        <v>11.978870105002148</v>
      </c>
      <c r="AU247" s="20">
        <v>11.801487780234213</v>
      </c>
      <c r="AV247" s="20">
        <v>11.894105338861513</v>
      </c>
      <c r="AW247" s="20">
        <v>12.249537491458259</v>
      </c>
      <c r="AX247" s="20">
        <v>12.082307630758118</v>
      </c>
      <c r="AY247" s="20">
        <v>12.082307630758118</v>
      </c>
      <c r="AZ247" s="20">
        <v>12.082307630758118</v>
      </c>
      <c r="BA247" s="20">
        <v>12.082307630758118</v>
      </c>
      <c r="BB247" s="20">
        <v>12.082307630758118</v>
      </c>
      <c r="BC247" s="20">
        <v>12.082307630758118</v>
      </c>
      <c r="BD247" s="20">
        <v>12.082307630758118</v>
      </c>
      <c r="BE247" s="20">
        <v>12.082307630758118</v>
      </c>
      <c r="BF247" s="20">
        <v>12.082307630758118</v>
      </c>
      <c r="BG247" s="20">
        <v>12.082307630758118</v>
      </c>
      <c r="BH247" s="20">
        <v>12.082307630758118</v>
      </c>
      <c r="BI247" s="20">
        <v>12.082307630758118</v>
      </c>
      <c r="BJ247" s="20">
        <v>12.082307630758118</v>
      </c>
      <c r="BK247" s="20">
        <v>12.082307630758118</v>
      </c>
      <c r="BL247" s="20">
        <v>12.082307630758118</v>
      </c>
      <c r="BM247" s="20">
        <v>12.082307630758118</v>
      </c>
    </row>
    <row r="248" spans="1:65">
      <c r="A248" s="22">
        <v>0.30000000000000099</v>
      </c>
      <c r="B248" s="20">
        <f ca="1"/>
        <v>4135.8148599263732</v>
      </c>
      <c r="C248" s="20" cm="1">
        <f t="array" ref="C248:AF248">$A248*Total_Maximum_Demand__MVA____Option_5_Winter_POE50</f>
        <v>6.1721455344057201</v>
      </c>
      <c r="D248" s="20">
        <v>7.1747766230782437</v>
      </c>
      <c r="E248" s="20">
        <v>8.5319326475567987</v>
      </c>
      <c r="F248" s="20">
        <v>8.6520625964952291</v>
      </c>
      <c r="G248" s="20">
        <v>8.7324113009981392</v>
      </c>
      <c r="H248" s="20">
        <v>8.8453683226915487</v>
      </c>
      <c r="I248" s="20">
        <v>9.1027736055115795</v>
      </c>
      <c r="J248" s="20">
        <v>9.3048894655374017</v>
      </c>
      <c r="K248" s="20">
        <v>9.4846061119192218</v>
      </c>
      <c r="L248" s="20">
        <v>9.5476491091134612</v>
      </c>
      <c r="M248" s="20">
        <v>9.6196773872998218</v>
      </c>
      <c r="N248" s="20">
        <v>9.5189766738282913</v>
      </c>
      <c r="O248" s="20">
        <v>9.5720795480690715</v>
      </c>
      <c r="P248" s="20">
        <v>9.8216817954805524</v>
      </c>
      <c r="Q248" s="20">
        <v>9.711279857769691</v>
      </c>
      <c r="R248" s="20">
        <v>9.711279857769691</v>
      </c>
      <c r="S248" s="20">
        <v>9.711279857769691</v>
      </c>
      <c r="T248" s="20">
        <v>9.711279857769691</v>
      </c>
      <c r="U248" s="20">
        <v>9.711279857769691</v>
      </c>
      <c r="V248" s="20">
        <v>9.711279857769691</v>
      </c>
      <c r="W248" s="20">
        <v>9.711279857769691</v>
      </c>
      <c r="X248" s="20">
        <v>9.711279857769691</v>
      </c>
      <c r="Y248" s="20">
        <v>9.711279857769691</v>
      </c>
      <c r="Z248" s="20">
        <v>9.711279857769691</v>
      </c>
      <c r="AA248" s="20">
        <v>9.711279857769691</v>
      </c>
      <c r="AB248" s="20">
        <v>9.711279857769691</v>
      </c>
      <c r="AC248" s="20">
        <v>9.711279857769691</v>
      </c>
      <c r="AD248" s="20">
        <v>9.711279857769691</v>
      </c>
      <c r="AE248" s="20">
        <v>9.711279857769691</v>
      </c>
      <c r="AF248" s="20">
        <v>9.711279857769691</v>
      </c>
      <c r="AH248" s="22">
        <v>0.30000000000000099</v>
      </c>
      <c r="AI248" s="20">
        <f ca="1"/>
        <v>4127.1961023137073</v>
      </c>
      <c r="AJ248" s="20" cm="1">
        <f t="array" ref="AJ248:BM248">$AH248*Total_Maximum_Demand__MVA____Option_5_Winter_POE10</f>
        <v>6.8311608300360529</v>
      </c>
      <c r="AK248" s="20">
        <v>7.8367457972415258</v>
      </c>
      <c r="AL248" s="20">
        <v>9.204862350520111</v>
      </c>
      <c r="AM248" s="20">
        <v>9.3147067372614316</v>
      </c>
      <c r="AN248" s="20">
        <v>9.3919132052475298</v>
      </c>
      <c r="AO248" s="20">
        <v>9.4714093133574018</v>
      </c>
      <c r="AP248" s="20">
        <v>9.7779628732215915</v>
      </c>
      <c r="AQ248" s="20">
        <v>9.957152902086273</v>
      </c>
      <c r="AR248" s="20">
        <v>10.140420743974325</v>
      </c>
      <c r="AS248" s="20">
        <v>10.223786285091453</v>
      </c>
      <c r="AT248" s="20">
        <v>10.267602947144704</v>
      </c>
      <c r="AU248" s="20">
        <v>10.115560954486472</v>
      </c>
      <c r="AV248" s="20">
        <v>10.194947433309874</v>
      </c>
      <c r="AW248" s="20">
        <v>10.499603564107085</v>
      </c>
      <c r="AX248" s="20">
        <v>10.356263683506963</v>
      </c>
      <c r="AY248" s="20">
        <v>10.356263683506963</v>
      </c>
      <c r="AZ248" s="20">
        <v>10.356263683506963</v>
      </c>
      <c r="BA248" s="20">
        <v>10.356263683506963</v>
      </c>
      <c r="BB248" s="20">
        <v>10.356263683506963</v>
      </c>
      <c r="BC248" s="20">
        <v>10.356263683506963</v>
      </c>
      <c r="BD248" s="20">
        <v>10.356263683506963</v>
      </c>
      <c r="BE248" s="20">
        <v>10.356263683506963</v>
      </c>
      <c r="BF248" s="20">
        <v>10.356263683506963</v>
      </c>
      <c r="BG248" s="20">
        <v>10.356263683506963</v>
      </c>
      <c r="BH248" s="20">
        <v>10.356263683506963</v>
      </c>
      <c r="BI248" s="20">
        <v>10.356263683506963</v>
      </c>
      <c r="BJ248" s="20">
        <v>10.356263683506963</v>
      </c>
      <c r="BK248" s="20">
        <v>10.356263683506963</v>
      </c>
      <c r="BL248" s="20">
        <v>10.356263683506963</v>
      </c>
      <c r="BM248" s="20">
        <v>10.356263683506963</v>
      </c>
    </row>
    <row r="249" spans="1:65">
      <c r="A249" s="22">
        <v>0.250000000000001</v>
      </c>
      <c r="B249" s="20">
        <f ca="1"/>
        <v>4252.0194884281818</v>
      </c>
      <c r="C249" s="20" cm="1">
        <f t="array" ref="C249:AF249">$A249*Total_Maximum_Demand__MVA____Option_5_Winter_POE50</f>
        <v>5.1434546120047706</v>
      </c>
      <c r="D249" s="20">
        <v>5.9789805192318743</v>
      </c>
      <c r="E249" s="20">
        <v>7.1099438729640037</v>
      </c>
      <c r="F249" s="20">
        <v>7.2100521637460284</v>
      </c>
      <c r="G249" s="20">
        <v>7.2770094174984541</v>
      </c>
      <c r="H249" s="20">
        <v>7.3711402689096293</v>
      </c>
      <c r="I249" s="20">
        <v>7.5856446712596552</v>
      </c>
      <c r="J249" s="20">
        <v>7.7540745546145065</v>
      </c>
      <c r="K249" s="20">
        <v>7.9038384265993571</v>
      </c>
      <c r="L249" s="20">
        <v>7.9563742575945566</v>
      </c>
      <c r="M249" s="20">
        <v>8.0163978227498571</v>
      </c>
      <c r="N249" s="20">
        <v>7.9324805615235823</v>
      </c>
      <c r="O249" s="20">
        <v>7.9767329567242315</v>
      </c>
      <c r="P249" s="20">
        <v>8.1847348295671321</v>
      </c>
      <c r="Q249" s="20">
        <v>8.0927332148080815</v>
      </c>
      <c r="R249" s="20">
        <v>8.0927332148080815</v>
      </c>
      <c r="S249" s="20">
        <v>8.0927332148080815</v>
      </c>
      <c r="T249" s="20">
        <v>8.0927332148080815</v>
      </c>
      <c r="U249" s="20">
        <v>8.0927332148080815</v>
      </c>
      <c r="V249" s="20">
        <v>8.0927332148080815</v>
      </c>
      <c r="W249" s="20">
        <v>8.0927332148080815</v>
      </c>
      <c r="X249" s="20">
        <v>8.0927332148080815</v>
      </c>
      <c r="Y249" s="20">
        <v>8.0927332148080815</v>
      </c>
      <c r="Z249" s="20">
        <v>8.0927332148080815</v>
      </c>
      <c r="AA249" s="20">
        <v>8.0927332148080815</v>
      </c>
      <c r="AB249" s="20">
        <v>8.0927332148080815</v>
      </c>
      <c r="AC249" s="20">
        <v>8.0927332148080815</v>
      </c>
      <c r="AD249" s="20">
        <v>8.0927332148080815</v>
      </c>
      <c r="AE249" s="20">
        <v>8.0927332148080815</v>
      </c>
      <c r="AF249" s="20">
        <v>8.0927332148080815</v>
      </c>
      <c r="AH249" s="22">
        <v>0.250000000000001</v>
      </c>
      <c r="AI249" s="20">
        <f ca="1"/>
        <v>4245.1839220457223</v>
      </c>
      <c r="AJ249" s="20" cm="1">
        <f t="array" ref="AJ249:BM249">$AH249*Total_Maximum_Demand__MVA____Option_5_Winter_POE10</f>
        <v>5.6926340250300482</v>
      </c>
      <c r="AK249" s="20">
        <v>6.5306214977012758</v>
      </c>
      <c r="AL249" s="20">
        <v>7.6707186254334312</v>
      </c>
      <c r="AM249" s="20">
        <v>7.7622556143845314</v>
      </c>
      <c r="AN249" s="20">
        <v>7.8265943377062808</v>
      </c>
      <c r="AO249" s="20">
        <v>7.8928410944645071</v>
      </c>
      <c r="AP249" s="20">
        <v>8.1483023943513313</v>
      </c>
      <c r="AQ249" s="20">
        <v>8.2976274184052343</v>
      </c>
      <c r="AR249" s="20">
        <v>8.4503506199786091</v>
      </c>
      <c r="AS249" s="20">
        <v>8.5198219042428835</v>
      </c>
      <c r="AT249" s="20">
        <v>8.5563357892872585</v>
      </c>
      <c r="AU249" s="20">
        <v>8.4296341287387335</v>
      </c>
      <c r="AV249" s="20">
        <v>8.4957895277582338</v>
      </c>
      <c r="AW249" s="20">
        <v>8.749669636755911</v>
      </c>
      <c r="AX249" s="20">
        <v>8.6302197362558086</v>
      </c>
      <c r="AY249" s="20">
        <v>8.6302197362558086</v>
      </c>
      <c r="AZ249" s="20">
        <v>8.6302197362558086</v>
      </c>
      <c r="BA249" s="20">
        <v>8.6302197362558086</v>
      </c>
      <c r="BB249" s="20">
        <v>8.6302197362558086</v>
      </c>
      <c r="BC249" s="20">
        <v>8.6302197362558086</v>
      </c>
      <c r="BD249" s="20">
        <v>8.6302197362558086</v>
      </c>
      <c r="BE249" s="20">
        <v>8.6302197362558086</v>
      </c>
      <c r="BF249" s="20">
        <v>8.6302197362558086</v>
      </c>
      <c r="BG249" s="20">
        <v>8.6302197362558086</v>
      </c>
      <c r="BH249" s="20">
        <v>8.6302197362558086</v>
      </c>
      <c r="BI249" s="20">
        <v>8.6302197362558086</v>
      </c>
      <c r="BJ249" s="20">
        <v>8.6302197362558086</v>
      </c>
      <c r="BK249" s="20">
        <v>8.6302197362558086</v>
      </c>
      <c r="BL249" s="20">
        <v>8.6302197362558086</v>
      </c>
      <c r="BM249" s="20">
        <v>8.6302197362558086</v>
      </c>
    </row>
    <row r="250" spans="1:65">
      <c r="A250" s="22">
        <v>0.20000000000000101</v>
      </c>
      <c r="B250" s="20">
        <f ca="1"/>
        <v>4325.4275274050278</v>
      </c>
      <c r="C250" s="20" cm="1">
        <f t="array" ref="C250:AF250">$A250*Total_Maximum_Demand__MVA____Option_5_Winter_POE50</f>
        <v>4.1147636896038211</v>
      </c>
      <c r="D250" s="20">
        <v>4.7831844153855041</v>
      </c>
      <c r="E250" s="20">
        <v>5.6879550983712086</v>
      </c>
      <c r="F250" s="20">
        <v>5.7680417309968295</v>
      </c>
      <c r="G250" s="20">
        <v>5.821607533998769</v>
      </c>
      <c r="H250" s="20">
        <v>5.8969122151277098</v>
      </c>
      <c r="I250" s="20">
        <v>6.0685157370077309</v>
      </c>
      <c r="J250" s="20">
        <v>6.2032596436916112</v>
      </c>
      <c r="K250" s="20">
        <v>6.3230707412794924</v>
      </c>
      <c r="L250" s="20">
        <v>6.3650994060756521</v>
      </c>
      <c r="M250" s="20">
        <v>6.4131182581998925</v>
      </c>
      <c r="N250" s="20">
        <v>6.3459844492188724</v>
      </c>
      <c r="O250" s="20">
        <v>6.3813863653793916</v>
      </c>
      <c r="P250" s="20">
        <v>6.5477878636537135</v>
      </c>
      <c r="Q250" s="20">
        <v>6.4741865718464719</v>
      </c>
      <c r="R250" s="20">
        <v>6.4741865718464719</v>
      </c>
      <c r="S250" s="20">
        <v>6.4741865718464719</v>
      </c>
      <c r="T250" s="20">
        <v>6.4741865718464719</v>
      </c>
      <c r="U250" s="20">
        <v>6.4741865718464719</v>
      </c>
      <c r="V250" s="20">
        <v>6.4741865718464719</v>
      </c>
      <c r="W250" s="20">
        <v>6.4741865718464719</v>
      </c>
      <c r="X250" s="20">
        <v>6.4741865718464719</v>
      </c>
      <c r="Y250" s="20">
        <v>6.4741865718464719</v>
      </c>
      <c r="Z250" s="20">
        <v>6.4741865718464719</v>
      </c>
      <c r="AA250" s="20">
        <v>6.4741865718464719</v>
      </c>
      <c r="AB250" s="20">
        <v>6.4741865718464719</v>
      </c>
      <c r="AC250" s="20">
        <v>6.4741865718464719</v>
      </c>
      <c r="AD250" s="20">
        <v>6.4741865718464719</v>
      </c>
      <c r="AE250" s="20">
        <v>6.4741865718464719</v>
      </c>
      <c r="AF250" s="20">
        <v>6.4741865718464719</v>
      </c>
      <c r="AH250" s="22">
        <v>0.20000000000000101</v>
      </c>
      <c r="AI250" s="20">
        <f ca="1"/>
        <v>4322.1583434829818</v>
      </c>
      <c r="AJ250" s="20" cm="1">
        <f t="array" ref="AJ250:BM250">$AH250*Total_Maximum_Demand__MVA____Option_5_Winter_POE10</f>
        <v>4.5541072200240436</v>
      </c>
      <c r="AK250" s="20">
        <v>5.2244971981610266</v>
      </c>
      <c r="AL250" s="20">
        <v>6.1365749003467513</v>
      </c>
      <c r="AM250" s="20">
        <v>6.209804491507632</v>
      </c>
      <c r="AN250" s="20">
        <v>6.2612754701650317</v>
      </c>
      <c r="AO250" s="20">
        <v>6.3142728755716124</v>
      </c>
      <c r="AP250" s="20">
        <v>6.518641915481072</v>
      </c>
      <c r="AQ250" s="20">
        <v>6.6381019347241939</v>
      </c>
      <c r="AR250" s="20">
        <v>6.7602804959828946</v>
      </c>
      <c r="AS250" s="20">
        <v>6.8158575233943139</v>
      </c>
      <c r="AT250" s="20">
        <v>6.8450686314298146</v>
      </c>
      <c r="AU250" s="20">
        <v>6.7437073029909937</v>
      </c>
      <c r="AV250" s="20">
        <v>6.7966316222065943</v>
      </c>
      <c r="AW250" s="20">
        <v>6.9997357094047361</v>
      </c>
      <c r="AX250" s="20">
        <v>6.9041757890046549</v>
      </c>
      <c r="AY250" s="20">
        <v>6.9041757890046549</v>
      </c>
      <c r="AZ250" s="20">
        <v>6.9041757890046549</v>
      </c>
      <c r="BA250" s="20">
        <v>6.9041757890046549</v>
      </c>
      <c r="BB250" s="20">
        <v>6.9041757890046549</v>
      </c>
      <c r="BC250" s="20">
        <v>6.9041757890046549</v>
      </c>
      <c r="BD250" s="20">
        <v>6.9041757890046549</v>
      </c>
      <c r="BE250" s="20">
        <v>6.9041757890046549</v>
      </c>
      <c r="BF250" s="20">
        <v>6.9041757890046549</v>
      </c>
      <c r="BG250" s="20">
        <v>6.9041757890046549</v>
      </c>
      <c r="BH250" s="20">
        <v>6.9041757890046549</v>
      </c>
      <c r="BI250" s="20">
        <v>6.9041757890046549</v>
      </c>
      <c r="BJ250" s="20">
        <v>6.9041757890046549</v>
      </c>
      <c r="BK250" s="20">
        <v>6.9041757890046549</v>
      </c>
      <c r="BL250" s="20">
        <v>6.9041757890046549</v>
      </c>
      <c r="BM250" s="20">
        <v>6.9041757890046549</v>
      </c>
    </row>
    <row r="251" spans="1:65">
      <c r="A251" s="22">
        <v>0.15000000000000099</v>
      </c>
      <c r="B251" s="20">
        <f ca="1"/>
        <v>4360.4969549324278</v>
      </c>
      <c r="C251" s="20" cm="1">
        <f t="array" ref="C251:AF251">$A251*Total_Maximum_Demand__MVA____Option_5_Winter_POE50</f>
        <v>3.0860727672028707</v>
      </c>
      <c r="D251" s="20">
        <v>3.5873883115391338</v>
      </c>
      <c r="E251" s="20">
        <v>4.2659663237784136</v>
      </c>
      <c r="F251" s="20">
        <v>4.3260312982476288</v>
      </c>
      <c r="G251" s="20">
        <v>4.3662056504990838</v>
      </c>
      <c r="H251" s="20">
        <v>4.4226841613457895</v>
      </c>
      <c r="I251" s="20">
        <v>4.5513868027558049</v>
      </c>
      <c r="J251" s="20">
        <v>4.652444732768716</v>
      </c>
      <c r="K251" s="20">
        <v>4.7423030559596269</v>
      </c>
      <c r="L251" s="20">
        <v>4.7738245545567466</v>
      </c>
      <c r="M251" s="20">
        <v>4.8098386936499269</v>
      </c>
      <c r="N251" s="20">
        <v>4.7594883369141616</v>
      </c>
      <c r="O251" s="20">
        <v>4.7860397740345517</v>
      </c>
      <c r="P251" s="20">
        <v>4.9108408977402922</v>
      </c>
      <c r="Q251" s="20">
        <v>4.8556399288848615</v>
      </c>
      <c r="R251" s="20">
        <v>4.8556399288848615</v>
      </c>
      <c r="S251" s="20">
        <v>4.8556399288848615</v>
      </c>
      <c r="T251" s="20">
        <v>4.8556399288848615</v>
      </c>
      <c r="U251" s="20">
        <v>4.8556399288848615</v>
      </c>
      <c r="V251" s="20">
        <v>4.8556399288848615</v>
      </c>
      <c r="W251" s="20">
        <v>4.8556399288848615</v>
      </c>
      <c r="X251" s="20">
        <v>4.8556399288848615</v>
      </c>
      <c r="Y251" s="20">
        <v>4.8556399288848615</v>
      </c>
      <c r="Z251" s="20">
        <v>4.8556399288848615</v>
      </c>
      <c r="AA251" s="20">
        <v>4.8556399288848615</v>
      </c>
      <c r="AB251" s="20">
        <v>4.8556399288848615</v>
      </c>
      <c r="AC251" s="20">
        <v>4.8556399288848615</v>
      </c>
      <c r="AD251" s="20">
        <v>4.8556399288848615</v>
      </c>
      <c r="AE251" s="20">
        <v>4.8556399288848615</v>
      </c>
      <c r="AF251" s="20">
        <v>4.8556399288848615</v>
      </c>
      <c r="AH251" s="22">
        <v>0.15000000000000099</v>
      </c>
      <c r="AI251" s="20">
        <f ca="1"/>
        <v>4354.255785626704</v>
      </c>
      <c r="AJ251" s="20" cm="1">
        <f t="array" ref="AJ251:BM251">$AH251*Total_Maximum_Demand__MVA____Option_5_Winter_POE10</f>
        <v>3.4155804150180376</v>
      </c>
      <c r="AK251" s="20">
        <v>3.9183728986207758</v>
      </c>
      <c r="AL251" s="20">
        <v>4.6024311752600706</v>
      </c>
      <c r="AM251" s="20">
        <v>4.6573533686307309</v>
      </c>
      <c r="AN251" s="20">
        <v>4.6959566026237809</v>
      </c>
      <c r="AO251" s="20">
        <v>4.7357046566787169</v>
      </c>
      <c r="AP251" s="20">
        <v>4.8889814366108117</v>
      </c>
      <c r="AQ251" s="20">
        <v>4.9785764510431534</v>
      </c>
      <c r="AR251" s="20">
        <v>5.0702103719871792</v>
      </c>
      <c r="AS251" s="20">
        <v>5.1118931425457435</v>
      </c>
      <c r="AT251" s="20">
        <v>5.1338014735723689</v>
      </c>
      <c r="AU251" s="20">
        <v>5.0577804772432531</v>
      </c>
      <c r="AV251" s="20">
        <v>5.097473716654954</v>
      </c>
      <c r="AW251" s="20">
        <v>5.2498017820535603</v>
      </c>
      <c r="AX251" s="20">
        <v>5.1781318417534994</v>
      </c>
      <c r="AY251" s="20">
        <v>5.1781318417534994</v>
      </c>
      <c r="AZ251" s="20">
        <v>5.1781318417534994</v>
      </c>
      <c r="BA251" s="20">
        <v>5.1781318417534994</v>
      </c>
      <c r="BB251" s="20">
        <v>5.1781318417534994</v>
      </c>
      <c r="BC251" s="20">
        <v>5.1781318417534994</v>
      </c>
      <c r="BD251" s="20">
        <v>5.1781318417534994</v>
      </c>
      <c r="BE251" s="20">
        <v>5.1781318417534994</v>
      </c>
      <c r="BF251" s="20">
        <v>5.1781318417534994</v>
      </c>
      <c r="BG251" s="20">
        <v>5.1781318417534994</v>
      </c>
      <c r="BH251" s="20">
        <v>5.1781318417534994</v>
      </c>
      <c r="BI251" s="20">
        <v>5.1781318417534994</v>
      </c>
      <c r="BJ251" s="20">
        <v>5.1781318417534994</v>
      </c>
      <c r="BK251" s="20">
        <v>5.1781318417534994</v>
      </c>
      <c r="BL251" s="20">
        <v>5.1781318417534994</v>
      </c>
      <c r="BM251" s="20">
        <v>5.1781318417534994</v>
      </c>
    </row>
    <row r="252" spans="1:65">
      <c r="A252" s="22">
        <v>0.100000000000001</v>
      </c>
      <c r="B252" s="20">
        <f ca="1"/>
        <v>4373.8708891589786</v>
      </c>
      <c r="C252" s="20" cm="1">
        <f t="array" ref="C252:AF252">$A252*Total_Maximum_Demand__MVA____Option_5_Winter_POE50</f>
        <v>2.0573818448019208</v>
      </c>
      <c r="D252" s="20">
        <v>2.391592207692764</v>
      </c>
      <c r="E252" s="20">
        <v>2.8439775491856185</v>
      </c>
      <c r="F252" s="20">
        <v>2.884020865498429</v>
      </c>
      <c r="G252" s="20">
        <v>2.9108037669993991</v>
      </c>
      <c r="H252" s="20">
        <v>2.9484561075638696</v>
      </c>
      <c r="I252" s="20">
        <v>3.0342578685038806</v>
      </c>
      <c r="J252" s="20">
        <v>3.1016298218458211</v>
      </c>
      <c r="K252" s="20">
        <v>3.1615353706397618</v>
      </c>
      <c r="L252" s="20">
        <v>3.182549703037842</v>
      </c>
      <c r="M252" s="20">
        <v>3.2065591290999622</v>
      </c>
      <c r="N252" s="20">
        <v>3.1729922246094522</v>
      </c>
      <c r="O252" s="20">
        <v>3.1906931826897118</v>
      </c>
      <c r="P252" s="20">
        <v>3.2738939318268727</v>
      </c>
      <c r="Q252" s="20">
        <v>3.2370932859232524</v>
      </c>
      <c r="R252" s="20">
        <v>3.2370932859232524</v>
      </c>
      <c r="S252" s="20">
        <v>3.2370932859232524</v>
      </c>
      <c r="T252" s="20">
        <v>3.2370932859232524</v>
      </c>
      <c r="U252" s="20">
        <v>3.2370932859232524</v>
      </c>
      <c r="V252" s="20">
        <v>3.2370932859232524</v>
      </c>
      <c r="W252" s="20">
        <v>3.2370932859232524</v>
      </c>
      <c r="X252" s="20">
        <v>3.2370932859232524</v>
      </c>
      <c r="Y252" s="20">
        <v>3.2370932859232524</v>
      </c>
      <c r="Z252" s="20">
        <v>3.2370932859232524</v>
      </c>
      <c r="AA252" s="20">
        <v>3.2370932859232524</v>
      </c>
      <c r="AB252" s="20">
        <v>3.2370932859232524</v>
      </c>
      <c r="AC252" s="20">
        <v>3.2370932859232524</v>
      </c>
      <c r="AD252" s="20">
        <v>3.2370932859232524</v>
      </c>
      <c r="AE252" s="20">
        <v>3.2370932859232524</v>
      </c>
      <c r="AF252" s="20">
        <v>3.2370932859232524</v>
      </c>
      <c r="AH252" s="22">
        <v>0.100000000000001</v>
      </c>
      <c r="AI252" s="20">
        <f ca="1"/>
        <v>4366.1437271614159</v>
      </c>
      <c r="AJ252" s="20" cm="1">
        <f t="array" ref="AJ252:BM252">$AH252*Total_Maximum_Demand__MVA____Option_5_Winter_POE10</f>
        <v>2.2770536100120329</v>
      </c>
      <c r="AK252" s="20">
        <v>2.6122485990805262</v>
      </c>
      <c r="AL252" s="20">
        <v>3.0682874501733908</v>
      </c>
      <c r="AM252" s="20">
        <v>3.1049022457538311</v>
      </c>
      <c r="AN252" s="20">
        <v>3.1306377350825314</v>
      </c>
      <c r="AO252" s="20">
        <v>3.1571364377858218</v>
      </c>
      <c r="AP252" s="20">
        <v>3.2593209577405524</v>
      </c>
      <c r="AQ252" s="20">
        <v>3.3190509673621134</v>
      </c>
      <c r="AR252" s="20">
        <v>3.3801402479914642</v>
      </c>
      <c r="AS252" s="20">
        <v>3.4079287616971743</v>
      </c>
      <c r="AT252" s="20">
        <v>3.4225343157149242</v>
      </c>
      <c r="AU252" s="20">
        <v>3.3718536514955137</v>
      </c>
      <c r="AV252" s="20">
        <v>3.398315811103314</v>
      </c>
      <c r="AW252" s="20">
        <v>3.4998678547023854</v>
      </c>
      <c r="AX252" s="20">
        <v>3.4520878945023448</v>
      </c>
      <c r="AY252" s="20">
        <v>3.4520878945023448</v>
      </c>
      <c r="AZ252" s="20">
        <v>3.4520878945023448</v>
      </c>
      <c r="BA252" s="20">
        <v>3.4520878945023448</v>
      </c>
      <c r="BB252" s="20">
        <v>3.4520878945023448</v>
      </c>
      <c r="BC252" s="20">
        <v>3.4520878945023448</v>
      </c>
      <c r="BD252" s="20">
        <v>3.4520878945023448</v>
      </c>
      <c r="BE252" s="20">
        <v>3.4520878945023448</v>
      </c>
      <c r="BF252" s="20">
        <v>3.4520878945023448</v>
      </c>
      <c r="BG252" s="20">
        <v>3.4520878945023448</v>
      </c>
      <c r="BH252" s="20">
        <v>3.4520878945023448</v>
      </c>
      <c r="BI252" s="20">
        <v>3.4520878945023448</v>
      </c>
      <c r="BJ252" s="20">
        <v>3.4520878945023448</v>
      </c>
      <c r="BK252" s="20">
        <v>3.4520878945023448</v>
      </c>
      <c r="BL252" s="20">
        <v>3.4520878945023448</v>
      </c>
      <c r="BM252" s="20">
        <v>3.4520878945023448</v>
      </c>
    </row>
    <row r="253" spans="1:65">
      <c r="A253" s="22">
        <v>5.0000000000001002E-2</v>
      </c>
      <c r="B253" s="20">
        <f ca="1"/>
        <v>4381.8952496949096</v>
      </c>
      <c r="C253" s="20" cm="1">
        <f t="array" ref="C253:AF253">$A253*Total_Maximum_Demand__MVA____Option_5_Winter_POE50</f>
        <v>1.0286909224009706</v>
      </c>
      <c r="D253" s="20">
        <v>1.195796103846394</v>
      </c>
      <c r="E253" s="20">
        <v>1.4219887745928235</v>
      </c>
      <c r="F253" s="20">
        <v>1.4420104327492289</v>
      </c>
      <c r="G253" s="20">
        <v>1.4554018834997142</v>
      </c>
      <c r="H253" s="20">
        <v>1.4742280537819494</v>
      </c>
      <c r="I253" s="20">
        <v>1.5171289342519554</v>
      </c>
      <c r="J253" s="20">
        <v>1.5508149109229261</v>
      </c>
      <c r="K253" s="20">
        <v>1.5807676853198966</v>
      </c>
      <c r="L253" s="20">
        <v>1.5912748515189368</v>
      </c>
      <c r="M253" s="20">
        <v>1.6032795645499971</v>
      </c>
      <c r="N253" s="20">
        <v>1.5864961123047419</v>
      </c>
      <c r="O253" s="20">
        <v>1.5953465913448719</v>
      </c>
      <c r="P253" s="20">
        <v>1.6369469659134528</v>
      </c>
      <c r="Q253" s="20">
        <v>1.6185466429616424</v>
      </c>
      <c r="R253" s="20">
        <v>1.6185466429616424</v>
      </c>
      <c r="S253" s="20">
        <v>1.6185466429616424</v>
      </c>
      <c r="T253" s="20">
        <v>1.6185466429616424</v>
      </c>
      <c r="U253" s="20">
        <v>1.6185466429616424</v>
      </c>
      <c r="V253" s="20">
        <v>1.6185466429616424</v>
      </c>
      <c r="W253" s="20">
        <v>1.6185466429616424</v>
      </c>
      <c r="X253" s="20">
        <v>1.6185466429616424</v>
      </c>
      <c r="Y253" s="20">
        <v>1.6185466429616424</v>
      </c>
      <c r="Z253" s="20">
        <v>1.6185466429616424</v>
      </c>
      <c r="AA253" s="20">
        <v>1.6185466429616424</v>
      </c>
      <c r="AB253" s="20">
        <v>1.6185466429616424</v>
      </c>
      <c r="AC253" s="20">
        <v>1.6185466429616424</v>
      </c>
      <c r="AD253" s="20">
        <v>1.6185466429616424</v>
      </c>
      <c r="AE253" s="20">
        <v>1.6185466429616424</v>
      </c>
      <c r="AF253" s="20">
        <v>1.6185466429616424</v>
      </c>
      <c r="AH253" s="22">
        <v>5.0000000000001002E-2</v>
      </c>
      <c r="AI253" s="20">
        <f ca="1"/>
        <v>4374.4652862357143</v>
      </c>
      <c r="AJ253" s="20" cm="1">
        <f t="array" ref="AJ253:BM253">$AH253*Total_Maximum_Demand__MVA____Option_5_Winter_POE10</f>
        <v>1.1385268050060278</v>
      </c>
      <c r="AK253" s="20">
        <v>1.3061242995402762</v>
      </c>
      <c r="AL253" s="20">
        <v>1.5341437250867107</v>
      </c>
      <c r="AM253" s="20">
        <v>1.5524511228769311</v>
      </c>
      <c r="AN253" s="20">
        <v>1.5653188675412812</v>
      </c>
      <c r="AO253" s="20">
        <v>1.5785682188929266</v>
      </c>
      <c r="AP253" s="20">
        <v>1.6296604788702924</v>
      </c>
      <c r="AQ253" s="20">
        <v>1.6595254836810733</v>
      </c>
      <c r="AR253" s="20">
        <v>1.690070123995749</v>
      </c>
      <c r="AS253" s="20">
        <v>1.703964380848604</v>
      </c>
      <c r="AT253" s="20">
        <v>1.7112671578574792</v>
      </c>
      <c r="AU253" s="20">
        <v>1.6859268257477737</v>
      </c>
      <c r="AV253" s="20">
        <v>1.6991579055516741</v>
      </c>
      <c r="AW253" s="20">
        <v>1.7499339273512102</v>
      </c>
      <c r="AX253" s="20">
        <v>1.7260439472511895</v>
      </c>
      <c r="AY253" s="20">
        <v>1.7260439472511895</v>
      </c>
      <c r="AZ253" s="20">
        <v>1.7260439472511895</v>
      </c>
      <c r="BA253" s="20">
        <v>1.7260439472511895</v>
      </c>
      <c r="BB253" s="20">
        <v>1.7260439472511895</v>
      </c>
      <c r="BC253" s="20">
        <v>1.7260439472511895</v>
      </c>
      <c r="BD253" s="20">
        <v>1.7260439472511895</v>
      </c>
      <c r="BE253" s="20">
        <v>1.7260439472511895</v>
      </c>
      <c r="BF253" s="20">
        <v>1.7260439472511895</v>
      </c>
      <c r="BG253" s="20">
        <v>1.7260439472511895</v>
      </c>
      <c r="BH253" s="20">
        <v>1.7260439472511895</v>
      </c>
      <c r="BI253" s="20">
        <v>1.7260439472511895</v>
      </c>
      <c r="BJ253" s="20">
        <v>1.7260439472511895</v>
      </c>
      <c r="BK253" s="20">
        <v>1.7260439472511895</v>
      </c>
      <c r="BL253" s="20">
        <v>1.7260439472511895</v>
      </c>
      <c r="BM253" s="20">
        <v>1.7260439472511895</v>
      </c>
    </row>
    <row r="254" spans="1:65">
      <c r="A254" s="22">
        <v>9.9920072216264108E-16</v>
      </c>
      <c r="B254" s="20">
        <f ca="1"/>
        <v>4391.7028014610469</v>
      </c>
      <c r="C254" s="20" cm="1">
        <f t="array" ref="C254:AF254">$A254*Total_Maximum_Demand__MVA____Option_5_Winter_POE50</f>
        <v>2.0557374250903653E-14</v>
      </c>
      <c r="D254" s="20">
        <v>2.3896806610451311E-14</v>
      </c>
      <c r="E254" s="20">
        <v>2.8417044209605798E-14</v>
      </c>
      <c r="F254" s="20">
        <v>2.8817157315381262E-14</v>
      </c>
      <c r="G254" s="20">
        <v>2.9084772260595063E-14</v>
      </c>
      <c r="H254" s="20">
        <v>2.9460994719426384E-14</v>
      </c>
      <c r="I254" s="20">
        <v>3.0318326534367229E-14</v>
      </c>
      <c r="J254" s="20">
        <v>3.0991507578694971E-14</v>
      </c>
      <c r="K254" s="20">
        <v>3.1590084254859513E-14</v>
      </c>
      <c r="L254" s="20">
        <v>3.1800059615938786E-14</v>
      </c>
      <c r="M254" s="20">
        <v>3.2039961974538595E-14</v>
      </c>
      <c r="N254" s="20">
        <v>3.1704561222461778E-14</v>
      </c>
      <c r="O254" s="20">
        <v>3.1881429323429437E-14</v>
      </c>
      <c r="P254" s="20">
        <v>3.2712771809652672E-14</v>
      </c>
      <c r="Q254" s="20">
        <v>3.234505949002318E-14</v>
      </c>
      <c r="R254" s="20">
        <v>3.234505949002318E-14</v>
      </c>
      <c r="S254" s="20">
        <v>3.234505949002318E-14</v>
      </c>
      <c r="T254" s="20">
        <v>3.234505949002318E-14</v>
      </c>
      <c r="U254" s="20">
        <v>3.234505949002318E-14</v>
      </c>
      <c r="V254" s="20">
        <v>3.234505949002318E-14</v>
      </c>
      <c r="W254" s="20">
        <v>3.234505949002318E-14</v>
      </c>
      <c r="X254" s="20">
        <v>3.234505949002318E-14</v>
      </c>
      <c r="Y254" s="20">
        <v>3.234505949002318E-14</v>
      </c>
      <c r="Z254" s="20">
        <v>3.234505949002318E-14</v>
      </c>
      <c r="AA254" s="20">
        <v>3.234505949002318E-14</v>
      </c>
      <c r="AB254" s="20">
        <v>3.234505949002318E-14</v>
      </c>
      <c r="AC254" s="20">
        <v>3.234505949002318E-14</v>
      </c>
      <c r="AD254" s="20">
        <v>3.234505949002318E-14</v>
      </c>
      <c r="AE254" s="20">
        <v>3.234505949002318E-14</v>
      </c>
      <c r="AF254" s="20">
        <v>3.234505949002318E-14</v>
      </c>
      <c r="AH254" s="22">
        <v>9.9920072216264108E-16</v>
      </c>
      <c r="AI254" s="20">
        <f ca="1"/>
        <v>4375.9512789275532</v>
      </c>
      <c r="AJ254" s="20" cm="1">
        <f t="array" ref="AJ254:BM254">$AH254*Total_Maximum_Demand__MVA____Option_5_Winter_POE10</f>
        <v>2.2752336115270495E-14</v>
      </c>
      <c r="AK254" s="20">
        <v>2.6101606866695831E-14</v>
      </c>
      <c r="AL254" s="20">
        <v>3.0658350360157898E-14</v>
      </c>
      <c r="AM254" s="20">
        <v>3.1024205662016032E-14</v>
      </c>
      <c r="AN254" s="20">
        <v>3.1281354857240488E-14</v>
      </c>
      <c r="AO254" s="20">
        <v>3.1546130086015498E-14</v>
      </c>
      <c r="AP254" s="20">
        <v>3.2567158547341585E-14</v>
      </c>
      <c r="AQ254" s="20">
        <v>3.3163981234828029E-14</v>
      </c>
      <c r="AR254" s="20">
        <v>3.3774385768040459E-14</v>
      </c>
      <c r="AS254" s="20">
        <v>3.4052048797666172E-14</v>
      </c>
      <c r="AT254" s="20">
        <v>3.4197987598887389E-14</v>
      </c>
      <c r="AU254" s="20">
        <v>3.3691586036010217E-14</v>
      </c>
      <c r="AV254" s="20">
        <v>3.395599612591119E-14</v>
      </c>
      <c r="AW254" s="20">
        <v>3.497070487892402E-14</v>
      </c>
      <c r="AX254" s="20">
        <v>3.4493287171556195E-14</v>
      </c>
      <c r="AY254" s="20">
        <v>3.4493287171556195E-14</v>
      </c>
      <c r="AZ254" s="20">
        <v>3.4493287171556195E-14</v>
      </c>
      <c r="BA254" s="20">
        <v>3.4493287171556195E-14</v>
      </c>
      <c r="BB254" s="20">
        <v>3.4493287171556195E-14</v>
      </c>
      <c r="BC254" s="20">
        <v>3.4493287171556195E-14</v>
      </c>
      <c r="BD254" s="20">
        <v>3.4493287171556195E-14</v>
      </c>
      <c r="BE254" s="20">
        <v>3.4493287171556195E-14</v>
      </c>
      <c r="BF254" s="20">
        <v>3.4493287171556195E-14</v>
      </c>
      <c r="BG254" s="20">
        <v>3.4493287171556195E-14</v>
      </c>
      <c r="BH254" s="20">
        <v>3.4493287171556195E-14</v>
      </c>
      <c r="BI254" s="20">
        <v>3.4493287171556195E-14</v>
      </c>
      <c r="BJ254" s="20">
        <v>3.4493287171556195E-14</v>
      </c>
      <c r="BK254" s="20">
        <v>3.4493287171556195E-14</v>
      </c>
      <c r="BL254" s="20">
        <v>3.4493287171556195E-14</v>
      </c>
      <c r="BM254" s="20">
        <v>3.4493287171556195E-14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23.5081455320943</v>
      </c>
      <c r="D259" s="20">
        <v>26.097626210048801</v>
      </c>
      <c r="E259" s="20">
        <v>30.457450856750501</v>
      </c>
      <c r="F259" s="20">
        <v>30.4246945111245</v>
      </c>
      <c r="G259" s="20">
        <v>30.395172341899801</v>
      </c>
      <c r="H259" s="20">
        <v>30.867739669741699</v>
      </c>
      <c r="I259" s="20">
        <v>31.561565240577298</v>
      </c>
      <c r="J259" s="20">
        <v>32.037024744713001</v>
      </c>
      <c r="K259" s="20">
        <v>31.4590917761832</v>
      </c>
      <c r="L259" s="20">
        <v>31.516562332411802</v>
      </c>
      <c r="M259" s="20">
        <v>31.792002878675</v>
      </c>
      <c r="N259" s="20">
        <v>32.882742118794397</v>
      </c>
      <c r="O259" s="20">
        <v>31.849239059105599</v>
      </c>
      <c r="P259" s="20">
        <v>31.788526210511499</v>
      </c>
      <c r="Q259" s="20">
        <v>31.7233741164492</v>
      </c>
      <c r="R259" s="20">
        <v>31.7233741164492</v>
      </c>
      <c r="S259" s="20">
        <v>31.7233741164492</v>
      </c>
      <c r="T259" s="20">
        <v>31.7233741164492</v>
      </c>
      <c r="U259" s="20">
        <v>31.7233741164492</v>
      </c>
      <c r="V259" s="20">
        <v>31.7233741164492</v>
      </c>
      <c r="W259" s="20">
        <v>31.7233741164492</v>
      </c>
      <c r="X259" s="20">
        <v>31.7233741164492</v>
      </c>
      <c r="Y259" s="20">
        <v>31.7233741164492</v>
      </c>
      <c r="Z259" s="20">
        <v>31.7233741164492</v>
      </c>
      <c r="AA259" s="20">
        <v>31.7233741164492</v>
      </c>
      <c r="AB259" s="20">
        <v>31.7233741164492</v>
      </c>
      <c r="AC259" s="20">
        <v>31.7233741164492</v>
      </c>
      <c r="AD259" s="20">
        <v>31.7233741164492</v>
      </c>
      <c r="AE259" s="20">
        <v>31.7233741164492</v>
      </c>
      <c r="AF259" s="20">
        <v>31.7233741164492</v>
      </c>
      <c r="AG259" s="20"/>
      <c r="AH259" s="22" cm="1">
        <f t="array" ref="AH259:AH282">Percent_MD</f>
        <v>1</v>
      </c>
      <c r="AI259" s="20" cm="1">
        <f t="array" aca="1" ref="AI259:AI282" ca="1">Summer___MD___Hours</f>
        <v>0</v>
      </c>
      <c r="AJ259" s="20" cm="1">
        <f t="array" ref="AJ259:BM259">$AH259*Total_Maximum_Demand__MVA____Option_5_Summer_POE10</f>
        <v>25.5440063670281</v>
      </c>
      <c r="AK259" s="20">
        <v>28.7311507794455</v>
      </c>
      <c r="AL259" s="20">
        <v>33.083366407631303</v>
      </c>
      <c r="AM259" s="20">
        <v>33.024905658097303</v>
      </c>
      <c r="AN259" s="20">
        <v>33.063261038870102</v>
      </c>
      <c r="AO259" s="20">
        <v>33.1822418294851</v>
      </c>
      <c r="AP259" s="20">
        <v>33.586520962170802</v>
      </c>
      <c r="AQ259" s="20">
        <v>33.857312201010103</v>
      </c>
      <c r="AR259" s="20">
        <v>34.079413848366499</v>
      </c>
      <c r="AS259" s="20">
        <v>34.1121187899573</v>
      </c>
      <c r="AT259" s="20">
        <v>34.312427706377498</v>
      </c>
      <c r="AU259" s="20">
        <v>34.383416852640103</v>
      </c>
      <c r="AV259" s="20">
        <v>34.383237291331902</v>
      </c>
      <c r="AW259" s="20">
        <v>34.337378062267497</v>
      </c>
      <c r="AX259" s="20">
        <v>34.327630667177402</v>
      </c>
      <c r="AY259" s="20">
        <v>34.327630667177402</v>
      </c>
      <c r="AZ259" s="20">
        <v>34.327630667177402</v>
      </c>
      <c r="BA259" s="20">
        <v>34.327630667177402</v>
      </c>
      <c r="BB259" s="20">
        <v>34.327630667177402</v>
      </c>
      <c r="BC259" s="20">
        <v>34.327630667177402</v>
      </c>
      <c r="BD259" s="20">
        <v>34.327630667177402</v>
      </c>
      <c r="BE259" s="20">
        <v>34.327630667177402</v>
      </c>
      <c r="BF259" s="20">
        <v>34.327630667177402</v>
      </c>
      <c r="BG259" s="20">
        <v>34.327630667177402</v>
      </c>
      <c r="BH259" s="20">
        <v>34.327630667177402</v>
      </c>
      <c r="BI259" s="20">
        <v>34.327630667177402</v>
      </c>
      <c r="BJ259" s="20">
        <v>34.327630667177402</v>
      </c>
      <c r="BK259" s="20">
        <v>34.327630667177402</v>
      </c>
      <c r="BL259" s="20">
        <v>34.327630667177402</v>
      </c>
      <c r="BM259" s="20">
        <v>34.327630667177402</v>
      </c>
    </row>
    <row r="260" spans="1:65">
      <c r="A260" s="22">
        <v>0.99</v>
      </c>
      <c r="B260" s="20">
        <f ca="1"/>
        <v>0.37816428448424311</v>
      </c>
      <c r="C260" s="20" cm="1">
        <f t="array" ref="C260:AF260">$A260*Total_Maximum_Demand__MVA____Option_5_Summer_POE50</f>
        <v>23.273064076773355</v>
      </c>
      <c r="D260" s="20">
        <v>25.836649947948313</v>
      </c>
      <c r="E260" s="20">
        <v>30.152876348182996</v>
      </c>
      <c r="F260" s="20">
        <v>30.120447566013254</v>
      </c>
      <c r="G260" s="20">
        <v>30.091220618480804</v>
      </c>
      <c r="H260" s="20">
        <v>30.559062273044283</v>
      </c>
      <c r="I260" s="20">
        <v>31.245949588171523</v>
      </c>
      <c r="J260" s="20">
        <v>31.716654497265871</v>
      </c>
      <c r="K260" s="20">
        <v>31.144500858421367</v>
      </c>
      <c r="L260" s="20">
        <v>31.201396709087682</v>
      </c>
      <c r="M260" s="20">
        <v>31.474082849888248</v>
      </c>
      <c r="N260" s="20">
        <v>32.553914697606452</v>
      </c>
      <c r="O260" s="20">
        <v>31.530746668514542</v>
      </c>
      <c r="P260" s="20">
        <v>31.470640948406384</v>
      </c>
      <c r="Q260" s="20">
        <v>31.406140375284707</v>
      </c>
      <c r="R260" s="20">
        <v>31.406140375284707</v>
      </c>
      <c r="S260" s="20">
        <v>31.406140375284707</v>
      </c>
      <c r="T260" s="20">
        <v>31.406140375284707</v>
      </c>
      <c r="U260" s="20">
        <v>31.406140375284707</v>
      </c>
      <c r="V260" s="20">
        <v>31.406140375284707</v>
      </c>
      <c r="W260" s="20">
        <v>31.406140375284707</v>
      </c>
      <c r="X260" s="20">
        <v>31.406140375284707</v>
      </c>
      <c r="Y260" s="20">
        <v>31.406140375284707</v>
      </c>
      <c r="Z260" s="20">
        <v>31.406140375284707</v>
      </c>
      <c r="AA260" s="20">
        <v>31.406140375284707</v>
      </c>
      <c r="AB260" s="20">
        <v>31.406140375284707</v>
      </c>
      <c r="AC260" s="20">
        <v>31.406140375284707</v>
      </c>
      <c r="AD260" s="20">
        <v>31.406140375284707</v>
      </c>
      <c r="AE260" s="20">
        <v>31.406140375284707</v>
      </c>
      <c r="AF260" s="20">
        <v>31.406140375284707</v>
      </c>
      <c r="AG260" s="20"/>
      <c r="AH260" s="22">
        <v>0.99</v>
      </c>
      <c r="AI260" s="20">
        <f ca="1"/>
        <v>1.1344928534527294</v>
      </c>
      <c r="AJ260" s="20" cm="1">
        <f t="array" ref="AJ260:BM260">$AH260*Total_Maximum_Demand__MVA____Option_5_Summer_POE10</f>
        <v>25.288566303357818</v>
      </c>
      <c r="AK260" s="20">
        <v>28.443839271651044</v>
      </c>
      <c r="AL260" s="20">
        <v>32.752532743554987</v>
      </c>
      <c r="AM260" s="20">
        <v>32.694656601516328</v>
      </c>
      <c r="AN260" s="20">
        <v>32.732628428481398</v>
      </c>
      <c r="AO260" s="20">
        <v>32.850419411190252</v>
      </c>
      <c r="AP260" s="20">
        <v>33.250655752549093</v>
      </c>
      <c r="AQ260" s="20">
        <v>33.518739078999999</v>
      </c>
      <c r="AR260" s="20">
        <v>33.738619709882833</v>
      </c>
      <c r="AS260" s="20">
        <v>33.770997602057726</v>
      </c>
      <c r="AT260" s="20">
        <v>33.969303429313726</v>
      </c>
      <c r="AU260" s="20">
        <v>34.039582684113704</v>
      </c>
      <c r="AV260" s="20">
        <v>34.039404918418583</v>
      </c>
      <c r="AW260" s="20">
        <v>33.99400428164482</v>
      </c>
      <c r="AX260" s="20">
        <v>33.984354360505627</v>
      </c>
      <c r="AY260" s="20">
        <v>33.984354360505627</v>
      </c>
      <c r="AZ260" s="20">
        <v>33.984354360505627</v>
      </c>
      <c r="BA260" s="20">
        <v>33.984354360505627</v>
      </c>
      <c r="BB260" s="20">
        <v>33.984354360505627</v>
      </c>
      <c r="BC260" s="20">
        <v>33.984354360505627</v>
      </c>
      <c r="BD260" s="20">
        <v>33.984354360505627</v>
      </c>
      <c r="BE260" s="20">
        <v>33.984354360505627</v>
      </c>
      <c r="BF260" s="20">
        <v>33.984354360505627</v>
      </c>
      <c r="BG260" s="20">
        <v>33.984354360505627</v>
      </c>
      <c r="BH260" s="20">
        <v>33.984354360505627</v>
      </c>
      <c r="BI260" s="20">
        <v>33.984354360505627</v>
      </c>
      <c r="BJ260" s="20">
        <v>33.984354360505627</v>
      </c>
      <c r="BK260" s="20">
        <v>33.984354360505627</v>
      </c>
      <c r="BL260" s="20">
        <v>33.984354360505627</v>
      </c>
      <c r="BM260" s="20">
        <v>33.984354360505627</v>
      </c>
    </row>
    <row r="261" spans="1:65">
      <c r="A261" s="22">
        <v>0.98</v>
      </c>
      <c r="B261" s="20">
        <f ca="1"/>
        <v>0.37816428448424311</v>
      </c>
      <c r="C261" s="20" cm="1">
        <f t="array" ref="C261:AF261">$A261*Total_Maximum_Demand__MVA____Option_5_Summer_POE50</f>
        <v>23.037982621452414</v>
      </c>
      <c r="D261" s="20">
        <v>25.575673685847825</v>
      </c>
      <c r="E261" s="20">
        <v>29.848301839615491</v>
      </c>
      <c r="F261" s="20">
        <v>29.816200620902009</v>
      </c>
      <c r="G261" s="20">
        <v>29.787268895061803</v>
      </c>
      <c r="H261" s="20">
        <v>30.250384876346864</v>
      </c>
      <c r="I261" s="20">
        <v>30.930333935765752</v>
      </c>
      <c r="J261" s="20">
        <v>31.396284249818741</v>
      </c>
      <c r="K261" s="20">
        <v>30.829909940659537</v>
      </c>
      <c r="L261" s="20">
        <v>30.886231085763566</v>
      </c>
      <c r="M261" s="20">
        <v>31.1561628211015</v>
      </c>
      <c r="N261" s="20">
        <v>32.225087276418506</v>
      </c>
      <c r="O261" s="20">
        <v>31.212254277923488</v>
      </c>
      <c r="P261" s="20">
        <v>31.152755686301269</v>
      </c>
      <c r="Q261" s="20">
        <v>31.088906634120217</v>
      </c>
      <c r="R261" s="20">
        <v>31.088906634120217</v>
      </c>
      <c r="S261" s="20">
        <v>31.088906634120217</v>
      </c>
      <c r="T261" s="20">
        <v>31.088906634120217</v>
      </c>
      <c r="U261" s="20">
        <v>31.088906634120217</v>
      </c>
      <c r="V261" s="20">
        <v>31.088906634120217</v>
      </c>
      <c r="W261" s="20">
        <v>31.088906634120217</v>
      </c>
      <c r="X261" s="20">
        <v>31.088906634120217</v>
      </c>
      <c r="Y261" s="20">
        <v>31.088906634120217</v>
      </c>
      <c r="Z261" s="20">
        <v>31.088906634120217</v>
      </c>
      <c r="AA261" s="20">
        <v>31.088906634120217</v>
      </c>
      <c r="AB261" s="20">
        <v>31.088906634120217</v>
      </c>
      <c r="AC261" s="20">
        <v>31.088906634120217</v>
      </c>
      <c r="AD261" s="20">
        <v>31.088906634120217</v>
      </c>
      <c r="AE261" s="20">
        <v>31.088906634120217</v>
      </c>
      <c r="AF261" s="20">
        <v>31.088906634120217</v>
      </c>
      <c r="AG261" s="20"/>
      <c r="AH261" s="22">
        <v>0.98</v>
      </c>
      <c r="AI261" s="20">
        <f ca="1"/>
        <v>1.8908214224212156</v>
      </c>
      <c r="AJ261" s="20" cm="1">
        <f t="array" ref="AJ261:BM261">$AH261*Total_Maximum_Demand__MVA____Option_5_Summer_POE10</f>
        <v>25.033126239687537</v>
      </c>
      <c r="AK261" s="20">
        <v>28.156527763856587</v>
      </c>
      <c r="AL261" s="20">
        <v>32.421699079478678</v>
      </c>
      <c r="AM261" s="20">
        <v>32.364407544935354</v>
      </c>
      <c r="AN261" s="20">
        <v>32.401995818092701</v>
      </c>
      <c r="AO261" s="20">
        <v>32.518596992895397</v>
      </c>
      <c r="AP261" s="20">
        <v>32.914790542927385</v>
      </c>
      <c r="AQ261" s="20">
        <v>33.180165956989903</v>
      </c>
      <c r="AR261" s="20">
        <v>33.397825571399167</v>
      </c>
      <c r="AS261" s="20">
        <v>33.429876414158151</v>
      </c>
      <c r="AT261" s="20">
        <v>33.626179152249946</v>
      </c>
      <c r="AU261" s="20">
        <v>33.695748515587297</v>
      </c>
      <c r="AV261" s="20">
        <v>33.695572545505264</v>
      </c>
      <c r="AW261" s="20">
        <v>33.65063050102215</v>
      </c>
      <c r="AX261" s="20">
        <v>33.641078053833851</v>
      </c>
      <c r="AY261" s="20">
        <v>33.641078053833851</v>
      </c>
      <c r="AZ261" s="20">
        <v>33.641078053833851</v>
      </c>
      <c r="BA261" s="20">
        <v>33.641078053833851</v>
      </c>
      <c r="BB261" s="20">
        <v>33.641078053833851</v>
      </c>
      <c r="BC261" s="20">
        <v>33.641078053833851</v>
      </c>
      <c r="BD261" s="20">
        <v>33.641078053833851</v>
      </c>
      <c r="BE261" s="20">
        <v>33.641078053833851</v>
      </c>
      <c r="BF261" s="20">
        <v>33.641078053833851</v>
      </c>
      <c r="BG261" s="20">
        <v>33.641078053833851</v>
      </c>
      <c r="BH261" s="20">
        <v>33.641078053833851</v>
      </c>
      <c r="BI261" s="20">
        <v>33.641078053833851</v>
      </c>
      <c r="BJ261" s="20">
        <v>33.641078053833851</v>
      </c>
      <c r="BK261" s="20">
        <v>33.641078053833851</v>
      </c>
      <c r="BL261" s="20">
        <v>33.641078053833851</v>
      </c>
      <c r="BM261" s="20">
        <v>33.641078053833851</v>
      </c>
    </row>
    <row r="262" spans="1:65">
      <c r="A262" s="22">
        <v>0.97</v>
      </c>
      <c r="B262" s="20">
        <f ca="1"/>
        <v>0.75632856896848621</v>
      </c>
      <c r="C262" s="20" cm="1">
        <f t="array" ref="C262:AF262">$A262*Total_Maximum_Demand__MVA____Option_5_Summer_POE50</f>
        <v>22.80290116613147</v>
      </c>
      <c r="D262" s="20">
        <v>25.314697423747337</v>
      </c>
      <c r="E262" s="20">
        <v>29.543727331047986</v>
      </c>
      <c r="F262" s="20">
        <v>29.511953675790764</v>
      </c>
      <c r="G262" s="20">
        <v>29.483317171642806</v>
      </c>
      <c r="H262" s="20">
        <v>29.941707479649448</v>
      </c>
      <c r="I262" s="20">
        <v>30.614718283359977</v>
      </c>
      <c r="J262" s="20">
        <v>31.075914002371611</v>
      </c>
      <c r="K262" s="20">
        <v>30.515319022897703</v>
      </c>
      <c r="L262" s="20">
        <v>30.571065462439446</v>
      </c>
      <c r="M262" s="20">
        <v>30.838242792314748</v>
      </c>
      <c r="N262" s="20">
        <v>31.896259855230564</v>
      </c>
      <c r="O262" s="20">
        <v>30.893761887332431</v>
      </c>
      <c r="P262" s="20">
        <v>30.834870424196154</v>
      </c>
      <c r="Q262" s="20">
        <v>30.771672892955724</v>
      </c>
      <c r="R262" s="20">
        <v>30.771672892955724</v>
      </c>
      <c r="S262" s="20">
        <v>30.771672892955724</v>
      </c>
      <c r="T262" s="20">
        <v>30.771672892955724</v>
      </c>
      <c r="U262" s="20">
        <v>30.771672892955724</v>
      </c>
      <c r="V262" s="20">
        <v>30.771672892955724</v>
      </c>
      <c r="W262" s="20">
        <v>30.771672892955724</v>
      </c>
      <c r="X262" s="20">
        <v>30.771672892955724</v>
      </c>
      <c r="Y262" s="20">
        <v>30.771672892955724</v>
      </c>
      <c r="Z262" s="20">
        <v>30.771672892955724</v>
      </c>
      <c r="AA262" s="20">
        <v>30.771672892955724</v>
      </c>
      <c r="AB262" s="20">
        <v>30.771672892955724</v>
      </c>
      <c r="AC262" s="20">
        <v>30.771672892955724</v>
      </c>
      <c r="AD262" s="20">
        <v>30.771672892955724</v>
      </c>
      <c r="AE262" s="20">
        <v>30.771672892955724</v>
      </c>
      <c r="AF262" s="20">
        <v>30.771672892955724</v>
      </c>
      <c r="AG262" s="20"/>
      <c r="AH262" s="22">
        <v>0.97</v>
      </c>
      <c r="AI262" s="20">
        <f ca="1"/>
        <v>2.2689857069054589</v>
      </c>
      <c r="AJ262" s="20" cm="1">
        <f t="array" ref="AJ262:BM262">$AH262*Total_Maximum_Demand__MVA____Option_5_Summer_POE10</f>
        <v>24.777686176017255</v>
      </c>
      <c r="AK262" s="20">
        <v>27.869216256062135</v>
      </c>
      <c r="AL262" s="20">
        <v>32.090865415402362</v>
      </c>
      <c r="AM262" s="20">
        <v>32.034158488354386</v>
      </c>
      <c r="AN262" s="20">
        <v>32.071363207703996</v>
      </c>
      <c r="AO262" s="20">
        <v>32.186774574600548</v>
      </c>
      <c r="AP262" s="20">
        <v>32.578925333305676</v>
      </c>
      <c r="AQ262" s="20">
        <v>32.841592834979799</v>
      </c>
      <c r="AR262" s="20">
        <v>33.057031432915501</v>
      </c>
      <c r="AS262" s="20">
        <v>33.088755226258577</v>
      </c>
      <c r="AT262" s="20">
        <v>33.283054875186174</v>
      </c>
      <c r="AU262" s="20">
        <v>33.351914347060898</v>
      </c>
      <c r="AV262" s="20">
        <v>33.351740172591946</v>
      </c>
      <c r="AW262" s="20">
        <v>33.307256720399472</v>
      </c>
      <c r="AX262" s="20">
        <v>33.297801747162076</v>
      </c>
      <c r="AY262" s="20">
        <v>33.297801747162076</v>
      </c>
      <c r="AZ262" s="20">
        <v>33.297801747162076</v>
      </c>
      <c r="BA262" s="20">
        <v>33.297801747162076</v>
      </c>
      <c r="BB262" s="20">
        <v>33.297801747162076</v>
      </c>
      <c r="BC262" s="20">
        <v>33.297801747162076</v>
      </c>
      <c r="BD262" s="20">
        <v>33.297801747162076</v>
      </c>
      <c r="BE262" s="20">
        <v>33.297801747162076</v>
      </c>
      <c r="BF262" s="20">
        <v>33.297801747162076</v>
      </c>
      <c r="BG262" s="20">
        <v>33.297801747162076</v>
      </c>
      <c r="BH262" s="20">
        <v>33.297801747162076</v>
      </c>
      <c r="BI262" s="20">
        <v>33.297801747162076</v>
      </c>
      <c r="BJ262" s="20">
        <v>33.297801747162076</v>
      </c>
      <c r="BK262" s="20">
        <v>33.297801747162076</v>
      </c>
      <c r="BL262" s="20">
        <v>33.297801747162076</v>
      </c>
      <c r="BM262" s="20">
        <v>33.297801747162076</v>
      </c>
    </row>
    <row r="263" spans="1:65">
      <c r="A263" s="22">
        <v>0.95</v>
      </c>
      <c r="B263" s="20">
        <f ca="1"/>
        <v>0.75632856896848621</v>
      </c>
      <c r="C263" s="20" cm="1">
        <f t="array" ref="C263:AF263">$A263*Total_Maximum_Demand__MVA____Option_5_Summer_POE50</f>
        <v>22.332738255489584</v>
      </c>
      <c r="D263" s="20">
        <v>24.79274489954636</v>
      </c>
      <c r="E263" s="20">
        <v>28.934578313912976</v>
      </c>
      <c r="F263" s="20">
        <v>28.903459785568273</v>
      </c>
      <c r="G263" s="20">
        <v>28.875413724804812</v>
      </c>
      <c r="H263" s="20">
        <v>29.324352686254613</v>
      </c>
      <c r="I263" s="20">
        <v>29.983486978548431</v>
      </c>
      <c r="J263" s="20">
        <v>30.435173507477348</v>
      </c>
      <c r="K263" s="20">
        <v>29.88613718737404</v>
      </c>
      <c r="L263" s="20">
        <v>29.94073421579121</v>
      </c>
      <c r="M263" s="20">
        <v>30.202402734741248</v>
      </c>
      <c r="N263" s="20">
        <v>31.238605012854677</v>
      </c>
      <c r="O263" s="20">
        <v>30.256777106150317</v>
      </c>
      <c r="P263" s="20">
        <v>30.199099899985924</v>
      </c>
      <c r="Q263" s="20">
        <v>30.137205410626738</v>
      </c>
      <c r="R263" s="20">
        <v>30.137205410626738</v>
      </c>
      <c r="S263" s="20">
        <v>30.137205410626738</v>
      </c>
      <c r="T263" s="20">
        <v>30.137205410626738</v>
      </c>
      <c r="U263" s="20">
        <v>30.137205410626738</v>
      </c>
      <c r="V263" s="20">
        <v>30.137205410626738</v>
      </c>
      <c r="W263" s="20">
        <v>30.137205410626738</v>
      </c>
      <c r="X263" s="20">
        <v>30.137205410626738</v>
      </c>
      <c r="Y263" s="20">
        <v>30.137205410626738</v>
      </c>
      <c r="Z263" s="20">
        <v>30.137205410626738</v>
      </c>
      <c r="AA263" s="20">
        <v>30.137205410626738</v>
      </c>
      <c r="AB263" s="20">
        <v>30.137205410626738</v>
      </c>
      <c r="AC263" s="20">
        <v>30.137205410626738</v>
      </c>
      <c r="AD263" s="20">
        <v>30.137205410626738</v>
      </c>
      <c r="AE263" s="20">
        <v>30.137205410626738</v>
      </c>
      <c r="AF263" s="20">
        <v>30.137205410626738</v>
      </c>
      <c r="AG263" s="20"/>
      <c r="AH263" s="22">
        <v>0.95</v>
      </c>
      <c r="AI263" s="20">
        <f ca="1"/>
        <v>4.1598071293266754</v>
      </c>
      <c r="AJ263" s="20" cm="1">
        <f t="array" ref="AJ263:BM263">$AH263*Total_Maximum_Demand__MVA____Option_5_Summer_POE10</f>
        <v>24.266806048676695</v>
      </c>
      <c r="AK263" s="20">
        <v>27.294593240473223</v>
      </c>
      <c r="AL263" s="20">
        <v>31.429198087249738</v>
      </c>
      <c r="AM263" s="20">
        <v>31.373660375192436</v>
      </c>
      <c r="AN263" s="20">
        <v>31.410097986926594</v>
      </c>
      <c r="AO263" s="20">
        <v>31.523129738010844</v>
      </c>
      <c r="AP263" s="20">
        <v>31.907194914062259</v>
      </c>
      <c r="AQ263" s="20">
        <v>32.164446590959599</v>
      </c>
      <c r="AR263" s="20">
        <v>32.375443155948176</v>
      </c>
      <c r="AS263" s="20">
        <v>32.406512850459436</v>
      </c>
      <c r="AT263" s="20">
        <v>32.596806321058622</v>
      </c>
      <c r="AU263" s="20">
        <v>32.6642460100081</v>
      </c>
      <c r="AV263" s="20">
        <v>32.664075426765308</v>
      </c>
      <c r="AW263" s="20">
        <v>32.620509159154118</v>
      </c>
      <c r="AX263" s="20">
        <v>32.611249133818532</v>
      </c>
      <c r="AY263" s="20">
        <v>32.611249133818532</v>
      </c>
      <c r="AZ263" s="20">
        <v>32.611249133818532</v>
      </c>
      <c r="BA263" s="20">
        <v>32.611249133818532</v>
      </c>
      <c r="BB263" s="20">
        <v>32.611249133818532</v>
      </c>
      <c r="BC263" s="20">
        <v>32.611249133818532</v>
      </c>
      <c r="BD263" s="20">
        <v>32.611249133818532</v>
      </c>
      <c r="BE263" s="20">
        <v>32.611249133818532</v>
      </c>
      <c r="BF263" s="20">
        <v>32.611249133818532</v>
      </c>
      <c r="BG263" s="20">
        <v>32.611249133818532</v>
      </c>
      <c r="BH263" s="20">
        <v>32.611249133818532</v>
      </c>
      <c r="BI263" s="20">
        <v>32.611249133818532</v>
      </c>
      <c r="BJ263" s="20">
        <v>32.611249133818532</v>
      </c>
      <c r="BK263" s="20">
        <v>32.611249133818532</v>
      </c>
      <c r="BL263" s="20">
        <v>32.611249133818532</v>
      </c>
      <c r="BM263" s="20">
        <v>32.611249133818532</v>
      </c>
    </row>
    <row r="264" spans="1:65">
      <c r="A264" s="22">
        <v>0.9</v>
      </c>
      <c r="B264" s="20">
        <f ca="1"/>
        <v>3.7816428448424322</v>
      </c>
      <c r="C264" s="20" cm="1">
        <f t="array" ref="C264:AF264">$A264*Total_Maximum_Demand__MVA____Option_5_Summer_POE50</f>
        <v>21.157330978884872</v>
      </c>
      <c r="D264" s="20">
        <v>23.487863589043922</v>
      </c>
      <c r="E264" s="20">
        <v>27.41170577107545</v>
      </c>
      <c r="F264" s="20">
        <v>27.38222506001205</v>
      </c>
      <c r="G264" s="20">
        <v>27.355655107709822</v>
      </c>
      <c r="H264" s="20">
        <v>27.780965702767528</v>
      </c>
      <c r="I264" s="20">
        <v>28.40540871651957</v>
      </c>
      <c r="J264" s="20">
        <v>28.833322270241702</v>
      </c>
      <c r="K264" s="20">
        <v>28.313182598564882</v>
      </c>
      <c r="L264" s="20">
        <v>28.364906099170621</v>
      </c>
      <c r="M264" s="20">
        <v>28.612802590807501</v>
      </c>
      <c r="N264" s="20">
        <v>29.594467906914957</v>
      </c>
      <c r="O264" s="20">
        <v>28.664315153195041</v>
      </c>
      <c r="P264" s="20">
        <v>28.60967358946035</v>
      </c>
      <c r="Q264" s="20">
        <v>28.551036704804282</v>
      </c>
      <c r="R264" s="20">
        <v>28.551036704804282</v>
      </c>
      <c r="S264" s="20">
        <v>28.551036704804282</v>
      </c>
      <c r="T264" s="20">
        <v>28.551036704804282</v>
      </c>
      <c r="U264" s="20">
        <v>28.551036704804282</v>
      </c>
      <c r="V264" s="20">
        <v>28.551036704804282</v>
      </c>
      <c r="W264" s="20">
        <v>28.551036704804282</v>
      </c>
      <c r="X264" s="20">
        <v>28.551036704804282</v>
      </c>
      <c r="Y264" s="20">
        <v>28.551036704804282</v>
      </c>
      <c r="Z264" s="20">
        <v>28.551036704804282</v>
      </c>
      <c r="AA264" s="20">
        <v>28.551036704804282</v>
      </c>
      <c r="AB264" s="20">
        <v>28.551036704804282</v>
      </c>
      <c r="AC264" s="20">
        <v>28.551036704804282</v>
      </c>
      <c r="AD264" s="20">
        <v>28.551036704804282</v>
      </c>
      <c r="AE264" s="20">
        <v>28.551036704804282</v>
      </c>
      <c r="AF264" s="20">
        <v>28.551036704804282</v>
      </c>
      <c r="AG264" s="20"/>
      <c r="AH264" s="22">
        <v>0.9</v>
      </c>
      <c r="AI264" s="20">
        <f ca="1"/>
        <v>15.504735663853962</v>
      </c>
      <c r="AJ264" s="20" cm="1">
        <f t="array" ref="AJ264:BM264">$AH264*Total_Maximum_Demand__MVA____Option_5_Summer_POE10</f>
        <v>22.989605730325291</v>
      </c>
      <c r="AK264" s="20">
        <v>25.858035701500949</v>
      </c>
      <c r="AL264" s="20">
        <v>29.775029766868172</v>
      </c>
      <c r="AM264" s="20">
        <v>29.722415092287573</v>
      </c>
      <c r="AN264" s="20">
        <v>29.756934934983093</v>
      </c>
      <c r="AO264" s="20">
        <v>29.864017646536592</v>
      </c>
      <c r="AP264" s="20">
        <v>30.227868865953724</v>
      </c>
      <c r="AQ264" s="20">
        <v>30.471580980909092</v>
      </c>
      <c r="AR264" s="20">
        <v>30.671472463529849</v>
      </c>
      <c r="AS264" s="20">
        <v>30.700906910961571</v>
      </c>
      <c r="AT264" s="20">
        <v>30.88118493573975</v>
      </c>
      <c r="AU264" s="20">
        <v>30.945075167376093</v>
      </c>
      <c r="AV264" s="20">
        <v>30.944913562198714</v>
      </c>
      <c r="AW264" s="20">
        <v>30.903640256040749</v>
      </c>
      <c r="AX264" s="20">
        <v>30.894867600459662</v>
      </c>
      <c r="AY264" s="20">
        <v>30.894867600459662</v>
      </c>
      <c r="AZ264" s="20">
        <v>30.894867600459662</v>
      </c>
      <c r="BA264" s="20">
        <v>30.894867600459662</v>
      </c>
      <c r="BB264" s="20">
        <v>30.894867600459662</v>
      </c>
      <c r="BC264" s="20">
        <v>30.894867600459662</v>
      </c>
      <c r="BD264" s="20">
        <v>30.894867600459662</v>
      </c>
      <c r="BE264" s="20">
        <v>30.894867600459662</v>
      </c>
      <c r="BF264" s="20">
        <v>30.894867600459662</v>
      </c>
      <c r="BG264" s="20">
        <v>30.894867600459662</v>
      </c>
      <c r="BH264" s="20">
        <v>30.894867600459662</v>
      </c>
      <c r="BI264" s="20">
        <v>30.894867600459662</v>
      </c>
      <c r="BJ264" s="20">
        <v>30.894867600459662</v>
      </c>
      <c r="BK264" s="20">
        <v>30.894867600459662</v>
      </c>
      <c r="BL264" s="20">
        <v>30.894867600459662</v>
      </c>
      <c r="BM264" s="20">
        <v>30.894867600459662</v>
      </c>
    </row>
    <row r="265" spans="1:65">
      <c r="A265" s="22">
        <v>0.85</v>
      </c>
      <c r="B265" s="20">
        <f ca="1"/>
        <v>13.613914241432747</v>
      </c>
      <c r="C265" s="20" cm="1">
        <f t="array" ref="C265:AF265">$A265*Total_Maximum_Demand__MVA____Option_5_Summer_POE50</f>
        <v>19.981923702280156</v>
      </c>
      <c r="D265" s="20">
        <v>22.182982278541481</v>
      </c>
      <c r="E265" s="20">
        <v>25.888833228237925</v>
      </c>
      <c r="F265" s="20">
        <v>25.860990334455824</v>
      </c>
      <c r="G265" s="20">
        <v>25.835896490614832</v>
      </c>
      <c r="H265" s="20">
        <v>26.237578719280442</v>
      </c>
      <c r="I265" s="20">
        <v>26.827330454490703</v>
      </c>
      <c r="J265" s="20">
        <v>27.231471033006052</v>
      </c>
      <c r="K265" s="20">
        <v>26.740228009755718</v>
      </c>
      <c r="L265" s="20">
        <v>26.78907798255003</v>
      </c>
      <c r="M265" s="20">
        <v>27.02320244687375</v>
      </c>
      <c r="N265" s="20">
        <v>27.950330800975237</v>
      </c>
      <c r="O265" s="20">
        <v>27.071853200239758</v>
      </c>
      <c r="P265" s="20">
        <v>27.020247278934775</v>
      </c>
      <c r="Q265" s="20">
        <v>26.96486799898182</v>
      </c>
      <c r="R265" s="20">
        <v>26.96486799898182</v>
      </c>
      <c r="S265" s="20">
        <v>26.96486799898182</v>
      </c>
      <c r="T265" s="20">
        <v>26.96486799898182</v>
      </c>
      <c r="U265" s="20">
        <v>26.96486799898182</v>
      </c>
      <c r="V265" s="20">
        <v>26.96486799898182</v>
      </c>
      <c r="W265" s="20">
        <v>26.96486799898182</v>
      </c>
      <c r="X265" s="20">
        <v>26.96486799898182</v>
      </c>
      <c r="Y265" s="20">
        <v>26.96486799898182</v>
      </c>
      <c r="Z265" s="20">
        <v>26.96486799898182</v>
      </c>
      <c r="AA265" s="20">
        <v>26.96486799898182</v>
      </c>
      <c r="AB265" s="20">
        <v>26.96486799898182</v>
      </c>
      <c r="AC265" s="20">
        <v>26.96486799898182</v>
      </c>
      <c r="AD265" s="20">
        <v>26.96486799898182</v>
      </c>
      <c r="AE265" s="20">
        <v>26.96486799898182</v>
      </c>
      <c r="AF265" s="20">
        <v>26.96486799898182</v>
      </c>
      <c r="AG265" s="20"/>
      <c r="AH265" s="22">
        <v>0.85</v>
      </c>
      <c r="AI265" s="20">
        <f ca="1"/>
        <v>31.387635612192163</v>
      </c>
      <c r="AJ265" s="20" cm="1">
        <f t="array" ref="AJ265:BM265">$AH265*Total_Maximum_Demand__MVA____Option_5_Summer_POE10</f>
        <v>21.712405411973883</v>
      </c>
      <c r="AK265" s="20">
        <v>24.421478162528675</v>
      </c>
      <c r="AL265" s="20">
        <v>28.120861446486607</v>
      </c>
      <c r="AM265" s="20">
        <v>28.071169809382706</v>
      </c>
      <c r="AN265" s="20">
        <v>28.103771883039585</v>
      </c>
      <c r="AO265" s="20">
        <v>28.204905555062336</v>
      </c>
      <c r="AP265" s="20">
        <v>28.548542817845181</v>
      </c>
      <c r="AQ265" s="20">
        <v>28.778715370858588</v>
      </c>
      <c r="AR265" s="20">
        <v>28.967501771111525</v>
      </c>
      <c r="AS265" s="20">
        <v>28.995300971463703</v>
      </c>
      <c r="AT265" s="20">
        <v>29.165563550420874</v>
      </c>
      <c r="AU265" s="20">
        <v>29.225904324744086</v>
      </c>
      <c r="AV265" s="20">
        <v>29.225751697632116</v>
      </c>
      <c r="AW265" s="20">
        <v>29.186771352927373</v>
      </c>
      <c r="AX265" s="20">
        <v>29.178486067100792</v>
      </c>
      <c r="AY265" s="20">
        <v>29.178486067100792</v>
      </c>
      <c r="AZ265" s="20">
        <v>29.178486067100792</v>
      </c>
      <c r="BA265" s="20">
        <v>29.178486067100792</v>
      </c>
      <c r="BB265" s="20">
        <v>29.178486067100792</v>
      </c>
      <c r="BC265" s="20">
        <v>29.178486067100792</v>
      </c>
      <c r="BD265" s="20">
        <v>29.178486067100792</v>
      </c>
      <c r="BE265" s="20">
        <v>29.178486067100792</v>
      </c>
      <c r="BF265" s="20">
        <v>29.178486067100792</v>
      </c>
      <c r="BG265" s="20">
        <v>29.178486067100792</v>
      </c>
      <c r="BH265" s="20">
        <v>29.178486067100792</v>
      </c>
      <c r="BI265" s="20">
        <v>29.178486067100792</v>
      </c>
      <c r="BJ265" s="20">
        <v>29.178486067100792</v>
      </c>
      <c r="BK265" s="20">
        <v>29.178486067100792</v>
      </c>
      <c r="BL265" s="20">
        <v>29.178486067100792</v>
      </c>
      <c r="BM265" s="20">
        <v>29.178486067100792</v>
      </c>
    </row>
    <row r="266" spans="1:65">
      <c r="A266" s="22">
        <v>0.8</v>
      </c>
      <c r="B266" s="20">
        <f ca="1"/>
        <v>35.169278457034601</v>
      </c>
      <c r="C266" s="20" cm="1">
        <f t="array" ref="C266:AF266">$A266*Total_Maximum_Demand__MVA____Option_5_Summer_POE50</f>
        <v>18.80651642567544</v>
      </c>
      <c r="D266" s="20">
        <v>20.878100968039043</v>
      </c>
      <c r="E266" s="20">
        <v>24.365960685400402</v>
      </c>
      <c r="F266" s="20">
        <v>24.339755608899601</v>
      </c>
      <c r="G266" s="20">
        <v>24.316137873519843</v>
      </c>
      <c r="H266" s="20">
        <v>24.69419173579336</v>
      </c>
      <c r="I266" s="20">
        <v>25.249252192461839</v>
      </c>
      <c r="J266" s="20">
        <v>25.629619795770402</v>
      </c>
      <c r="K266" s="20">
        <v>25.167273420946561</v>
      </c>
      <c r="L266" s="20">
        <v>25.213249865929441</v>
      </c>
      <c r="M266" s="20">
        <v>25.433602302940002</v>
      </c>
      <c r="N266" s="20">
        <v>26.306193695035518</v>
      </c>
      <c r="O266" s="20">
        <v>25.479391247284482</v>
      </c>
      <c r="P266" s="20">
        <v>25.430820968409201</v>
      </c>
      <c r="Q266" s="20">
        <v>25.378699293159361</v>
      </c>
      <c r="R266" s="20">
        <v>25.378699293159361</v>
      </c>
      <c r="S266" s="20">
        <v>25.378699293159361</v>
      </c>
      <c r="T266" s="20">
        <v>25.378699293159361</v>
      </c>
      <c r="U266" s="20">
        <v>25.378699293159361</v>
      </c>
      <c r="V266" s="20">
        <v>25.378699293159361</v>
      </c>
      <c r="W266" s="20">
        <v>25.378699293159361</v>
      </c>
      <c r="X266" s="20">
        <v>25.378699293159361</v>
      </c>
      <c r="Y266" s="20">
        <v>25.378699293159361</v>
      </c>
      <c r="Z266" s="20">
        <v>25.378699293159361</v>
      </c>
      <c r="AA266" s="20">
        <v>25.378699293159361</v>
      </c>
      <c r="AB266" s="20">
        <v>25.378699293159361</v>
      </c>
      <c r="AC266" s="20">
        <v>25.378699293159361</v>
      </c>
      <c r="AD266" s="20">
        <v>25.378699293159361</v>
      </c>
      <c r="AE266" s="20">
        <v>25.378699293159361</v>
      </c>
      <c r="AF266" s="20">
        <v>25.378699293159361</v>
      </c>
      <c r="AG266" s="20"/>
      <c r="AH266" s="22">
        <v>0.8</v>
      </c>
      <c r="AI266" s="20">
        <f ca="1"/>
        <v>57.859135526089403</v>
      </c>
      <c r="AJ266" s="20" cm="1">
        <f t="array" ref="AJ266:BM266">$AH266*Total_Maximum_Demand__MVA____Option_5_Summer_POE10</f>
        <v>20.435205093622482</v>
      </c>
      <c r="AK266" s="20">
        <v>22.984920623556402</v>
      </c>
      <c r="AL266" s="20">
        <v>26.466693126105042</v>
      </c>
      <c r="AM266" s="20">
        <v>26.419924526477843</v>
      </c>
      <c r="AN266" s="20">
        <v>26.450608831096083</v>
      </c>
      <c r="AO266" s="20">
        <v>26.545793463588083</v>
      </c>
      <c r="AP266" s="20">
        <v>26.869216769736642</v>
      </c>
      <c r="AQ266" s="20">
        <v>27.085849760808085</v>
      </c>
      <c r="AR266" s="20">
        <v>27.263531078693202</v>
      </c>
      <c r="AS266" s="20">
        <v>27.289695031965842</v>
      </c>
      <c r="AT266" s="20">
        <v>27.449942165102001</v>
      </c>
      <c r="AU266" s="20">
        <v>27.506733482112082</v>
      </c>
      <c r="AV266" s="20">
        <v>27.506589833065522</v>
      </c>
      <c r="AW266" s="20">
        <v>27.469902449814001</v>
      </c>
      <c r="AX266" s="20">
        <v>27.462104533741922</v>
      </c>
      <c r="AY266" s="20">
        <v>27.462104533741922</v>
      </c>
      <c r="AZ266" s="20">
        <v>27.462104533741922</v>
      </c>
      <c r="BA266" s="20">
        <v>27.462104533741922</v>
      </c>
      <c r="BB266" s="20">
        <v>27.462104533741922</v>
      </c>
      <c r="BC266" s="20">
        <v>27.462104533741922</v>
      </c>
      <c r="BD266" s="20">
        <v>27.462104533741922</v>
      </c>
      <c r="BE266" s="20">
        <v>27.462104533741922</v>
      </c>
      <c r="BF266" s="20">
        <v>27.462104533741922</v>
      </c>
      <c r="BG266" s="20">
        <v>27.462104533741922</v>
      </c>
      <c r="BH266" s="20">
        <v>27.462104533741922</v>
      </c>
      <c r="BI266" s="20">
        <v>27.462104533741922</v>
      </c>
      <c r="BJ266" s="20">
        <v>27.462104533741922</v>
      </c>
      <c r="BK266" s="20">
        <v>27.462104533741922</v>
      </c>
      <c r="BL266" s="20">
        <v>27.462104533741922</v>
      </c>
      <c r="BM266" s="20">
        <v>27.462104533741922</v>
      </c>
    </row>
    <row r="267" spans="1:65">
      <c r="A267" s="22">
        <v>0.75</v>
      </c>
      <c r="B267" s="20">
        <f ca="1"/>
        <v>80.548992595143957</v>
      </c>
      <c r="C267" s="20" cm="1">
        <f t="array" ref="C267:AF267">$A267*Total_Maximum_Demand__MVA____Option_5_Summer_POE50</f>
        <v>17.631109149070724</v>
      </c>
      <c r="D267" s="20">
        <v>19.573219657536601</v>
      </c>
      <c r="E267" s="20">
        <v>22.843088142562877</v>
      </c>
      <c r="F267" s="20">
        <v>22.818520883343375</v>
      </c>
      <c r="G267" s="20">
        <v>22.796379256424849</v>
      </c>
      <c r="H267" s="20">
        <v>23.150804752306275</v>
      </c>
      <c r="I267" s="20">
        <v>23.671173930432975</v>
      </c>
      <c r="J267" s="20">
        <v>24.027768558534753</v>
      </c>
      <c r="K267" s="20">
        <v>23.5943188321374</v>
      </c>
      <c r="L267" s="20">
        <v>23.637421749308849</v>
      </c>
      <c r="M267" s="20">
        <v>23.844002159006251</v>
      </c>
      <c r="N267" s="20">
        <v>24.662056589095798</v>
      </c>
      <c r="O267" s="20">
        <v>23.8869292943292</v>
      </c>
      <c r="P267" s="20">
        <v>23.841394657883626</v>
      </c>
      <c r="Q267" s="20">
        <v>23.792530587336898</v>
      </c>
      <c r="R267" s="20">
        <v>23.792530587336898</v>
      </c>
      <c r="S267" s="20">
        <v>23.792530587336898</v>
      </c>
      <c r="T267" s="20">
        <v>23.792530587336898</v>
      </c>
      <c r="U267" s="20">
        <v>23.792530587336898</v>
      </c>
      <c r="V267" s="20">
        <v>23.792530587336898</v>
      </c>
      <c r="W267" s="20">
        <v>23.792530587336898</v>
      </c>
      <c r="X267" s="20">
        <v>23.792530587336898</v>
      </c>
      <c r="Y267" s="20">
        <v>23.792530587336898</v>
      </c>
      <c r="Z267" s="20">
        <v>23.792530587336898</v>
      </c>
      <c r="AA267" s="20">
        <v>23.792530587336898</v>
      </c>
      <c r="AB267" s="20">
        <v>23.792530587336898</v>
      </c>
      <c r="AC267" s="20">
        <v>23.792530587336898</v>
      </c>
      <c r="AD267" s="20">
        <v>23.792530587336898</v>
      </c>
      <c r="AE267" s="20">
        <v>23.792530587336898</v>
      </c>
      <c r="AF267" s="20">
        <v>23.792530587336898</v>
      </c>
      <c r="AG267" s="20"/>
      <c r="AH267" s="22">
        <v>0.75</v>
      </c>
      <c r="AI267" s="20">
        <f ca="1"/>
        <v>121.39073531944177</v>
      </c>
      <c r="AJ267" s="20" cm="1">
        <f t="array" ref="AJ267:BM267">$AH267*Total_Maximum_Demand__MVA____Option_5_Summer_POE10</f>
        <v>19.158004775271074</v>
      </c>
      <c r="AK267" s="20">
        <v>21.548363084584125</v>
      </c>
      <c r="AL267" s="20">
        <v>24.812524805723477</v>
      </c>
      <c r="AM267" s="20">
        <v>24.768679243572976</v>
      </c>
      <c r="AN267" s="20">
        <v>24.797445779152575</v>
      </c>
      <c r="AO267" s="20">
        <v>24.886681372113827</v>
      </c>
      <c r="AP267" s="20">
        <v>25.189890721628103</v>
      </c>
      <c r="AQ267" s="20">
        <v>25.392984150757577</v>
      </c>
      <c r="AR267" s="20">
        <v>25.559560386274875</v>
      </c>
      <c r="AS267" s="20">
        <v>25.584089092467977</v>
      </c>
      <c r="AT267" s="20">
        <v>25.734320779783125</v>
      </c>
      <c r="AU267" s="20">
        <v>25.787562639480079</v>
      </c>
      <c r="AV267" s="20">
        <v>25.787427968498925</v>
      </c>
      <c r="AW267" s="20">
        <v>25.753033546700621</v>
      </c>
      <c r="AX267" s="20">
        <v>25.745723000383052</v>
      </c>
      <c r="AY267" s="20">
        <v>25.745723000383052</v>
      </c>
      <c r="AZ267" s="20">
        <v>25.745723000383052</v>
      </c>
      <c r="BA267" s="20">
        <v>25.745723000383052</v>
      </c>
      <c r="BB267" s="20">
        <v>25.745723000383052</v>
      </c>
      <c r="BC267" s="20">
        <v>25.745723000383052</v>
      </c>
      <c r="BD267" s="20">
        <v>25.745723000383052</v>
      </c>
      <c r="BE267" s="20">
        <v>25.745723000383052</v>
      </c>
      <c r="BF267" s="20">
        <v>25.745723000383052</v>
      </c>
      <c r="BG267" s="20">
        <v>25.745723000383052</v>
      </c>
      <c r="BH267" s="20">
        <v>25.745723000383052</v>
      </c>
      <c r="BI267" s="20">
        <v>25.745723000383052</v>
      </c>
      <c r="BJ267" s="20">
        <v>25.745723000383052</v>
      </c>
      <c r="BK267" s="20">
        <v>25.745723000383052</v>
      </c>
      <c r="BL267" s="20">
        <v>25.745723000383052</v>
      </c>
      <c r="BM267" s="20">
        <v>25.745723000383052</v>
      </c>
    </row>
    <row r="268" spans="1:65">
      <c r="A268" s="22">
        <v>0.7</v>
      </c>
      <c r="B268" s="20">
        <f ca="1"/>
        <v>192.1074565179967</v>
      </c>
      <c r="C268" s="20" cm="1">
        <f t="array" ref="C268:AF268">$A268*Total_Maximum_Demand__MVA____Option_5_Summer_POE50</f>
        <v>16.455701872466008</v>
      </c>
      <c r="D268" s="20">
        <v>18.26833834703416</v>
      </c>
      <c r="E268" s="20">
        <v>21.320215599725351</v>
      </c>
      <c r="F268" s="20">
        <v>21.297286157787148</v>
      </c>
      <c r="G268" s="20">
        <v>21.27662063932986</v>
      </c>
      <c r="H268" s="20">
        <v>21.60741776881919</v>
      </c>
      <c r="I268" s="20">
        <v>22.093095668404107</v>
      </c>
      <c r="J268" s="20">
        <v>22.425917321299099</v>
      </c>
      <c r="K268" s="20">
        <v>22.021364243328239</v>
      </c>
      <c r="L268" s="20">
        <v>22.061593632688261</v>
      </c>
      <c r="M268" s="20">
        <v>22.254402015072497</v>
      </c>
      <c r="N268" s="20">
        <v>23.017919483156078</v>
      </c>
      <c r="O268" s="20">
        <v>22.294467341373917</v>
      </c>
      <c r="P268" s="20">
        <v>22.251968347358048</v>
      </c>
      <c r="Q268" s="20">
        <v>22.206361881514439</v>
      </c>
      <c r="R268" s="20">
        <v>22.206361881514439</v>
      </c>
      <c r="S268" s="20">
        <v>22.206361881514439</v>
      </c>
      <c r="T268" s="20">
        <v>22.206361881514439</v>
      </c>
      <c r="U268" s="20">
        <v>22.206361881514439</v>
      </c>
      <c r="V268" s="20">
        <v>22.206361881514439</v>
      </c>
      <c r="W268" s="20">
        <v>22.206361881514439</v>
      </c>
      <c r="X268" s="20">
        <v>22.206361881514439</v>
      </c>
      <c r="Y268" s="20">
        <v>22.206361881514439</v>
      </c>
      <c r="Z268" s="20">
        <v>22.206361881514439</v>
      </c>
      <c r="AA268" s="20">
        <v>22.206361881514439</v>
      </c>
      <c r="AB268" s="20">
        <v>22.206361881514439</v>
      </c>
      <c r="AC268" s="20">
        <v>22.206361881514439</v>
      </c>
      <c r="AD268" s="20">
        <v>22.206361881514439</v>
      </c>
      <c r="AE268" s="20">
        <v>22.206361881514439</v>
      </c>
      <c r="AF268" s="20">
        <v>22.206361881514439</v>
      </c>
      <c r="AG268" s="20"/>
      <c r="AH268" s="22">
        <v>0.7</v>
      </c>
      <c r="AI268" s="20">
        <f ca="1"/>
        <v>273.41277768211137</v>
      </c>
      <c r="AJ268" s="20" cm="1">
        <f t="array" ref="AJ268:BM268">$AH268*Total_Maximum_Demand__MVA____Option_5_Summer_POE10</f>
        <v>17.88080445691967</v>
      </c>
      <c r="AK268" s="20">
        <v>20.111805545611848</v>
      </c>
      <c r="AL268" s="20">
        <v>23.158356485341912</v>
      </c>
      <c r="AM268" s="20">
        <v>23.117433960668112</v>
      </c>
      <c r="AN268" s="20">
        <v>23.14428272720907</v>
      </c>
      <c r="AO268" s="20">
        <v>23.227569280639567</v>
      </c>
      <c r="AP268" s="20">
        <v>23.510564673519561</v>
      </c>
      <c r="AQ268" s="20">
        <v>23.70011854070707</v>
      </c>
      <c r="AR268" s="20">
        <v>23.855589693856547</v>
      </c>
      <c r="AS268" s="20">
        <v>23.878483152970109</v>
      </c>
      <c r="AT268" s="20">
        <v>24.018699394464246</v>
      </c>
      <c r="AU268" s="20">
        <v>24.068391796848072</v>
      </c>
      <c r="AV268" s="20">
        <v>24.068266103932331</v>
      </c>
      <c r="AW268" s="20">
        <v>24.036164643587245</v>
      </c>
      <c r="AX268" s="20">
        <v>24.029341467024182</v>
      </c>
      <c r="AY268" s="20">
        <v>24.029341467024182</v>
      </c>
      <c r="AZ268" s="20">
        <v>24.029341467024182</v>
      </c>
      <c r="BA268" s="20">
        <v>24.029341467024182</v>
      </c>
      <c r="BB268" s="20">
        <v>24.029341467024182</v>
      </c>
      <c r="BC268" s="20">
        <v>24.029341467024182</v>
      </c>
      <c r="BD268" s="20">
        <v>24.029341467024182</v>
      </c>
      <c r="BE268" s="20">
        <v>24.029341467024182</v>
      </c>
      <c r="BF268" s="20">
        <v>24.029341467024182</v>
      </c>
      <c r="BG268" s="20">
        <v>24.029341467024182</v>
      </c>
      <c r="BH268" s="20">
        <v>24.029341467024182</v>
      </c>
      <c r="BI268" s="20">
        <v>24.029341467024182</v>
      </c>
      <c r="BJ268" s="20">
        <v>24.029341467024182</v>
      </c>
      <c r="BK268" s="20">
        <v>24.029341467024182</v>
      </c>
      <c r="BL268" s="20">
        <v>24.029341467024182</v>
      </c>
      <c r="BM268" s="20">
        <v>24.029341467024182</v>
      </c>
    </row>
    <row r="269" spans="1:65">
      <c r="A269" s="22">
        <v>0.65</v>
      </c>
      <c r="B269" s="20">
        <f ca="1"/>
        <v>403.12312726020019</v>
      </c>
      <c r="C269" s="20" cm="1">
        <f t="array" ref="C269:AF269">$A269*Total_Maximum_Demand__MVA____Option_5_Summer_POE50</f>
        <v>15.280294595861296</v>
      </c>
      <c r="D269" s="20">
        <v>16.963457036531722</v>
      </c>
      <c r="E269" s="20">
        <v>19.797343056887826</v>
      </c>
      <c r="F269" s="20">
        <v>19.776051432230926</v>
      </c>
      <c r="G269" s="20">
        <v>19.75686202223487</v>
      </c>
      <c r="H269" s="20">
        <v>20.064030785332104</v>
      </c>
      <c r="I269" s="20">
        <v>20.515017406375243</v>
      </c>
      <c r="J269" s="20">
        <v>20.824066084063453</v>
      </c>
      <c r="K269" s="20">
        <v>20.448409654519082</v>
      </c>
      <c r="L269" s="20">
        <v>20.485765516067673</v>
      </c>
      <c r="M269" s="20">
        <v>20.664801871138749</v>
      </c>
      <c r="N269" s="20">
        <v>21.373782377216358</v>
      </c>
      <c r="O269" s="20">
        <v>20.702005388418641</v>
      </c>
      <c r="P269" s="20">
        <v>20.662542036832473</v>
      </c>
      <c r="Q269" s="20">
        <v>20.620193175691981</v>
      </c>
      <c r="R269" s="20">
        <v>20.620193175691981</v>
      </c>
      <c r="S269" s="20">
        <v>20.620193175691981</v>
      </c>
      <c r="T269" s="20">
        <v>20.620193175691981</v>
      </c>
      <c r="U269" s="20">
        <v>20.620193175691981</v>
      </c>
      <c r="V269" s="20">
        <v>20.620193175691981</v>
      </c>
      <c r="W269" s="20">
        <v>20.620193175691981</v>
      </c>
      <c r="X269" s="20">
        <v>20.620193175691981</v>
      </c>
      <c r="Y269" s="20">
        <v>20.620193175691981</v>
      </c>
      <c r="Z269" s="20">
        <v>20.620193175691981</v>
      </c>
      <c r="AA269" s="20">
        <v>20.620193175691981</v>
      </c>
      <c r="AB269" s="20">
        <v>20.620193175691981</v>
      </c>
      <c r="AC269" s="20">
        <v>20.620193175691981</v>
      </c>
      <c r="AD269" s="20">
        <v>20.620193175691981</v>
      </c>
      <c r="AE269" s="20">
        <v>20.620193175691981</v>
      </c>
      <c r="AF269" s="20">
        <v>20.620193175691981</v>
      </c>
      <c r="AG269" s="20"/>
      <c r="AH269" s="22">
        <v>0.65</v>
      </c>
      <c r="AI269" s="20">
        <f ca="1"/>
        <v>529.42999827793096</v>
      </c>
      <c r="AJ269" s="20" cm="1">
        <f t="array" ref="AJ269:BM269">$AH269*Total_Maximum_Demand__MVA____Option_5_Summer_POE10</f>
        <v>16.603604138568265</v>
      </c>
      <c r="AK269" s="20">
        <v>18.675248006639574</v>
      </c>
      <c r="AL269" s="20">
        <v>21.504188164960347</v>
      </c>
      <c r="AM269" s="20">
        <v>21.466188677763249</v>
      </c>
      <c r="AN269" s="20">
        <v>21.491119675265569</v>
      </c>
      <c r="AO269" s="20">
        <v>21.568457189165315</v>
      </c>
      <c r="AP269" s="20">
        <v>21.831238625411022</v>
      </c>
      <c r="AQ269" s="20">
        <v>22.007252930656566</v>
      </c>
      <c r="AR269" s="20">
        <v>22.151619001438224</v>
      </c>
      <c r="AS269" s="20">
        <v>22.172877213472248</v>
      </c>
      <c r="AT269" s="20">
        <v>22.303078009145374</v>
      </c>
      <c r="AU269" s="20">
        <v>22.349220954216069</v>
      </c>
      <c r="AV269" s="20">
        <v>22.349104239365737</v>
      </c>
      <c r="AW269" s="20">
        <v>22.319295740473873</v>
      </c>
      <c r="AX269" s="20">
        <v>22.312959933665311</v>
      </c>
      <c r="AY269" s="20">
        <v>22.312959933665311</v>
      </c>
      <c r="AZ269" s="20">
        <v>22.312959933665311</v>
      </c>
      <c r="BA269" s="20">
        <v>22.312959933665311</v>
      </c>
      <c r="BB269" s="20">
        <v>22.312959933665311</v>
      </c>
      <c r="BC269" s="20">
        <v>22.312959933665311</v>
      </c>
      <c r="BD269" s="20">
        <v>22.312959933665311</v>
      </c>
      <c r="BE269" s="20">
        <v>22.312959933665311</v>
      </c>
      <c r="BF269" s="20">
        <v>22.312959933665311</v>
      </c>
      <c r="BG269" s="20">
        <v>22.312959933665311</v>
      </c>
      <c r="BH269" s="20">
        <v>22.312959933665311</v>
      </c>
      <c r="BI269" s="20">
        <v>22.312959933665311</v>
      </c>
      <c r="BJ269" s="20">
        <v>22.312959933665311</v>
      </c>
      <c r="BK269" s="20">
        <v>22.312959933665311</v>
      </c>
      <c r="BL269" s="20">
        <v>22.312959933665311</v>
      </c>
      <c r="BM269" s="20">
        <v>22.312959933665311</v>
      </c>
    </row>
    <row r="270" spans="1:65">
      <c r="A270" s="22">
        <v>0.6</v>
      </c>
      <c r="B270" s="20">
        <f ca="1"/>
        <v>739.31117616670588</v>
      </c>
      <c r="C270" s="20" cm="1">
        <f t="array" ref="C270:AF270">$A270*Total_Maximum_Demand__MVA____Option_5_Summer_POE50</f>
        <v>14.10488731925658</v>
      </c>
      <c r="D270" s="20">
        <v>15.65857572602928</v>
      </c>
      <c r="E270" s="20">
        <v>18.2744705140503</v>
      </c>
      <c r="F270" s="20">
        <v>18.254816706674699</v>
      </c>
      <c r="G270" s="20">
        <v>18.23710340513988</v>
      </c>
      <c r="H270" s="20">
        <v>18.520643801845019</v>
      </c>
      <c r="I270" s="20">
        <v>18.936939144346379</v>
      </c>
      <c r="J270" s="20">
        <v>19.2222148468278</v>
      </c>
      <c r="K270" s="20">
        <v>18.875455065709918</v>
      </c>
      <c r="L270" s="20">
        <v>18.909937399447081</v>
      </c>
      <c r="M270" s="20">
        <v>19.075201727204998</v>
      </c>
      <c r="N270" s="20">
        <v>19.729645271276638</v>
      </c>
      <c r="O270" s="20">
        <v>19.109543435463358</v>
      </c>
      <c r="P270" s="20">
        <v>19.073115726306899</v>
      </c>
      <c r="Q270" s="20">
        <v>19.034024469869518</v>
      </c>
      <c r="R270" s="20">
        <v>19.034024469869518</v>
      </c>
      <c r="S270" s="20">
        <v>19.034024469869518</v>
      </c>
      <c r="T270" s="20">
        <v>19.034024469869518</v>
      </c>
      <c r="U270" s="20">
        <v>19.034024469869518</v>
      </c>
      <c r="V270" s="20">
        <v>19.034024469869518</v>
      </c>
      <c r="W270" s="20">
        <v>19.034024469869518</v>
      </c>
      <c r="X270" s="20">
        <v>19.034024469869518</v>
      </c>
      <c r="Y270" s="20">
        <v>19.034024469869518</v>
      </c>
      <c r="Z270" s="20">
        <v>19.034024469869518</v>
      </c>
      <c r="AA270" s="20">
        <v>19.034024469869518</v>
      </c>
      <c r="AB270" s="20">
        <v>19.034024469869518</v>
      </c>
      <c r="AC270" s="20">
        <v>19.034024469869518</v>
      </c>
      <c r="AD270" s="20">
        <v>19.034024469869518</v>
      </c>
      <c r="AE270" s="20">
        <v>19.034024469869518</v>
      </c>
      <c r="AF270" s="20">
        <v>19.034024469869518</v>
      </c>
      <c r="AG270" s="20"/>
      <c r="AH270" s="22">
        <v>0.6</v>
      </c>
      <c r="AI270" s="20">
        <f ca="1"/>
        <v>918.93921129674106</v>
      </c>
      <c r="AJ270" s="20" cm="1">
        <f t="array" ref="AJ270:BM270">$AH270*Total_Maximum_Demand__MVA____Option_5_Summer_POE10</f>
        <v>15.326403820216859</v>
      </c>
      <c r="AK270" s="20">
        <v>17.238690467667301</v>
      </c>
      <c r="AL270" s="20">
        <v>19.850019844578782</v>
      </c>
      <c r="AM270" s="20">
        <v>19.814943394858382</v>
      </c>
      <c r="AN270" s="20">
        <v>19.837956623322061</v>
      </c>
      <c r="AO270" s="20">
        <v>19.909345097691059</v>
      </c>
      <c r="AP270" s="20">
        <v>20.151912577302479</v>
      </c>
      <c r="AQ270" s="20">
        <v>20.314387320606063</v>
      </c>
      <c r="AR270" s="20">
        <v>20.4476483090199</v>
      </c>
      <c r="AS270" s="20">
        <v>20.467271273974379</v>
      </c>
      <c r="AT270" s="20">
        <v>20.587456623826498</v>
      </c>
      <c r="AU270" s="20">
        <v>20.630050111584062</v>
      </c>
      <c r="AV270" s="20">
        <v>20.629942374799139</v>
      </c>
      <c r="AW270" s="20">
        <v>20.602426837360497</v>
      </c>
      <c r="AX270" s="20">
        <v>20.596578400306441</v>
      </c>
      <c r="AY270" s="20">
        <v>20.596578400306441</v>
      </c>
      <c r="AZ270" s="20">
        <v>20.596578400306441</v>
      </c>
      <c r="BA270" s="20">
        <v>20.596578400306441</v>
      </c>
      <c r="BB270" s="20">
        <v>20.596578400306441</v>
      </c>
      <c r="BC270" s="20">
        <v>20.596578400306441</v>
      </c>
      <c r="BD270" s="20">
        <v>20.596578400306441</v>
      </c>
      <c r="BE270" s="20">
        <v>20.596578400306441</v>
      </c>
      <c r="BF270" s="20">
        <v>20.596578400306441</v>
      </c>
      <c r="BG270" s="20">
        <v>20.596578400306441</v>
      </c>
      <c r="BH270" s="20">
        <v>20.596578400306441</v>
      </c>
      <c r="BI270" s="20">
        <v>20.596578400306441</v>
      </c>
      <c r="BJ270" s="20">
        <v>20.596578400306441</v>
      </c>
      <c r="BK270" s="20">
        <v>20.596578400306441</v>
      </c>
      <c r="BL270" s="20">
        <v>20.596578400306441</v>
      </c>
      <c r="BM270" s="20">
        <v>20.596578400306441</v>
      </c>
    </row>
    <row r="271" spans="1:65">
      <c r="A271" s="22">
        <v>0.55000000000000104</v>
      </c>
      <c r="B271" s="20">
        <f ca="1"/>
        <v>1204.8314103668258</v>
      </c>
      <c r="C271" s="20" cm="1">
        <f t="array" ref="C271:AF271">$A271*Total_Maximum_Demand__MVA____Option_5_Summer_POE50</f>
        <v>12.929480042651889</v>
      </c>
      <c r="D271" s="20">
        <v>14.353694415526869</v>
      </c>
      <c r="E271" s="20">
        <v>16.751597971212806</v>
      </c>
      <c r="F271" s="20">
        <v>16.733581981118508</v>
      </c>
      <c r="G271" s="20">
        <v>16.717344788044922</v>
      </c>
      <c r="H271" s="20">
        <v>16.977256818357965</v>
      </c>
      <c r="I271" s="20">
        <v>17.358860882317547</v>
      </c>
      <c r="J271" s="20">
        <v>17.620363609592186</v>
      </c>
      <c r="K271" s="20">
        <v>17.302500476900793</v>
      </c>
      <c r="L271" s="20">
        <v>17.334109282826525</v>
      </c>
      <c r="M271" s="20">
        <v>17.485601583271283</v>
      </c>
      <c r="N271" s="20">
        <v>18.085508165336954</v>
      </c>
      <c r="O271" s="20">
        <v>17.517081482508114</v>
      </c>
      <c r="P271" s="20">
        <v>17.483689415781356</v>
      </c>
      <c r="Q271" s="20">
        <v>17.447855764047095</v>
      </c>
      <c r="R271" s="20">
        <v>17.447855764047095</v>
      </c>
      <c r="S271" s="20">
        <v>17.447855764047095</v>
      </c>
      <c r="T271" s="20">
        <v>17.447855764047095</v>
      </c>
      <c r="U271" s="20">
        <v>17.447855764047095</v>
      </c>
      <c r="V271" s="20">
        <v>17.447855764047095</v>
      </c>
      <c r="W271" s="20">
        <v>17.447855764047095</v>
      </c>
      <c r="X271" s="20">
        <v>17.447855764047095</v>
      </c>
      <c r="Y271" s="20">
        <v>17.447855764047095</v>
      </c>
      <c r="Z271" s="20">
        <v>17.447855764047095</v>
      </c>
      <c r="AA271" s="20">
        <v>17.447855764047095</v>
      </c>
      <c r="AB271" s="20">
        <v>17.447855764047095</v>
      </c>
      <c r="AC271" s="20">
        <v>17.447855764047095</v>
      </c>
      <c r="AD271" s="20">
        <v>17.447855764047095</v>
      </c>
      <c r="AE271" s="20">
        <v>17.447855764047095</v>
      </c>
      <c r="AF271" s="20">
        <v>17.447855764047095</v>
      </c>
      <c r="AG271" s="20"/>
      <c r="AH271" s="22">
        <v>0.55000000000000104</v>
      </c>
      <c r="AI271" s="20">
        <f ca="1"/>
        <v>1454.0416738418892</v>
      </c>
      <c r="AJ271" s="20" cm="1">
        <f t="array" ref="AJ271:BM271">$AH271*Total_Maximum_Demand__MVA____Option_5_Summer_POE10</f>
        <v>14.049203501865481</v>
      </c>
      <c r="AK271" s="20">
        <v>15.802132928695055</v>
      </c>
      <c r="AL271" s="20">
        <v>18.195851524197252</v>
      </c>
      <c r="AM271" s="20">
        <v>18.163698111953551</v>
      </c>
      <c r="AN271" s="20">
        <v>18.184793571378592</v>
      </c>
      <c r="AO271" s="20">
        <v>18.250233006216838</v>
      </c>
      <c r="AP271" s="20">
        <v>18.472586529193975</v>
      </c>
      <c r="AQ271" s="20">
        <v>18.621521710555591</v>
      </c>
      <c r="AR271" s="20">
        <v>18.743677616601609</v>
      </c>
      <c r="AS271" s="20">
        <v>18.76166533447655</v>
      </c>
      <c r="AT271" s="20">
        <v>18.871835238507661</v>
      </c>
      <c r="AU271" s="20">
        <v>18.910879268952094</v>
      </c>
      <c r="AV271" s="20">
        <v>18.910780510232581</v>
      </c>
      <c r="AW271" s="20">
        <v>18.88555793424716</v>
      </c>
      <c r="AX271" s="20">
        <v>18.880196866947607</v>
      </c>
      <c r="AY271" s="20">
        <v>18.880196866947607</v>
      </c>
      <c r="AZ271" s="20">
        <v>18.880196866947607</v>
      </c>
      <c r="BA271" s="20">
        <v>18.880196866947607</v>
      </c>
      <c r="BB271" s="20">
        <v>18.880196866947607</v>
      </c>
      <c r="BC271" s="20">
        <v>18.880196866947607</v>
      </c>
      <c r="BD271" s="20">
        <v>18.880196866947607</v>
      </c>
      <c r="BE271" s="20">
        <v>18.880196866947607</v>
      </c>
      <c r="BF271" s="20">
        <v>18.880196866947607</v>
      </c>
      <c r="BG271" s="20">
        <v>18.880196866947607</v>
      </c>
      <c r="BH271" s="20">
        <v>18.880196866947607</v>
      </c>
      <c r="BI271" s="20">
        <v>18.880196866947607</v>
      </c>
      <c r="BJ271" s="20">
        <v>18.880196866947607</v>
      </c>
      <c r="BK271" s="20">
        <v>18.880196866947607</v>
      </c>
      <c r="BL271" s="20">
        <v>18.880196866947607</v>
      </c>
      <c r="BM271" s="20">
        <v>18.880196866947607</v>
      </c>
    </row>
    <row r="272" spans="1:65">
      <c r="A272" s="22">
        <v>0.500000000000001</v>
      </c>
      <c r="B272" s="20">
        <f ca="1"/>
        <v>1783.0446013431108</v>
      </c>
      <c r="C272" s="20" cm="1">
        <f t="array" ref="C272:AF272">$A272*Total_Maximum_Demand__MVA____Option_5_Summer_POE50</f>
        <v>11.754072766047173</v>
      </c>
      <c r="D272" s="20">
        <v>13.048813105024427</v>
      </c>
      <c r="E272" s="20">
        <v>15.228725428375281</v>
      </c>
      <c r="F272" s="20">
        <v>15.21234725556228</v>
      </c>
      <c r="G272" s="20">
        <v>15.197586170949931</v>
      </c>
      <c r="H272" s="20">
        <v>15.43386983487088</v>
      </c>
      <c r="I272" s="20">
        <v>15.780782620288681</v>
      </c>
      <c r="J272" s="20">
        <v>16.018512372356533</v>
      </c>
      <c r="K272" s="20">
        <v>15.729545888091632</v>
      </c>
      <c r="L272" s="20">
        <v>15.758281166205933</v>
      </c>
      <c r="M272" s="20">
        <v>15.896001439337532</v>
      </c>
      <c r="N272" s="20">
        <v>16.44137105939723</v>
      </c>
      <c r="O272" s="20">
        <v>15.924619529552832</v>
      </c>
      <c r="P272" s="20">
        <v>15.894263105255781</v>
      </c>
      <c r="Q272" s="20">
        <v>15.861687058224632</v>
      </c>
      <c r="R272" s="20">
        <v>15.861687058224632</v>
      </c>
      <c r="S272" s="20">
        <v>15.861687058224632</v>
      </c>
      <c r="T272" s="20">
        <v>15.861687058224632</v>
      </c>
      <c r="U272" s="20">
        <v>15.861687058224632</v>
      </c>
      <c r="V272" s="20">
        <v>15.861687058224632</v>
      </c>
      <c r="W272" s="20">
        <v>15.861687058224632</v>
      </c>
      <c r="X272" s="20">
        <v>15.861687058224632</v>
      </c>
      <c r="Y272" s="20">
        <v>15.861687058224632</v>
      </c>
      <c r="Z272" s="20">
        <v>15.861687058224632</v>
      </c>
      <c r="AA272" s="20">
        <v>15.861687058224632</v>
      </c>
      <c r="AB272" s="20">
        <v>15.861687058224632</v>
      </c>
      <c r="AC272" s="20">
        <v>15.861687058224632</v>
      </c>
      <c r="AD272" s="20">
        <v>15.861687058224632</v>
      </c>
      <c r="AE272" s="20">
        <v>15.861687058224632</v>
      </c>
      <c r="AF272" s="20">
        <v>15.861687058224632</v>
      </c>
      <c r="AG272" s="20"/>
      <c r="AH272" s="22">
        <v>0.500000000000001</v>
      </c>
      <c r="AI272" s="20">
        <f ca="1"/>
        <v>2105.2405717236174</v>
      </c>
      <c r="AJ272" s="20" cm="1">
        <f t="array" ref="AJ272:BM272">$AH272*Total_Maximum_Demand__MVA____Option_5_Summer_POE10</f>
        <v>12.772003183514075</v>
      </c>
      <c r="AK272" s="20">
        <v>14.365575389722778</v>
      </c>
      <c r="AL272" s="20">
        <v>16.541683203815683</v>
      </c>
      <c r="AM272" s="20">
        <v>16.512452829048684</v>
      </c>
      <c r="AN272" s="20">
        <v>16.531630519435083</v>
      </c>
      <c r="AO272" s="20">
        <v>16.591120914742582</v>
      </c>
      <c r="AP272" s="20">
        <v>16.793260481085433</v>
      </c>
      <c r="AQ272" s="20">
        <v>16.928656100505087</v>
      </c>
      <c r="AR272" s="20">
        <v>17.039706924183285</v>
      </c>
      <c r="AS272" s="20">
        <v>17.056059394978686</v>
      </c>
      <c r="AT272" s="20">
        <v>17.156213853188785</v>
      </c>
      <c r="AU272" s="20">
        <v>17.191708426320087</v>
      </c>
      <c r="AV272" s="20">
        <v>17.191618645665987</v>
      </c>
      <c r="AW272" s="20">
        <v>17.168689031133784</v>
      </c>
      <c r="AX272" s="20">
        <v>17.163815333588737</v>
      </c>
      <c r="AY272" s="20">
        <v>17.163815333588737</v>
      </c>
      <c r="AZ272" s="20">
        <v>17.163815333588737</v>
      </c>
      <c r="BA272" s="20">
        <v>17.163815333588737</v>
      </c>
      <c r="BB272" s="20">
        <v>17.163815333588737</v>
      </c>
      <c r="BC272" s="20">
        <v>17.163815333588737</v>
      </c>
      <c r="BD272" s="20">
        <v>17.163815333588737</v>
      </c>
      <c r="BE272" s="20">
        <v>17.163815333588737</v>
      </c>
      <c r="BF272" s="20">
        <v>17.163815333588737</v>
      </c>
      <c r="BG272" s="20">
        <v>17.163815333588737</v>
      </c>
      <c r="BH272" s="20">
        <v>17.163815333588737</v>
      </c>
      <c r="BI272" s="20">
        <v>17.163815333588737</v>
      </c>
      <c r="BJ272" s="20">
        <v>17.163815333588737</v>
      </c>
      <c r="BK272" s="20">
        <v>17.163815333588737</v>
      </c>
      <c r="BL272" s="20">
        <v>17.163815333588737</v>
      </c>
      <c r="BM272" s="20">
        <v>17.163815333588737</v>
      </c>
    </row>
    <row r="273" spans="1:65">
      <c r="A273" s="22">
        <v>0.45000000000000101</v>
      </c>
      <c r="B273" s="20">
        <f ca="1"/>
        <v>2370.3337351471282</v>
      </c>
      <c r="C273" s="20" cm="1">
        <f t="array" ref="C273:AF273">$A273*Total_Maximum_Demand__MVA____Option_5_Summer_POE50</f>
        <v>10.578665489442459</v>
      </c>
      <c r="D273" s="20">
        <v>11.743931794521988</v>
      </c>
      <c r="E273" s="20">
        <v>13.705852885537757</v>
      </c>
      <c r="F273" s="20">
        <v>13.691112530006055</v>
      </c>
      <c r="G273" s="20">
        <v>13.677827553854941</v>
      </c>
      <c r="H273" s="20">
        <v>13.890482851383796</v>
      </c>
      <c r="I273" s="20">
        <v>14.202704358259815</v>
      </c>
      <c r="J273" s="20">
        <v>14.416661135120883</v>
      </c>
      <c r="K273" s="20">
        <v>14.156591299282471</v>
      </c>
      <c r="L273" s="20">
        <v>14.182453049585343</v>
      </c>
      <c r="M273" s="20">
        <v>14.306401295403782</v>
      </c>
      <c r="N273" s="20">
        <v>14.797233953457512</v>
      </c>
      <c r="O273" s="20">
        <v>14.332157576597552</v>
      </c>
      <c r="P273" s="20">
        <v>14.304836794730207</v>
      </c>
      <c r="Q273" s="20">
        <v>14.275518352402171</v>
      </c>
      <c r="R273" s="20">
        <v>14.275518352402171</v>
      </c>
      <c r="S273" s="20">
        <v>14.275518352402171</v>
      </c>
      <c r="T273" s="20">
        <v>14.275518352402171</v>
      </c>
      <c r="U273" s="20">
        <v>14.275518352402171</v>
      </c>
      <c r="V273" s="20">
        <v>14.275518352402171</v>
      </c>
      <c r="W273" s="20">
        <v>14.275518352402171</v>
      </c>
      <c r="X273" s="20">
        <v>14.275518352402171</v>
      </c>
      <c r="Y273" s="20">
        <v>14.275518352402171</v>
      </c>
      <c r="Z273" s="20">
        <v>14.275518352402171</v>
      </c>
      <c r="AA273" s="20">
        <v>14.275518352402171</v>
      </c>
      <c r="AB273" s="20">
        <v>14.275518352402171</v>
      </c>
      <c r="AC273" s="20">
        <v>14.275518352402171</v>
      </c>
      <c r="AD273" s="20">
        <v>14.275518352402171</v>
      </c>
      <c r="AE273" s="20">
        <v>14.275518352402171</v>
      </c>
      <c r="AF273" s="20">
        <v>14.275518352402171</v>
      </c>
      <c r="AG273" s="20"/>
      <c r="AH273" s="22">
        <v>0.45000000000000101</v>
      </c>
      <c r="AI273" s="20">
        <f ca="1"/>
        <v>2758.3302910281295</v>
      </c>
      <c r="AJ273" s="20" cm="1">
        <f t="array" ref="AJ273:BM273">$AH273*Total_Maximum_Demand__MVA____Option_5_Summer_POE10</f>
        <v>11.49480286516267</v>
      </c>
      <c r="AK273" s="20">
        <v>12.929017850750505</v>
      </c>
      <c r="AL273" s="20">
        <v>14.88751488343412</v>
      </c>
      <c r="AM273" s="20">
        <v>14.86120754614382</v>
      </c>
      <c r="AN273" s="20">
        <v>14.87846746749158</v>
      </c>
      <c r="AO273" s="20">
        <v>14.932008823268328</v>
      </c>
      <c r="AP273" s="20">
        <v>15.113934432976896</v>
      </c>
      <c r="AQ273" s="20">
        <v>15.23579049045458</v>
      </c>
      <c r="AR273" s="20">
        <v>15.33573623176496</v>
      </c>
      <c r="AS273" s="20">
        <v>15.350453455480819</v>
      </c>
      <c r="AT273" s="20">
        <v>15.440592467869909</v>
      </c>
      <c r="AU273" s="20">
        <v>15.472537583688082</v>
      </c>
      <c r="AV273" s="20">
        <v>15.472456781099391</v>
      </c>
      <c r="AW273" s="20">
        <v>15.451820128020408</v>
      </c>
      <c r="AX273" s="20">
        <v>15.447433800229867</v>
      </c>
      <c r="AY273" s="20">
        <v>15.447433800229867</v>
      </c>
      <c r="AZ273" s="20">
        <v>15.447433800229867</v>
      </c>
      <c r="BA273" s="20">
        <v>15.447433800229867</v>
      </c>
      <c r="BB273" s="20">
        <v>15.447433800229867</v>
      </c>
      <c r="BC273" s="20">
        <v>15.447433800229867</v>
      </c>
      <c r="BD273" s="20">
        <v>15.447433800229867</v>
      </c>
      <c r="BE273" s="20">
        <v>15.447433800229867</v>
      </c>
      <c r="BF273" s="20">
        <v>15.447433800229867</v>
      </c>
      <c r="BG273" s="20">
        <v>15.447433800229867</v>
      </c>
      <c r="BH273" s="20">
        <v>15.447433800229867</v>
      </c>
      <c r="BI273" s="20">
        <v>15.447433800229867</v>
      </c>
      <c r="BJ273" s="20">
        <v>15.447433800229867</v>
      </c>
      <c r="BK273" s="20">
        <v>15.447433800229867</v>
      </c>
      <c r="BL273" s="20">
        <v>15.447433800229867</v>
      </c>
      <c r="BM273" s="20">
        <v>15.447433800229867</v>
      </c>
    </row>
    <row r="274" spans="1:65">
      <c r="A274" s="22">
        <v>0.40000000000000102</v>
      </c>
      <c r="B274" s="20">
        <f ca="1"/>
        <v>2864.2162906837634</v>
      </c>
      <c r="C274" s="20" cm="1">
        <f t="array" ref="C274:AF274">$A274*Total_Maximum_Demand__MVA____Option_5_Summer_POE50</f>
        <v>9.4032582128377449</v>
      </c>
      <c r="D274" s="20">
        <v>10.439050484019548</v>
      </c>
      <c r="E274" s="20">
        <v>12.182980342700231</v>
      </c>
      <c r="F274" s="20">
        <v>12.169877804449831</v>
      </c>
      <c r="G274" s="20">
        <v>12.158068936759951</v>
      </c>
      <c r="H274" s="20">
        <v>12.34709586789671</v>
      </c>
      <c r="I274" s="20">
        <v>12.624626096230951</v>
      </c>
      <c r="J274" s="20">
        <v>12.814809897885233</v>
      </c>
      <c r="K274" s="20">
        <v>12.583636710473312</v>
      </c>
      <c r="L274" s="20">
        <v>12.606624932964753</v>
      </c>
      <c r="M274" s="20">
        <v>12.716801151470031</v>
      </c>
      <c r="N274" s="20">
        <v>13.153096847517793</v>
      </c>
      <c r="O274" s="20">
        <v>12.739695623642273</v>
      </c>
      <c r="P274" s="20">
        <v>12.715410484204632</v>
      </c>
      <c r="Q274" s="20">
        <v>12.689349646579712</v>
      </c>
      <c r="R274" s="20">
        <v>12.689349646579712</v>
      </c>
      <c r="S274" s="20">
        <v>12.689349646579712</v>
      </c>
      <c r="T274" s="20">
        <v>12.689349646579712</v>
      </c>
      <c r="U274" s="20">
        <v>12.689349646579712</v>
      </c>
      <c r="V274" s="20">
        <v>12.689349646579712</v>
      </c>
      <c r="W274" s="20">
        <v>12.689349646579712</v>
      </c>
      <c r="X274" s="20">
        <v>12.689349646579712</v>
      </c>
      <c r="Y274" s="20">
        <v>12.689349646579712</v>
      </c>
      <c r="Z274" s="20">
        <v>12.689349646579712</v>
      </c>
      <c r="AA274" s="20">
        <v>12.689349646579712</v>
      </c>
      <c r="AB274" s="20">
        <v>12.689349646579712</v>
      </c>
      <c r="AC274" s="20">
        <v>12.689349646579712</v>
      </c>
      <c r="AD274" s="20">
        <v>12.689349646579712</v>
      </c>
      <c r="AE274" s="20">
        <v>12.689349646579712</v>
      </c>
      <c r="AF274" s="20">
        <v>12.689349646579712</v>
      </c>
      <c r="AG274" s="20"/>
      <c r="AH274" s="22">
        <v>0.40000000000000102</v>
      </c>
      <c r="AI274" s="20">
        <f ca="1"/>
        <v>3348.2665748238037</v>
      </c>
      <c r="AJ274" s="20" cm="1">
        <f t="array" ref="AJ274:BM274">$AH274*Total_Maximum_Demand__MVA____Option_5_Summer_POE10</f>
        <v>10.217602546811266</v>
      </c>
      <c r="AK274" s="20">
        <v>11.492460311778229</v>
      </c>
      <c r="AL274" s="20">
        <v>13.233346563052555</v>
      </c>
      <c r="AM274" s="20">
        <v>13.209962263238955</v>
      </c>
      <c r="AN274" s="20">
        <v>13.225304415548075</v>
      </c>
      <c r="AO274" s="20">
        <v>13.272896731794074</v>
      </c>
      <c r="AP274" s="20">
        <v>13.434608384868355</v>
      </c>
      <c r="AQ274" s="20">
        <v>13.542924880404076</v>
      </c>
      <c r="AR274" s="20">
        <v>13.631765539346635</v>
      </c>
      <c r="AS274" s="20">
        <v>13.644847515982955</v>
      </c>
      <c r="AT274" s="20">
        <v>13.724971082551034</v>
      </c>
      <c r="AU274" s="20">
        <v>13.753366741056077</v>
      </c>
      <c r="AV274" s="20">
        <v>13.753294916532797</v>
      </c>
      <c r="AW274" s="20">
        <v>13.734951224907034</v>
      </c>
      <c r="AX274" s="20">
        <v>13.731052266870996</v>
      </c>
      <c r="AY274" s="20">
        <v>13.731052266870996</v>
      </c>
      <c r="AZ274" s="20">
        <v>13.731052266870996</v>
      </c>
      <c r="BA274" s="20">
        <v>13.731052266870996</v>
      </c>
      <c r="BB274" s="20">
        <v>13.731052266870996</v>
      </c>
      <c r="BC274" s="20">
        <v>13.731052266870996</v>
      </c>
      <c r="BD274" s="20">
        <v>13.731052266870996</v>
      </c>
      <c r="BE274" s="20">
        <v>13.731052266870996</v>
      </c>
      <c r="BF274" s="20">
        <v>13.731052266870996</v>
      </c>
      <c r="BG274" s="20">
        <v>13.731052266870996</v>
      </c>
      <c r="BH274" s="20">
        <v>13.731052266870996</v>
      </c>
      <c r="BI274" s="20">
        <v>13.731052266870996</v>
      </c>
      <c r="BJ274" s="20">
        <v>13.731052266870996</v>
      </c>
      <c r="BK274" s="20">
        <v>13.731052266870996</v>
      </c>
      <c r="BL274" s="20">
        <v>13.731052266870996</v>
      </c>
      <c r="BM274" s="20">
        <v>13.731052266870996</v>
      </c>
    </row>
    <row r="275" spans="1:65">
      <c r="A275" s="22">
        <v>0.35000000000000098</v>
      </c>
      <c r="B275" s="20">
        <f ca="1"/>
        <v>3297.9707249873777</v>
      </c>
      <c r="C275" s="20" cm="1">
        <f t="array" ref="C275:AF275">$A275*Total_Maximum_Demand__MVA____Option_5_Summer_POE50</f>
        <v>8.2278509362330272</v>
      </c>
      <c r="D275" s="20">
        <v>9.1341691735171064</v>
      </c>
      <c r="E275" s="20">
        <v>10.660107799862706</v>
      </c>
      <c r="F275" s="20">
        <v>10.648643078893604</v>
      </c>
      <c r="G275" s="20">
        <v>10.63831031966496</v>
      </c>
      <c r="H275" s="20">
        <v>10.803708884409625</v>
      </c>
      <c r="I275" s="20">
        <v>11.046547834202086</v>
      </c>
      <c r="J275" s="20">
        <v>11.212958660649582</v>
      </c>
      <c r="K275" s="20">
        <v>11.010682121664152</v>
      </c>
      <c r="L275" s="20">
        <v>11.030796816344161</v>
      </c>
      <c r="M275" s="20">
        <v>11.12720100753628</v>
      </c>
      <c r="N275" s="20">
        <v>11.508959741578071</v>
      </c>
      <c r="O275" s="20">
        <v>11.14723367068699</v>
      </c>
      <c r="P275" s="20">
        <v>11.125984173679056</v>
      </c>
      <c r="Q275" s="20">
        <v>11.103180940757252</v>
      </c>
      <c r="R275" s="20">
        <v>11.103180940757252</v>
      </c>
      <c r="S275" s="20">
        <v>11.103180940757252</v>
      </c>
      <c r="T275" s="20">
        <v>11.103180940757252</v>
      </c>
      <c r="U275" s="20">
        <v>11.103180940757252</v>
      </c>
      <c r="V275" s="20">
        <v>11.103180940757252</v>
      </c>
      <c r="W275" s="20">
        <v>11.103180940757252</v>
      </c>
      <c r="X275" s="20">
        <v>11.103180940757252</v>
      </c>
      <c r="Y275" s="20">
        <v>11.103180940757252</v>
      </c>
      <c r="Z275" s="20">
        <v>11.103180940757252</v>
      </c>
      <c r="AA275" s="20">
        <v>11.103180940757252</v>
      </c>
      <c r="AB275" s="20">
        <v>11.103180940757252</v>
      </c>
      <c r="AC275" s="20">
        <v>11.103180940757252</v>
      </c>
      <c r="AD275" s="20">
        <v>11.103180940757252</v>
      </c>
      <c r="AE275" s="20">
        <v>11.103180940757252</v>
      </c>
      <c r="AF275" s="20">
        <v>11.103180940757252</v>
      </c>
      <c r="AG275" s="20"/>
      <c r="AH275" s="22">
        <v>0.35000000000000098</v>
      </c>
      <c r="AI275" s="20">
        <f ca="1"/>
        <v>3816.4339590154991</v>
      </c>
      <c r="AJ275" s="20" cm="1">
        <f t="array" ref="AJ275:BM275">$AH275*Total_Maximum_Demand__MVA____Option_5_Summer_POE10</f>
        <v>8.9404022284598597</v>
      </c>
      <c r="AK275" s="20">
        <v>10.055902772805952</v>
      </c>
      <c r="AL275" s="20">
        <v>11.579178242670988</v>
      </c>
      <c r="AM275" s="20">
        <v>11.558716980334088</v>
      </c>
      <c r="AN275" s="20">
        <v>11.572141363604569</v>
      </c>
      <c r="AO275" s="20">
        <v>11.613784640319817</v>
      </c>
      <c r="AP275" s="20">
        <v>11.755282336759814</v>
      </c>
      <c r="AQ275" s="20">
        <v>11.850059270353569</v>
      </c>
      <c r="AR275" s="20">
        <v>11.927794846928307</v>
      </c>
      <c r="AS275" s="20">
        <v>11.939241576485088</v>
      </c>
      <c r="AT275" s="20">
        <v>12.009349697232159</v>
      </c>
      <c r="AU275" s="20">
        <v>12.03419589842407</v>
      </c>
      <c r="AV275" s="20">
        <v>12.034133051966199</v>
      </c>
      <c r="AW275" s="20">
        <v>12.018082321793658</v>
      </c>
      <c r="AX275" s="20">
        <v>12.014670733512125</v>
      </c>
      <c r="AY275" s="20">
        <v>12.014670733512125</v>
      </c>
      <c r="AZ275" s="20">
        <v>12.014670733512125</v>
      </c>
      <c r="BA275" s="20">
        <v>12.014670733512125</v>
      </c>
      <c r="BB275" s="20">
        <v>12.014670733512125</v>
      </c>
      <c r="BC275" s="20">
        <v>12.014670733512125</v>
      </c>
      <c r="BD275" s="20">
        <v>12.014670733512125</v>
      </c>
      <c r="BE275" s="20">
        <v>12.014670733512125</v>
      </c>
      <c r="BF275" s="20">
        <v>12.014670733512125</v>
      </c>
      <c r="BG275" s="20">
        <v>12.014670733512125</v>
      </c>
      <c r="BH275" s="20">
        <v>12.014670733512125</v>
      </c>
      <c r="BI275" s="20">
        <v>12.014670733512125</v>
      </c>
      <c r="BJ275" s="20">
        <v>12.014670733512125</v>
      </c>
      <c r="BK275" s="20">
        <v>12.014670733512125</v>
      </c>
      <c r="BL275" s="20">
        <v>12.014670733512125</v>
      </c>
      <c r="BM275" s="20">
        <v>12.014670733512125</v>
      </c>
    </row>
    <row r="276" spans="1:65">
      <c r="A276" s="22">
        <v>0.30000000000000099</v>
      </c>
      <c r="B276" s="20">
        <f ca="1"/>
        <v>3579.7031169282604</v>
      </c>
      <c r="C276" s="20" cm="1">
        <f t="array" ref="C276:AF276">$A276*Total_Maximum_Demand__MVA____Option_5_Summer_POE50</f>
        <v>7.0524436596283131</v>
      </c>
      <c r="D276" s="20">
        <v>7.8292878630146658</v>
      </c>
      <c r="E276" s="20">
        <v>9.1372352570251802</v>
      </c>
      <c r="F276" s="20">
        <v>9.1274083533373798</v>
      </c>
      <c r="G276" s="20">
        <v>9.1185517025699703</v>
      </c>
      <c r="H276" s="20">
        <v>9.2603219009225395</v>
      </c>
      <c r="I276" s="20">
        <v>9.4684695721732215</v>
      </c>
      <c r="J276" s="20">
        <v>9.611107423413932</v>
      </c>
      <c r="K276" s="20">
        <v>9.437727532854991</v>
      </c>
      <c r="L276" s="20">
        <v>9.4549686997235725</v>
      </c>
      <c r="M276" s="20">
        <v>9.5376008636025311</v>
      </c>
      <c r="N276" s="20">
        <v>9.864822635638351</v>
      </c>
      <c r="O276" s="20">
        <v>9.5547717177317111</v>
      </c>
      <c r="P276" s="20">
        <v>9.5365578631534813</v>
      </c>
      <c r="Q276" s="20">
        <v>9.517012234934791</v>
      </c>
      <c r="R276" s="20">
        <v>9.517012234934791</v>
      </c>
      <c r="S276" s="20">
        <v>9.517012234934791</v>
      </c>
      <c r="T276" s="20">
        <v>9.517012234934791</v>
      </c>
      <c r="U276" s="20">
        <v>9.517012234934791</v>
      </c>
      <c r="V276" s="20">
        <v>9.517012234934791</v>
      </c>
      <c r="W276" s="20">
        <v>9.517012234934791</v>
      </c>
      <c r="X276" s="20">
        <v>9.517012234934791</v>
      </c>
      <c r="Y276" s="20">
        <v>9.517012234934791</v>
      </c>
      <c r="Z276" s="20">
        <v>9.517012234934791</v>
      </c>
      <c r="AA276" s="20">
        <v>9.517012234934791</v>
      </c>
      <c r="AB276" s="20">
        <v>9.517012234934791</v>
      </c>
      <c r="AC276" s="20">
        <v>9.517012234934791</v>
      </c>
      <c r="AD276" s="20">
        <v>9.517012234934791</v>
      </c>
      <c r="AE276" s="20">
        <v>9.517012234934791</v>
      </c>
      <c r="AF276" s="20">
        <v>9.517012234934791</v>
      </c>
      <c r="AG276" s="20"/>
      <c r="AH276" s="22">
        <v>0.30000000000000099</v>
      </c>
      <c r="AI276" s="20">
        <f ca="1"/>
        <v>4067.1568796286606</v>
      </c>
      <c r="AJ276" s="20" cm="1">
        <f t="array" ref="AJ276:BM276">$AH276*Total_Maximum_Demand__MVA____Option_5_Summer_POE10</f>
        <v>7.6632019101084552</v>
      </c>
      <c r="AK276" s="20">
        <v>8.6193452338336787</v>
      </c>
      <c r="AL276" s="20">
        <v>9.9250099222894228</v>
      </c>
      <c r="AM276" s="20">
        <v>9.907471697429223</v>
      </c>
      <c r="AN276" s="20">
        <v>9.9189783116610641</v>
      </c>
      <c r="AO276" s="20">
        <v>9.9546725488455632</v>
      </c>
      <c r="AP276" s="20">
        <v>10.075956288651273</v>
      </c>
      <c r="AQ276" s="20">
        <v>10.157193660303065</v>
      </c>
      <c r="AR276" s="20">
        <v>10.223824154509984</v>
      </c>
      <c r="AS276" s="20">
        <v>10.233635636987223</v>
      </c>
      <c r="AT276" s="20">
        <v>10.293728311913283</v>
      </c>
      <c r="AU276" s="20">
        <v>10.315025055792065</v>
      </c>
      <c r="AV276" s="20">
        <v>10.314971187399605</v>
      </c>
      <c r="AW276" s="20">
        <v>10.301213418680284</v>
      </c>
      <c r="AX276" s="20">
        <v>10.298289200153254</v>
      </c>
      <c r="AY276" s="20">
        <v>10.298289200153254</v>
      </c>
      <c r="AZ276" s="20">
        <v>10.298289200153254</v>
      </c>
      <c r="BA276" s="20">
        <v>10.298289200153254</v>
      </c>
      <c r="BB276" s="20">
        <v>10.298289200153254</v>
      </c>
      <c r="BC276" s="20">
        <v>10.298289200153254</v>
      </c>
      <c r="BD276" s="20">
        <v>10.298289200153254</v>
      </c>
      <c r="BE276" s="20">
        <v>10.298289200153254</v>
      </c>
      <c r="BF276" s="20">
        <v>10.298289200153254</v>
      </c>
      <c r="BG276" s="20">
        <v>10.298289200153254</v>
      </c>
      <c r="BH276" s="20">
        <v>10.298289200153254</v>
      </c>
      <c r="BI276" s="20">
        <v>10.298289200153254</v>
      </c>
      <c r="BJ276" s="20">
        <v>10.298289200153254</v>
      </c>
      <c r="BK276" s="20">
        <v>10.298289200153254</v>
      </c>
      <c r="BL276" s="20">
        <v>10.298289200153254</v>
      </c>
      <c r="BM276" s="20">
        <v>10.298289200153254</v>
      </c>
    </row>
    <row r="277" spans="1:65">
      <c r="A277" s="22">
        <v>0.250000000000001</v>
      </c>
      <c r="B277" s="20">
        <f ca="1"/>
        <v>3796.3912519378255</v>
      </c>
      <c r="C277" s="20" cm="1">
        <f t="array" ref="C277:AF277">$A277*Total_Maximum_Demand__MVA____Option_5_Summer_POE50</f>
        <v>5.8770363830235981</v>
      </c>
      <c r="D277" s="20">
        <v>6.5244065525122261</v>
      </c>
      <c r="E277" s="20">
        <v>7.6143627141876555</v>
      </c>
      <c r="F277" s="20">
        <v>7.6061736277811551</v>
      </c>
      <c r="G277" s="20">
        <v>7.5987930854749806</v>
      </c>
      <c r="H277" s="20">
        <v>7.7169349174354558</v>
      </c>
      <c r="I277" s="20">
        <v>7.8903913101443566</v>
      </c>
      <c r="J277" s="20">
        <v>8.0092561861782823</v>
      </c>
      <c r="K277" s="20">
        <v>7.8647729440458312</v>
      </c>
      <c r="L277" s="20">
        <v>7.8791405831029815</v>
      </c>
      <c r="M277" s="20">
        <v>7.9480007196687819</v>
      </c>
      <c r="N277" s="20">
        <v>8.2206855296986312</v>
      </c>
      <c r="O277" s="20">
        <v>7.9623097647764318</v>
      </c>
      <c r="P277" s="20">
        <v>7.9471315526279067</v>
      </c>
      <c r="Q277" s="20">
        <v>7.930843529112332</v>
      </c>
      <c r="R277" s="20">
        <v>7.930843529112332</v>
      </c>
      <c r="S277" s="20">
        <v>7.930843529112332</v>
      </c>
      <c r="T277" s="20">
        <v>7.930843529112332</v>
      </c>
      <c r="U277" s="20">
        <v>7.930843529112332</v>
      </c>
      <c r="V277" s="20">
        <v>7.930843529112332</v>
      </c>
      <c r="W277" s="20">
        <v>7.930843529112332</v>
      </c>
      <c r="X277" s="20">
        <v>7.930843529112332</v>
      </c>
      <c r="Y277" s="20">
        <v>7.930843529112332</v>
      </c>
      <c r="Z277" s="20">
        <v>7.930843529112332</v>
      </c>
      <c r="AA277" s="20">
        <v>7.930843529112332</v>
      </c>
      <c r="AB277" s="20">
        <v>7.930843529112332</v>
      </c>
      <c r="AC277" s="20">
        <v>7.930843529112332</v>
      </c>
      <c r="AD277" s="20">
        <v>7.930843529112332</v>
      </c>
      <c r="AE277" s="20">
        <v>7.930843529112332</v>
      </c>
      <c r="AF277" s="20">
        <v>7.930843529112332</v>
      </c>
      <c r="AG277" s="20"/>
      <c r="AH277" s="22">
        <v>0.250000000000001</v>
      </c>
      <c r="AI277" s="20">
        <f ca="1"/>
        <v>4236.9526433621595</v>
      </c>
      <c r="AJ277" s="20" cm="1">
        <f t="array" ref="AJ277:BM277">$AH277*Total_Maximum_Demand__MVA____Option_5_Summer_POE10</f>
        <v>6.3860015917570507</v>
      </c>
      <c r="AK277" s="20">
        <v>7.1827876948614033</v>
      </c>
      <c r="AL277" s="20">
        <v>8.2708416019078594</v>
      </c>
      <c r="AM277" s="20">
        <v>8.2562264145243596</v>
      </c>
      <c r="AN277" s="20">
        <v>8.2658152597175594</v>
      </c>
      <c r="AO277" s="20">
        <v>8.2955604573713089</v>
      </c>
      <c r="AP277" s="20">
        <v>8.3966302405427342</v>
      </c>
      <c r="AQ277" s="20">
        <v>8.4643280502525595</v>
      </c>
      <c r="AR277" s="20">
        <v>8.5198534620916586</v>
      </c>
      <c r="AS277" s="20">
        <v>8.5280296974893588</v>
      </c>
      <c r="AT277" s="20">
        <v>8.5781069265944083</v>
      </c>
      <c r="AU277" s="20">
        <v>8.5958542131600595</v>
      </c>
      <c r="AV277" s="20">
        <v>8.5958093228330092</v>
      </c>
      <c r="AW277" s="20">
        <v>8.584344515566908</v>
      </c>
      <c r="AX277" s="20">
        <v>8.5819076667943843</v>
      </c>
      <c r="AY277" s="20">
        <v>8.5819076667943843</v>
      </c>
      <c r="AZ277" s="20">
        <v>8.5819076667943843</v>
      </c>
      <c r="BA277" s="20">
        <v>8.5819076667943843</v>
      </c>
      <c r="BB277" s="20">
        <v>8.5819076667943843</v>
      </c>
      <c r="BC277" s="20">
        <v>8.5819076667943843</v>
      </c>
      <c r="BD277" s="20">
        <v>8.5819076667943843</v>
      </c>
      <c r="BE277" s="20">
        <v>8.5819076667943843</v>
      </c>
      <c r="BF277" s="20">
        <v>8.5819076667943843</v>
      </c>
      <c r="BG277" s="20">
        <v>8.5819076667943843</v>
      </c>
      <c r="BH277" s="20">
        <v>8.5819076667943843</v>
      </c>
      <c r="BI277" s="20">
        <v>8.5819076667943843</v>
      </c>
      <c r="BJ277" s="20">
        <v>8.5819076667943843</v>
      </c>
      <c r="BK277" s="20">
        <v>8.5819076667943843</v>
      </c>
      <c r="BL277" s="20">
        <v>8.5819076667943843</v>
      </c>
      <c r="BM277" s="20">
        <v>8.5819076667943843</v>
      </c>
    </row>
    <row r="278" spans="1:65">
      <c r="A278" s="22">
        <v>0.20000000000000101</v>
      </c>
      <c r="B278" s="20">
        <f ca="1"/>
        <v>3975.6411227834342</v>
      </c>
      <c r="C278" s="20" cm="1">
        <f t="array" ref="C278:AF278">$A278*Total_Maximum_Demand__MVA____Option_5_Summer_POE50</f>
        <v>4.701629106418884</v>
      </c>
      <c r="D278" s="20">
        <v>5.2195252420097864</v>
      </c>
      <c r="E278" s="20">
        <v>6.0914901713501308</v>
      </c>
      <c r="F278" s="20">
        <v>6.0849389022249305</v>
      </c>
      <c r="G278" s="20">
        <v>6.0790344683799908</v>
      </c>
      <c r="H278" s="20">
        <v>6.1735479339483712</v>
      </c>
      <c r="I278" s="20">
        <v>6.3123130481154917</v>
      </c>
      <c r="J278" s="20">
        <v>6.4074049489426326</v>
      </c>
      <c r="K278" s="20">
        <v>6.2918183552366722</v>
      </c>
      <c r="L278" s="20">
        <v>6.3033124664823923</v>
      </c>
      <c r="M278" s="20">
        <v>6.3584005757350317</v>
      </c>
      <c r="N278" s="20">
        <v>6.5765484237589122</v>
      </c>
      <c r="O278" s="20">
        <v>6.3698478118211517</v>
      </c>
      <c r="P278" s="20">
        <v>6.3577052421023321</v>
      </c>
      <c r="Q278" s="20">
        <v>6.3446748232898722</v>
      </c>
      <c r="R278" s="20">
        <v>6.3446748232898722</v>
      </c>
      <c r="S278" s="20">
        <v>6.3446748232898722</v>
      </c>
      <c r="T278" s="20">
        <v>6.3446748232898722</v>
      </c>
      <c r="U278" s="20">
        <v>6.3446748232898722</v>
      </c>
      <c r="V278" s="20">
        <v>6.3446748232898722</v>
      </c>
      <c r="W278" s="20">
        <v>6.3446748232898722</v>
      </c>
      <c r="X278" s="20">
        <v>6.3446748232898722</v>
      </c>
      <c r="Y278" s="20">
        <v>6.3446748232898722</v>
      </c>
      <c r="Z278" s="20">
        <v>6.3446748232898722</v>
      </c>
      <c r="AA278" s="20">
        <v>6.3446748232898722</v>
      </c>
      <c r="AB278" s="20">
        <v>6.3446748232898722</v>
      </c>
      <c r="AC278" s="20">
        <v>6.3446748232898722</v>
      </c>
      <c r="AD278" s="20">
        <v>6.3446748232898722</v>
      </c>
      <c r="AE278" s="20">
        <v>6.3446748232898722</v>
      </c>
      <c r="AF278" s="20">
        <v>6.3446748232898722</v>
      </c>
      <c r="AG278" s="20"/>
      <c r="AH278" s="22">
        <v>0.20000000000000101</v>
      </c>
      <c r="AI278" s="20">
        <f ca="1"/>
        <v>4332.6282073367138</v>
      </c>
      <c r="AJ278" s="20" cm="1">
        <f t="array" ref="AJ278:BM278">$AH278*Total_Maximum_Demand__MVA____Option_5_Summer_POE10</f>
        <v>5.1088012734056454</v>
      </c>
      <c r="AK278" s="20">
        <v>5.7462301558891289</v>
      </c>
      <c r="AL278" s="20">
        <v>6.6166732815262943</v>
      </c>
      <c r="AM278" s="20">
        <v>6.6049811316194944</v>
      </c>
      <c r="AN278" s="20">
        <v>6.6126522077740537</v>
      </c>
      <c r="AO278" s="20">
        <v>6.6364483658970537</v>
      </c>
      <c r="AP278" s="20">
        <v>6.7173041924341943</v>
      </c>
      <c r="AQ278" s="20">
        <v>6.7714624402020549</v>
      </c>
      <c r="AR278" s="20">
        <v>6.8158827696733342</v>
      </c>
      <c r="AS278" s="20">
        <v>6.8224237579914941</v>
      </c>
      <c r="AT278" s="20">
        <v>6.8624855412755341</v>
      </c>
      <c r="AU278" s="20">
        <v>6.8766833705280552</v>
      </c>
      <c r="AV278" s="20">
        <v>6.8766474582664152</v>
      </c>
      <c r="AW278" s="20">
        <v>6.8674756124535339</v>
      </c>
      <c r="AX278" s="20">
        <v>6.8655261334355151</v>
      </c>
      <c r="AY278" s="20">
        <v>6.8655261334355151</v>
      </c>
      <c r="AZ278" s="20">
        <v>6.8655261334355151</v>
      </c>
      <c r="BA278" s="20">
        <v>6.8655261334355151</v>
      </c>
      <c r="BB278" s="20">
        <v>6.8655261334355151</v>
      </c>
      <c r="BC278" s="20">
        <v>6.8655261334355151</v>
      </c>
      <c r="BD278" s="20">
        <v>6.8655261334355151</v>
      </c>
      <c r="BE278" s="20">
        <v>6.8655261334355151</v>
      </c>
      <c r="BF278" s="20">
        <v>6.8655261334355151</v>
      </c>
      <c r="BG278" s="20">
        <v>6.8655261334355151</v>
      </c>
      <c r="BH278" s="20">
        <v>6.8655261334355151</v>
      </c>
      <c r="BI278" s="20">
        <v>6.8655261334355151</v>
      </c>
      <c r="BJ278" s="20">
        <v>6.8655261334355151</v>
      </c>
      <c r="BK278" s="20">
        <v>6.8655261334355151</v>
      </c>
      <c r="BL278" s="20">
        <v>6.8655261334355151</v>
      </c>
      <c r="BM278" s="20">
        <v>6.8655261334355151</v>
      </c>
    </row>
    <row r="279" spans="1:65">
      <c r="A279" s="22">
        <v>0.15000000000000099</v>
      </c>
      <c r="B279" s="20">
        <f ca="1"/>
        <v>4117.452729465087</v>
      </c>
      <c r="C279" s="20" cm="1">
        <f t="array" ref="C279:AF279">$A279*Total_Maximum_Demand__MVA____Option_5_Summer_POE50</f>
        <v>3.5262218298141685</v>
      </c>
      <c r="D279" s="20">
        <v>3.9146439315073462</v>
      </c>
      <c r="E279" s="20">
        <v>4.5686176285126052</v>
      </c>
      <c r="F279" s="20">
        <v>4.563704176668705</v>
      </c>
      <c r="G279" s="20">
        <v>4.5592758512850002</v>
      </c>
      <c r="H279" s="20">
        <v>4.6301609504612857</v>
      </c>
      <c r="I279" s="20">
        <v>4.7342347860866258</v>
      </c>
      <c r="J279" s="20">
        <v>4.805553711706982</v>
      </c>
      <c r="K279" s="20">
        <v>4.7188637664275115</v>
      </c>
      <c r="L279" s="20">
        <v>4.7274843498618013</v>
      </c>
      <c r="M279" s="20">
        <v>4.7688004318012815</v>
      </c>
      <c r="N279" s="20">
        <v>4.9324113178191924</v>
      </c>
      <c r="O279" s="20">
        <v>4.7773858588658715</v>
      </c>
      <c r="P279" s="20">
        <v>4.7682789315767566</v>
      </c>
      <c r="Q279" s="20">
        <v>4.7585061174674115</v>
      </c>
      <c r="R279" s="20">
        <v>4.7585061174674115</v>
      </c>
      <c r="S279" s="20">
        <v>4.7585061174674115</v>
      </c>
      <c r="T279" s="20">
        <v>4.7585061174674115</v>
      </c>
      <c r="U279" s="20">
        <v>4.7585061174674115</v>
      </c>
      <c r="V279" s="20">
        <v>4.7585061174674115</v>
      </c>
      <c r="W279" s="20">
        <v>4.7585061174674115</v>
      </c>
      <c r="X279" s="20">
        <v>4.7585061174674115</v>
      </c>
      <c r="Y279" s="20">
        <v>4.7585061174674115</v>
      </c>
      <c r="Z279" s="20">
        <v>4.7585061174674115</v>
      </c>
      <c r="AA279" s="20">
        <v>4.7585061174674115</v>
      </c>
      <c r="AB279" s="20">
        <v>4.7585061174674115</v>
      </c>
      <c r="AC279" s="20">
        <v>4.7585061174674115</v>
      </c>
      <c r="AD279" s="20">
        <v>4.7585061174674115</v>
      </c>
      <c r="AE279" s="20">
        <v>4.7585061174674115</v>
      </c>
      <c r="AF279" s="20">
        <v>4.7585061174674115</v>
      </c>
      <c r="AG279" s="20"/>
      <c r="AH279" s="22">
        <v>0.15000000000000099</v>
      </c>
      <c r="AI279" s="20">
        <f ca="1"/>
        <v>4361.7468572420139</v>
      </c>
      <c r="AJ279" s="20" cm="1">
        <f t="array" ref="AJ279:BM279">$AH279*Total_Maximum_Demand__MVA____Option_5_Summer_POE10</f>
        <v>3.8316009550542405</v>
      </c>
      <c r="AK279" s="20">
        <v>4.3096726169168535</v>
      </c>
      <c r="AL279" s="20">
        <v>4.9625049611447283</v>
      </c>
      <c r="AM279" s="20">
        <v>4.9537358487146284</v>
      </c>
      <c r="AN279" s="20">
        <v>4.9594891558305481</v>
      </c>
      <c r="AO279" s="20">
        <v>4.9773362744227985</v>
      </c>
      <c r="AP279" s="20">
        <v>5.0379781443256535</v>
      </c>
      <c r="AQ279" s="20">
        <v>5.0785968301515494</v>
      </c>
      <c r="AR279" s="20">
        <v>5.1119120772550088</v>
      </c>
      <c r="AS279" s="20">
        <v>5.1168178184936286</v>
      </c>
      <c r="AT279" s="20">
        <v>5.146864155956659</v>
      </c>
      <c r="AU279" s="20">
        <v>5.1575125278960492</v>
      </c>
      <c r="AV279" s="20">
        <v>5.1574855936998194</v>
      </c>
      <c r="AW279" s="20">
        <v>5.1506067093401589</v>
      </c>
      <c r="AX279" s="20">
        <v>5.1491446000766441</v>
      </c>
      <c r="AY279" s="20">
        <v>5.1491446000766441</v>
      </c>
      <c r="AZ279" s="20">
        <v>5.1491446000766441</v>
      </c>
      <c r="BA279" s="20">
        <v>5.1491446000766441</v>
      </c>
      <c r="BB279" s="20">
        <v>5.1491446000766441</v>
      </c>
      <c r="BC279" s="20">
        <v>5.1491446000766441</v>
      </c>
      <c r="BD279" s="20">
        <v>5.1491446000766441</v>
      </c>
      <c r="BE279" s="20">
        <v>5.1491446000766441</v>
      </c>
      <c r="BF279" s="20">
        <v>5.1491446000766441</v>
      </c>
      <c r="BG279" s="20">
        <v>5.1491446000766441</v>
      </c>
      <c r="BH279" s="20">
        <v>5.1491446000766441</v>
      </c>
      <c r="BI279" s="20">
        <v>5.1491446000766441</v>
      </c>
      <c r="BJ279" s="20">
        <v>5.1491446000766441</v>
      </c>
      <c r="BK279" s="20">
        <v>5.1491446000766441</v>
      </c>
      <c r="BL279" s="20">
        <v>5.1491446000766441</v>
      </c>
      <c r="BM279" s="20">
        <v>5.1491446000766441</v>
      </c>
    </row>
    <row r="280" spans="1:65">
      <c r="A280" s="22">
        <v>0.100000000000001</v>
      </c>
      <c r="B280" s="20">
        <f ca="1"/>
        <v>4224.8513862586587</v>
      </c>
      <c r="C280" s="20" cm="1">
        <f t="array" ref="C280:AF280">$A280*Total_Maximum_Demand__MVA____Option_5_Summer_POE50</f>
        <v>2.3508145532094535</v>
      </c>
      <c r="D280" s="20">
        <v>2.6097626210049065</v>
      </c>
      <c r="E280" s="20">
        <v>3.045745085675081</v>
      </c>
      <c r="F280" s="20">
        <v>3.0424694511124803</v>
      </c>
      <c r="G280" s="20">
        <v>3.0395172341900105</v>
      </c>
      <c r="H280" s="20">
        <v>3.0867739669742007</v>
      </c>
      <c r="I280" s="20">
        <v>3.1561565240577614</v>
      </c>
      <c r="J280" s="20">
        <v>3.2037024744713323</v>
      </c>
      <c r="K280" s="20">
        <v>3.1459091776183516</v>
      </c>
      <c r="L280" s="20">
        <v>3.1516562332412117</v>
      </c>
      <c r="M280" s="20">
        <v>3.1792002878675318</v>
      </c>
      <c r="N280" s="20">
        <v>3.2882742118794726</v>
      </c>
      <c r="O280" s="20">
        <v>3.1849239059105918</v>
      </c>
      <c r="P280" s="20">
        <v>3.178852621051182</v>
      </c>
      <c r="Q280" s="20">
        <v>3.1723374116449521</v>
      </c>
      <c r="R280" s="20">
        <v>3.1723374116449521</v>
      </c>
      <c r="S280" s="20">
        <v>3.1723374116449521</v>
      </c>
      <c r="T280" s="20">
        <v>3.1723374116449521</v>
      </c>
      <c r="U280" s="20">
        <v>3.1723374116449521</v>
      </c>
      <c r="V280" s="20">
        <v>3.1723374116449521</v>
      </c>
      <c r="W280" s="20">
        <v>3.1723374116449521</v>
      </c>
      <c r="X280" s="20">
        <v>3.1723374116449521</v>
      </c>
      <c r="Y280" s="20">
        <v>3.1723374116449521</v>
      </c>
      <c r="Z280" s="20">
        <v>3.1723374116449521</v>
      </c>
      <c r="AA280" s="20">
        <v>3.1723374116449521</v>
      </c>
      <c r="AB280" s="20">
        <v>3.1723374116449521</v>
      </c>
      <c r="AC280" s="20">
        <v>3.1723374116449521</v>
      </c>
      <c r="AD280" s="20">
        <v>3.1723374116449521</v>
      </c>
      <c r="AE280" s="20">
        <v>3.1723374116449521</v>
      </c>
      <c r="AF280" s="20">
        <v>3.1723374116449521</v>
      </c>
      <c r="AG280" s="20"/>
      <c r="AH280" s="22">
        <v>0.100000000000001</v>
      </c>
      <c r="AI280" s="20">
        <f ca="1"/>
        <v>4375.7389357679367</v>
      </c>
      <c r="AJ280" s="20" cm="1">
        <f t="array" ref="AJ280:BM280">$AH280*Total_Maximum_Demand__MVA____Option_5_Summer_POE10</f>
        <v>2.5544006367028356</v>
      </c>
      <c r="AK280" s="20">
        <v>2.8731150779445787</v>
      </c>
      <c r="AL280" s="20">
        <v>3.3083366407631636</v>
      </c>
      <c r="AM280" s="20">
        <v>3.3024905658097636</v>
      </c>
      <c r="AN280" s="20">
        <v>3.3063261038870433</v>
      </c>
      <c r="AO280" s="20">
        <v>3.3182241829485433</v>
      </c>
      <c r="AP280" s="20">
        <v>3.358652096217114</v>
      </c>
      <c r="AQ280" s="20">
        <v>3.3857312201010443</v>
      </c>
      <c r="AR280" s="20">
        <v>3.4079413848366844</v>
      </c>
      <c r="AS280" s="20">
        <v>3.4112118789957644</v>
      </c>
      <c r="AT280" s="20">
        <v>3.4312427706377844</v>
      </c>
      <c r="AU280" s="20">
        <v>3.4383416852640449</v>
      </c>
      <c r="AV280" s="20">
        <v>3.4383237291332249</v>
      </c>
      <c r="AW280" s="20">
        <v>3.4337378062267843</v>
      </c>
      <c r="AX280" s="20">
        <v>3.4327630667177749</v>
      </c>
      <c r="AY280" s="20">
        <v>3.4327630667177749</v>
      </c>
      <c r="AZ280" s="20">
        <v>3.4327630667177749</v>
      </c>
      <c r="BA280" s="20">
        <v>3.4327630667177749</v>
      </c>
      <c r="BB280" s="20">
        <v>3.4327630667177749</v>
      </c>
      <c r="BC280" s="20">
        <v>3.4327630667177749</v>
      </c>
      <c r="BD280" s="20">
        <v>3.4327630667177749</v>
      </c>
      <c r="BE280" s="20">
        <v>3.4327630667177749</v>
      </c>
      <c r="BF280" s="20">
        <v>3.4327630667177749</v>
      </c>
      <c r="BG280" s="20">
        <v>3.4327630667177749</v>
      </c>
      <c r="BH280" s="20">
        <v>3.4327630667177749</v>
      </c>
      <c r="BI280" s="20">
        <v>3.4327630667177749</v>
      </c>
      <c r="BJ280" s="20">
        <v>3.4327630667177749</v>
      </c>
      <c r="BK280" s="20">
        <v>3.4327630667177749</v>
      </c>
      <c r="BL280" s="20">
        <v>3.4327630667177749</v>
      </c>
      <c r="BM280" s="20">
        <v>3.4327630667177749</v>
      </c>
    </row>
    <row r="281" spans="1:65">
      <c r="A281" s="22">
        <v>5.0000000000001002E-2</v>
      </c>
      <c r="B281" s="20">
        <f ca="1"/>
        <v>4310.3165145521343</v>
      </c>
      <c r="C281" s="20" cm="1">
        <f t="array" ref="C281:AF281">$A281*Total_Maximum_Demand__MVA____Option_5_Summer_POE50</f>
        <v>1.1754072766047385</v>
      </c>
      <c r="D281" s="20">
        <v>1.3048813105024661</v>
      </c>
      <c r="E281" s="20">
        <v>1.5228725428375556</v>
      </c>
      <c r="F281" s="20">
        <v>1.5212347255562555</v>
      </c>
      <c r="G281" s="20">
        <v>1.5197586170950206</v>
      </c>
      <c r="H281" s="20">
        <v>1.5433869834871159</v>
      </c>
      <c r="I281" s="20">
        <v>1.5780782620288965</v>
      </c>
      <c r="J281" s="20">
        <v>1.6018512372356821</v>
      </c>
      <c r="K281" s="20">
        <v>1.5729545888091916</v>
      </c>
      <c r="L281" s="20">
        <v>1.5758281166206216</v>
      </c>
      <c r="M281" s="20">
        <v>1.5896001439337819</v>
      </c>
      <c r="N281" s="20">
        <v>1.6441371059397527</v>
      </c>
      <c r="O281" s="20">
        <v>1.5924619529553119</v>
      </c>
      <c r="P281" s="20">
        <v>1.5894263105256068</v>
      </c>
      <c r="Q281" s="20">
        <v>1.5861687058224918</v>
      </c>
      <c r="R281" s="20">
        <v>1.5861687058224918</v>
      </c>
      <c r="S281" s="20">
        <v>1.5861687058224918</v>
      </c>
      <c r="T281" s="20">
        <v>1.5861687058224918</v>
      </c>
      <c r="U281" s="20">
        <v>1.5861687058224918</v>
      </c>
      <c r="V281" s="20">
        <v>1.5861687058224918</v>
      </c>
      <c r="W281" s="20">
        <v>1.5861687058224918</v>
      </c>
      <c r="X281" s="20">
        <v>1.5861687058224918</v>
      </c>
      <c r="Y281" s="20">
        <v>1.5861687058224918</v>
      </c>
      <c r="Z281" s="20">
        <v>1.5861687058224918</v>
      </c>
      <c r="AA281" s="20">
        <v>1.5861687058224918</v>
      </c>
      <c r="AB281" s="20">
        <v>1.5861687058224918</v>
      </c>
      <c r="AC281" s="20">
        <v>1.5861687058224918</v>
      </c>
      <c r="AD281" s="20">
        <v>1.5861687058224918</v>
      </c>
      <c r="AE281" s="20">
        <v>1.5861687058224918</v>
      </c>
      <c r="AF281" s="20">
        <v>1.5861687058224918</v>
      </c>
      <c r="AG281" s="20"/>
      <c r="AH281" s="22">
        <v>5.0000000000001002E-2</v>
      </c>
      <c r="AI281" s="20">
        <f ca="1"/>
        <v>4378.007921474843</v>
      </c>
      <c r="AJ281" s="20" cm="1">
        <f t="array" ref="AJ281:BM281">$AH281*Total_Maximum_Demand__MVA____Option_5_Summer_POE10</f>
        <v>1.2772003183514307</v>
      </c>
      <c r="AK281" s="20">
        <v>1.4365575389723038</v>
      </c>
      <c r="AL281" s="20">
        <v>1.6541683203815982</v>
      </c>
      <c r="AM281" s="20">
        <v>1.6512452829048982</v>
      </c>
      <c r="AN281" s="20">
        <v>1.6531630519435383</v>
      </c>
      <c r="AO281" s="20">
        <v>1.6591120914742883</v>
      </c>
      <c r="AP281" s="20">
        <v>1.6793260481085737</v>
      </c>
      <c r="AQ281" s="20">
        <v>1.692865610050539</v>
      </c>
      <c r="AR281" s="20">
        <v>1.7039706924183591</v>
      </c>
      <c r="AS281" s="20">
        <v>1.7056059394978993</v>
      </c>
      <c r="AT281" s="20">
        <v>1.7156213853189093</v>
      </c>
      <c r="AU281" s="20">
        <v>1.7191708426320396</v>
      </c>
      <c r="AV281" s="20">
        <v>1.7191618645666296</v>
      </c>
      <c r="AW281" s="20">
        <v>1.7168689031134092</v>
      </c>
      <c r="AX281" s="20">
        <v>1.7163815333589045</v>
      </c>
      <c r="AY281" s="20">
        <v>1.7163815333589045</v>
      </c>
      <c r="AZ281" s="20">
        <v>1.7163815333589045</v>
      </c>
      <c r="BA281" s="20">
        <v>1.7163815333589045</v>
      </c>
      <c r="BB281" s="20">
        <v>1.7163815333589045</v>
      </c>
      <c r="BC281" s="20">
        <v>1.7163815333589045</v>
      </c>
      <c r="BD281" s="20">
        <v>1.7163815333589045</v>
      </c>
      <c r="BE281" s="20">
        <v>1.7163815333589045</v>
      </c>
      <c r="BF281" s="20">
        <v>1.7163815333589045</v>
      </c>
      <c r="BG281" s="20">
        <v>1.7163815333589045</v>
      </c>
      <c r="BH281" s="20">
        <v>1.7163815333589045</v>
      </c>
      <c r="BI281" s="20">
        <v>1.7163815333589045</v>
      </c>
      <c r="BJ281" s="20">
        <v>1.7163815333589045</v>
      </c>
      <c r="BK281" s="20">
        <v>1.7163815333589045</v>
      </c>
      <c r="BL281" s="20">
        <v>1.7163815333589045</v>
      </c>
      <c r="BM281" s="20">
        <v>1.7163815333589045</v>
      </c>
    </row>
    <row r="282" spans="1:65">
      <c r="A282" s="22">
        <v>9.9920072216264108E-16</v>
      </c>
      <c r="B282" s="20">
        <f ca="1"/>
        <v>4382.5458928886555</v>
      </c>
      <c r="C282" s="20" cm="1">
        <f t="array" ref="C282:AF282">$A282*Total_Maximum_Demand__MVA____Option_5_Summer_POE50</f>
        <v>2.348935599237309E-14</v>
      </c>
      <c r="D282" s="20">
        <v>2.6076766955811432E-14</v>
      </c>
      <c r="E282" s="20">
        <v>3.0433106891298254E-14</v>
      </c>
      <c r="F282" s="20">
        <v>3.040037672709334E-14</v>
      </c>
      <c r="G282" s="20">
        <v>3.0370878154284217E-14</v>
      </c>
      <c r="H282" s="20">
        <v>3.0843067769534313E-14</v>
      </c>
      <c r="I282" s="20">
        <v>3.153633878096815E-14</v>
      </c>
      <c r="J282" s="20">
        <v>3.2011418260859632E-14</v>
      </c>
      <c r="K282" s="20">
        <v>3.1433947221343055E-14</v>
      </c>
      <c r="L282" s="20">
        <v>3.1491371842629765E-14</v>
      </c>
      <c r="M282" s="20">
        <v>3.1766592235368826E-14</v>
      </c>
      <c r="N282" s="20">
        <v>3.2856459671787256E-14</v>
      </c>
      <c r="O282" s="20">
        <v>3.1823782668188907E-14</v>
      </c>
      <c r="P282" s="20">
        <v>3.1763118346029137E-14</v>
      </c>
      <c r="Q282" s="20">
        <v>3.1698018326591675E-14</v>
      </c>
      <c r="R282" s="20">
        <v>3.1698018326591675E-14</v>
      </c>
      <c r="S282" s="20">
        <v>3.1698018326591675E-14</v>
      </c>
      <c r="T282" s="20">
        <v>3.1698018326591675E-14</v>
      </c>
      <c r="U282" s="20">
        <v>3.1698018326591675E-14</v>
      </c>
      <c r="V282" s="20">
        <v>3.1698018326591675E-14</v>
      </c>
      <c r="W282" s="20">
        <v>3.1698018326591675E-14</v>
      </c>
      <c r="X282" s="20">
        <v>3.1698018326591675E-14</v>
      </c>
      <c r="Y282" s="20">
        <v>3.1698018326591675E-14</v>
      </c>
      <c r="Z282" s="20">
        <v>3.1698018326591675E-14</v>
      </c>
      <c r="AA282" s="20">
        <v>3.1698018326591675E-14</v>
      </c>
      <c r="AB282" s="20">
        <v>3.1698018326591675E-14</v>
      </c>
      <c r="AC282" s="20">
        <v>3.1698018326591675E-14</v>
      </c>
      <c r="AD282" s="20">
        <v>3.1698018326591675E-14</v>
      </c>
      <c r="AE282" s="20">
        <v>3.1698018326591675E-14</v>
      </c>
      <c r="AF282" s="20">
        <v>3.1698018326591675E-14</v>
      </c>
      <c r="AG282" s="20"/>
      <c r="AH282" s="22">
        <v>9.9920072216264108E-16</v>
      </c>
      <c r="AI282" s="20">
        <f ca="1"/>
        <v>4379.1424143282966</v>
      </c>
      <c r="AJ282" s="20" cm="1">
        <f t="array" ref="AJ282:BM282">$AH282*Total_Maximum_Demand__MVA____Option_5_Summer_POE10</f>
        <v>2.5523589608861579E-14</v>
      </c>
      <c r="AK282" s="20">
        <v>2.8708186607385672E-14</v>
      </c>
      <c r="AL282" s="20">
        <v>3.3056923606076462E-14</v>
      </c>
      <c r="AM282" s="20">
        <v>3.2998509582923914E-14</v>
      </c>
      <c r="AN282" s="20">
        <v>3.3036834307090922E-14</v>
      </c>
      <c r="AO282" s="20">
        <v>3.3155719998996911E-14</v>
      </c>
      <c r="AP282" s="20">
        <v>3.355967600033175E-14</v>
      </c>
      <c r="AQ282" s="20">
        <v>3.3830250801735297E-14</v>
      </c>
      <c r="AR282" s="20">
        <v>3.405217492816732E-14</v>
      </c>
      <c r="AS282" s="20">
        <v>3.4084853729423135E-14</v>
      </c>
      <c r="AT282" s="20">
        <v>3.4285002543365809E-14</v>
      </c>
      <c r="AU282" s="20">
        <v>3.4355934949577113E-14</v>
      </c>
      <c r="AV282" s="20">
        <v>3.4355755531788288E-14</v>
      </c>
      <c r="AW282" s="20">
        <v>3.430993295698931E-14</v>
      </c>
      <c r="AX282" s="20">
        <v>3.4300193352776085E-14</v>
      </c>
      <c r="AY282" s="20">
        <v>3.4300193352776085E-14</v>
      </c>
      <c r="AZ282" s="20">
        <v>3.4300193352776085E-14</v>
      </c>
      <c r="BA282" s="20">
        <v>3.4300193352776085E-14</v>
      </c>
      <c r="BB282" s="20">
        <v>3.4300193352776085E-14</v>
      </c>
      <c r="BC282" s="20">
        <v>3.4300193352776085E-14</v>
      </c>
      <c r="BD282" s="20">
        <v>3.4300193352776085E-14</v>
      </c>
      <c r="BE282" s="20">
        <v>3.4300193352776085E-14</v>
      </c>
      <c r="BF282" s="20">
        <v>3.4300193352776085E-14</v>
      </c>
      <c r="BG282" s="20">
        <v>3.4300193352776085E-14</v>
      </c>
      <c r="BH282" s="20">
        <v>3.4300193352776085E-14</v>
      </c>
      <c r="BI282" s="20">
        <v>3.4300193352776085E-14</v>
      </c>
      <c r="BJ282" s="20">
        <v>3.4300193352776085E-14</v>
      </c>
      <c r="BK282" s="20">
        <v>3.4300193352776085E-14</v>
      </c>
      <c r="BL282" s="20">
        <v>3.4300193352776085E-14</v>
      </c>
      <c r="BM282" s="20">
        <v>3.4300193352776085E-14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20.573818448019001</v>
      </c>
      <c r="D287" s="20">
        <v>23.915922076927401</v>
      </c>
      <c r="E287" s="20">
        <v>28.439775491855901</v>
      </c>
      <c r="F287" s="20">
        <v>28.840208654984</v>
      </c>
      <c r="G287" s="20">
        <v>29.108037669993699</v>
      </c>
      <c r="H287" s="20">
        <v>29.4845610756384</v>
      </c>
      <c r="I287" s="20">
        <v>30.3425786850385</v>
      </c>
      <c r="J287" s="20">
        <v>31.016298218457901</v>
      </c>
      <c r="K287" s="20">
        <v>31.6153537063973</v>
      </c>
      <c r="L287" s="20">
        <v>31.825497030378099</v>
      </c>
      <c r="M287" s="20">
        <v>32.065591290999301</v>
      </c>
      <c r="N287" s="20">
        <v>31.729922246094201</v>
      </c>
      <c r="O287" s="20">
        <v>31.906931826896798</v>
      </c>
      <c r="P287" s="20">
        <v>32.7389393182684</v>
      </c>
      <c r="Q287" s="20">
        <v>32.370932859232198</v>
      </c>
      <c r="R287" s="20">
        <v>32.370932859232198</v>
      </c>
      <c r="S287" s="20">
        <v>32.370932859232198</v>
      </c>
      <c r="T287" s="20">
        <v>32.370932859232198</v>
      </c>
      <c r="U287" s="20">
        <v>32.370932859232198</v>
      </c>
      <c r="V287" s="20">
        <v>32.370932859232198</v>
      </c>
      <c r="W287" s="20">
        <v>32.370932859232198</v>
      </c>
      <c r="X287" s="20">
        <v>32.370932859232198</v>
      </c>
      <c r="Y287" s="20">
        <v>32.370932859232198</v>
      </c>
      <c r="Z287" s="20">
        <v>32.370932859232198</v>
      </c>
      <c r="AA287" s="20">
        <v>32.370932859232198</v>
      </c>
      <c r="AB287" s="20">
        <v>32.370932859232198</v>
      </c>
      <c r="AC287" s="20">
        <v>32.370932859232198</v>
      </c>
      <c r="AD287" s="20">
        <v>32.370932859232198</v>
      </c>
      <c r="AE287" s="20">
        <v>32.370932859232198</v>
      </c>
      <c r="AF287" s="20">
        <v>32.370932859232198</v>
      </c>
      <c r="AH287" s="22" cm="1">
        <f t="array" ref="AH287:AH310">Percent_MD</f>
        <v>1</v>
      </c>
      <c r="AI287" s="20" cm="1">
        <f t="array" aca="1" ref="AI287:AI310" ca="1">Winter___MD___Hours</f>
        <v>0</v>
      </c>
      <c r="AJ287" s="20" cm="1">
        <f t="array" ref="AJ287:BM287">$AH287*Total_Maximum_Demand__MVA____Option_6_Winter_POE10</f>
        <v>22.770536100120101</v>
      </c>
      <c r="AK287" s="20">
        <v>26.122485990805</v>
      </c>
      <c r="AL287" s="20">
        <v>30.6828745017336</v>
      </c>
      <c r="AM287" s="20">
        <v>31.049022457538001</v>
      </c>
      <c r="AN287" s="20">
        <v>31.306377350824999</v>
      </c>
      <c r="AO287" s="20">
        <v>31.571364377857901</v>
      </c>
      <c r="AP287" s="20">
        <v>32.593209577405197</v>
      </c>
      <c r="AQ287" s="20">
        <v>33.190509673620802</v>
      </c>
      <c r="AR287" s="20">
        <v>33.801402479914302</v>
      </c>
      <c r="AS287" s="20">
        <v>34.079287616971399</v>
      </c>
      <c r="AT287" s="20">
        <v>34.225343157148899</v>
      </c>
      <c r="AU287" s="20">
        <v>33.718536514954799</v>
      </c>
      <c r="AV287" s="20">
        <v>33.9831581110328</v>
      </c>
      <c r="AW287" s="20">
        <v>34.998678547023502</v>
      </c>
      <c r="AX287" s="20">
        <v>34.5208789450231</v>
      </c>
      <c r="AY287" s="20">
        <v>34.5208789450231</v>
      </c>
      <c r="AZ287" s="20">
        <v>34.5208789450231</v>
      </c>
      <c r="BA287" s="20">
        <v>34.5208789450231</v>
      </c>
      <c r="BB287" s="20">
        <v>34.5208789450231</v>
      </c>
      <c r="BC287" s="20">
        <v>34.5208789450231</v>
      </c>
      <c r="BD287" s="20">
        <v>34.5208789450231</v>
      </c>
      <c r="BE287" s="20">
        <v>34.5208789450231</v>
      </c>
      <c r="BF287" s="20">
        <v>34.5208789450231</v>
      </c>
      <c r="BG287" s="20">
        <v>34.5208789450231</v>
      </c>
      <c r="BH287" s="20">
        <v>34.5208789450231</v>
      </c>
      <c r="BI287" s="20">
        <v>34.5208789450231</v>
      </c>
      <c r="BJ287" s="20">
        <v>34.5208789450231</v>
      </c>
      <c r="BK287" s="20">
        <v>34.5208789450231</v>
      </c>
      <c r="BL287" s="20">
        <v>34.5208789450231</v>
      </c>
      <c r="BM287" s="20">
        <v>34.5208789450231</v>
      </c>
    </row>
    <row r="288" spans="1:65">
      <c r="A288" s="22">
        <v>0.99</v>
      </c>
      <c r="B288" s="20">
        <f ca="1"/>
        <v>0.2971985383678441</v>
      </c>
      <c r="C288" s="20" cm="1">
        <f t="array" ref="C288:AF288">$A288*Total_Maximum_Demand__MVA____Option_6_Winter_POE50</f>
        <v>20.368080263538811</v>
      </c>
      <c r="D288" s="20">
        <v>23.676762856158128</v>
      </c>
      <c r="E288" s="20">
        <v>28.155377736937343</v>
      </c>
      <c r="F288" s="20">
        <v>28.551806568434159</v>
      </c>
      <c r="G288" s="20">
        <v>28.816957293293761</v>
      </c>
      <c r="H288" s="20">
        <v>29.189715464882017</v>
      </c>
      <c r="I288" s="20">
        <v>30.039152898188114</v>
      </c>
      <c r="J288" s="20">
        <v>30.706135236273322</v>
      </c>
      <c r="K288" s="20">
        <v>31.299200169333329</v>
      </c>
      <c r="L288" s="20">
        <v>31.507242060074319</v>
      </c>
      <c r="M288" s="20">
        <v>31.744935378089309</v>
      </c>
      <c r="N288" s="20">
        <v>31.412623023633259</v>
      </c>
      <c r="O288" s="20">
        <v>31.587862508627829</v>
      </c>
      <c r="P288" s="20">
        <v>32.411549925085716</v>
      </c>
      <c r="Q288" s="20">
        <v>32.047223530639876</v>
      </c>
      <c r="R288" s="20">
        <v>32.047223530639876</v>
      </c>
      <c r="S288" s="20">
        <v>32.047223530639876</v>
      </c>
      <c r="T288" s="20">
        <v>32.047223530639876</v>
      </c>
      <c r="U288" s="20">
        <v>32.047223530639876</v>
      </c>
      <c r="V288" s="20">
        <v>32.047223530639876</v>
      </c>
      <c r="W288" s="20">
        <v>32.047223530639876</v>
      </c>
      <c r="X288" s="20">
        <v>32.047223530639876</v>
      </c>
      <c r="Y288" s="20">
        <v>32.047223530639876</v>
      </c>
      <c r="Z288" s="20">
        <v>32.047223530639876</v>
      </c>
      <c r="AA288" s="20">
        <v>32.047223530639876</v>
      </c>
      <c r="AB288" s="20">
        <v>32.047223530639876</v>
      </c>
      <c r="AC288" s="20">
        <v>32.047223530639876</v>
      </c>
      <c r="AD288" s="20">
        <v>32.047223530639876</v>
      </c>
      <c r="AE288" s="20">
        <v>32.047223530639876</v>
      </c>
      <c r="AF288" s="20">
        <v>32.047223530639876</v>
      </c>
      <c r="AH288" s="22">
        <v>0.99</v>
      </c>
      <c r="AI288" s="20">
        <f ca="1"/>
        <v>0.2971985383678441</v>
      </c>
      <c r="AJ288" s="20" cm="1">
        <f t="array" ref="AJ288:BM288">$AH288*Total_Maximum_Demand__MVA____Option_6_Winter_POE10</f>
        <v>22.542830739118898</v>
      </c>
      <c r="AK288" s="20">
        <v>25.861261130896949</v>
      </c>
      <c r="AL288" s="20">
        <v>30.376045756716263</v>
      </c>
      <c r="AM288" s="20">
        <v>30.738532232962619</v>
      </c>
      <c r="AN288" s="20">
        <v>30.993313577316748</v>
      </c>
      <c r="AO288" s="20">
        <v>31.255650734079321</v>
      </c>
      <c r="AP288" s="20">
        <v>32.267277481631147</v>
      </c>
      <c r="AQ288" s="20">
        <v>32.858604576884595</v>
      </c>
      <c r="AR288" s="20">
        <v>33.463388455115158</v>
      </c>
      <c r="AS288" s="20">
        <v>33.738494740801684</v>
      </c>
      <c r="AT288" s="20">
        <v>33.883089725577406</v>
      </c>
      <c r="AU288" s="20">
        <v>33.381351149805248</v>
      </c>
      <c r="AV288" s="20">
        <v>33.643326529922469</v>
      </c>
      <c r="AW288" s="20">
        <v>34.648691761553266</v>
      </c>
      <c r="AX288" s="20">
        <v>34.175670155572867</v>
      </c>
      <c r="AY288" s="20">
        <v>34.175670155572867</v>
      </c>
      <c r="AZ288" s="20">
        <v>34.175670155572867</v>
      </c>
      <c r="BA288" s="20">
        <v>34.175670155572867</v>
      </c>
      <c r="BB288" s="20">
        <v>34.175670155572867</v>
      </c>
      <c r="BC288" s="20">
        <v>34.175670155572867</v>
      </c>
      <c r="BD288" s="20">
        <v>34.175670155572867</v>
      </c>
      <c r="BE288" s="20">
        <v>34.175670155572867</v>
      </c>
      <c r="BF288" s="20">
        <v>34.175670155572867</v>
      </c>
      <c r="BG288" s="20">
        <v>34.175670155572867</v>
      </c>
      <c r="BH288" s="20">
        <v>34.175670155572867</v>
      </c>
      <c r="BI288" s="20">
        <v>34.175670155572867</v>
      </c>
      <c r="BJ288" s="20">
        <v>34.175670155572867</v>
      </c>
      <c r="BK288" s="20">
        <v>34.175670155572867</v>
      </c>
      <c r="BL288" s="20">
        <v>34.175670155572867</v>
      </c>
      <c r="BM288" s="20">
        <v>34.175670155572867</v>
      </c>
    </row>
    <row r="289" spans="1:65">
      <c r="A289" s="22">
        <v>0.98</v>
      </c>
      <c r="B289" s="20">
        <f ca="1"/>
        <v>0.89159561510353225</v>
      </c>
      <c r="C289" s="20" cm="1">
        <f t="array" ref="C289:AF289">$A289*Total_Maximum_Demand__MVA____Option_6_Winter_POE50</f>
        <v>20.162342079058622</v>
      </c>
      <c r="D289" s="20">
        <v>23.437603635388854</v>
      </c>
      <c r="E289" s="20">
        <v>27.870979982018781</v>
      </c>
      <c r="F289" s="20">
        <v>28.263404481884319</v>
      </c>
      <c r="G289" s="20">
        <v>28.525876916593823</v>
      </c>
      <c r="H289" s="20">
        <v>28.894869854125631</v>
      </c>
      <c r="I289" s="20">
        <v>29.735727111337731</v>
      </c>
      <c r="J289" s="20">
        <v>30.395972254088743</v>
      </c>
      <c r="K289" s="20">
        <v>30.983046632269353</v>
      </c>
      <c r="L289" s="20">
        <v>31.188987089770535</v>
      </c>
      <c r="M289" s="20">
        <v>31.424279465179314</v>
      </c>
      <c r="N289" s="20">
        <v>31.095323801172317</v>
      </c>
      <c r="O289" s="20">
        <v>31.268793190358863</v>
      </c>
      <c r="P289" s="20">
        <v>32.084160531903031</v>
      </c>
      <c r="Q289" s="20">
        <v>31.723514202047554</v>
      </c>
      <c r="R289" s="20">
        <v>31.723514202047554</v>
      </c>
      <c r="S289" s="20">
        <v>31.723514202047554</v>
      </c>
      <c r="T289" s="20">
        <v>31.723514202047554</v>
      </c>
      <c r="U289" s="20">
        <v>31.723514202047554</v>
      </c>
      <c r="V289" s="20">
        <v>31.723514202047554</v>
      </c>
      <c r="W289" s="20">
        <v>31.723514202047554</v>
      </c>
      <c r="X289" s="20">
        <v>31.723514202047554</v>
      </c>
      <c r="Y289" s="20">
        <v>31.723514202047554</v>
      </c>
      <c r="Z289" s="20">
        <v>31.723514202047554</v>
      </c>
      <c r="AA289" s="20">
        <v>31.723514202047554</v>
      </c>
      <c r="AB289" s="20">
        <v>31.723514202047554</v>
      </c>
      <c r="AC289" s="20">
        <v>31.723514202047554</v>
      </c>
      <c r="AD289" s="20">
        <v>31.723514202047554</v>
      </c>
      <c r="AE289" s="20">
        <v>31.723514202047554</v>
      </c>
      <c r="AF289" s="20">
        <v>31.723514202047554</v>
      </c>
      <c r="AH289" s="22">
        <v>0.98</v>
      </c>
      <c r="AI289" s="20">
        <f ca="1"/>
        <v>0.89159561510353225</v>
      </c>
      <c r="AJ289" s="20" cm="1">
        <f t="array" ref="AJ289:BM289">$AH289*Total_Maximum_Demand__MVA____Option_6_Winter_POE10</f>
        <v>22.315125378117699</v>
      </c>
      <c r="AK289" s="20">
        <v>25.600036270988898</v>
      </c>
      <c r="AL289" s="20">
        <v>30.069217011698928</v>
      </c>
      <c r="AM289" s="20">
        <v>30.428042008387241</v>
      </c>
      <c r="AN289" s="20">
        <v>30.680249803808497</v>
      </c>
      <c r="AO289" s="20">
        <v>30.939937090300742</v>
      </c>
      <c r="AP289" s="20">
        <v>31.941345385857094</v>
      </c>
      <c r="AQ289" s="20">
        <v>32.526699480148388</v>
      </c>
      <c r="AR289" s="20">
        <v>33.125374430316015</v>
      </c>
      <c r="AS289" s="20">
        <v>33.397701864631969</v>
      </c>
      <c r="AT289" s="20">
        <v>33.540836294005921</v>
      </c>
      <c r="AU289" s="20">
        <v>33.044165784655704</v>
      </c>
      <c r="AV289" s="20">
        <v>33.303494948812144</v>
      </c>
      <c r="AW289" s="20">
        <v>34.29870497608303</v>
      </c>
      <c r="AX289" s="20">
        <v>33.830461366122634</v>
      </c>
      <c r="AY289" s="20">
        <v>33.830461366122634</v>
      </c>
      <c r="AZ289" s="20">
        <v>33.830461366122634</v>
      </c>
      <c r="BA289" s="20">
        <v>33.830461366122634</v>
      </c>
      <c r="BB289" s="20">
        <v>33.830461366122634</v>
      </c>
      <c r="BC289" s="20">
        <v>33.830461366122634</v>
      </c>
      <c r="BD289" s="20">
        <v>33.830461366122634</v>
      </c>
      <c r="BE289" s="20">
        <v>33.830461366122634</v>
      </c>
      <c r="BF289" s="20">
        <v>33.830461366122634</v>
      </c>
      <c r="BG289" s="20">
        <v>33.830461366122634</v>
      </c>
      <c r="BH289" s="20">
        <v>33.830461366122634</v>
      </c>
      <c r="BI289" s="20">
        <v>33.830461366122634</v>
      </c>
      <c r="BJ289" s="20">
        <v>33.830461366122634</v>
      </c>
      <c r="BK289" s="20">
        <v>33.830461366122634</v>
      </c>
      <c r="BL289" s="20">
        <v>33.830461366122634</v>
      </c>
      <c r="BM289" s="20">
        <v>33.830461366122634</v>
      </c>
    </row>
    <row r="290" spans="1:65">
      <c r="A290" s="22">
        <v>0.97</v>
      </c>
      <c r="B290" s="20">
        <f ca="1"/>
        <v>1.7831912302070643</v>
      </c>
      <c r="C290" s="20" cm="1">
        <f t="array" ref="C290:AF290">$A290*Total_Maximum_Demand__MVA____Option_6_Winter_POE50</f>
        <v>19.956603894578429</v>
      </c>
      <c r="D290" s="20">
        <v>23.19844441461958</v>
      </c>
      <c r="E290" s="20">
        <v>27.586582227100223</v>
      </c>
      <c r="F290" s="20">
        <v>27.975002395334478</v>
      </c>
      <c r="G290" s="20">
        <v>28.234796539893889</v>
      </c>
      <c r="H290" s="20">
        <v>28.600024243369248</v>
      </c>
      <c r="I290" s="20">
        <v>29.432301324487344</v>
      </c>
      <c r="J290" s="20">
        <v>30.085809271904164</v>
      </c>
      <c r="K290" s="20">
        <v>30.666893095205381</v>
      </c>
      <c r="L290" s="20">
        <v>30.870732119466755</v>
      </c>
      <c r="M290" s="20">
        <v>31.103623552269319</v>
      </c>
      <c r="N290" s="20">
        <v>30.778024578711374</v>
      </c>
      <c r="O290" s="20">
        <v>30.949723872089894</v>
      </c>
      <c r="P290" s="20">
        <v>31.756771138720346</v>
      </c>
      <c r="Q290" s="20">
        <v>31.399804873455231</v>
      </c>
      <c r="R290" s="20">
        <v>31.399804873455231</v>
      </c>
      <c r="S290" s="20">
        <v>31.399804873455231</v>
      </c>
      <c r="T290" s="20">
        <v>31.399804873455231</v>
      </c>
      <c r="U290" s="20">
        <v>31.399804873455231</v>
      </c>
      <c r="V290" s="20">
        <v>31.399804873455231</v>
      </c>
      <c r="W290" s="20">
        <v>31.399804873455231</v>
      </c>
      <c r="X290" s="20">
        <v>31.399804873455231</v>
      </c>
      <c r="Y290" s="20">
        <v>31.399804873455231</v>
      </c>
      <c r="Z290" s="20">
        <v>31.399804873455231</v>
      </c>
      <c r="AA290" s="20">
        <v>31.399804873455231</v>
      </c>
      <c r="AB290" s="20">
        <v>31.399804873455231</v>
      </c>
      <c r="AC290" s="20">
        <v>31.399804873455231</v>
      </c>
      <c r="AD290" s="20">
        <v>31.399804873455231</v>
      </c>
      <c r="AE290" s="20">
        <v>31.399804873455231</v>
      </c>
      <c r="AF290" s="20">
        <v>31.399804873455231</v>
      </c>
      <c r="AH290" s="22">
        <v>0.97</v>
      </c>
      <c r="AI290" s="20">
        <f ca="1"/>
        <v>2.0803897685749084</v>
      </c>
      <c r="AJ290" s="20" cm="1">
        <f t="array" ref="AJ290:BM290">$AH290*Total_Maximum_Demand__MVA____Option_6_Winter_POE10</f>
        <v>22.087420017116496</v>
      </c>
      <c r="AK290" s="20">
        <v>25.338811411080851</v>
      </c>
      <c r="AL290" s="20">
        <v>29.76238826668159</v>
      </c>
      <c r="AM290" s="20">
        <v>30.117551783811859</v>
      </c>
      <c r="AN290" s="20">
        <v>30.36718603030025</v>
      </c>
      <c r="AO290" s="20">
        <v>30.624223446522162</v>
      </c>
      <c r="AP290" s="20">
        <v>31.61541329008304</v>
      </c>
      <c r="AQ290" s="20">
        <v>32.19479438341218</v>
      </c>
      <c r="AR290" s="20">
        <v>32.787360405516871</v>
      </c>
      <c r="AS290" s="20">
        <v>33.056908988462254</v>
      </c>
      <c r="AT290" s="20">
        <v>33.198582862434428</v>
      </c>
      <c r="AU290" s="20">
        <v>32.706980419506152</v>
      </c>
      <c r="AV290" s="20">
        <v>32.963663367701812</v>
      </c>
      <c r="AW290" s="20">
        <v>33.948718190612794</v>
      </c>
      <c r="AX290" s="20">
        <v>33.485252576672409</v>
      </c>
      <c r="AY290" s="20">
        <v>33.485252576672409</v>
      </c>
      <c r="AZ290" s="20">
        <v>33.485252576672409</v>
      </c>
      <c r="BA290" s="20">
        <v>33.485252576672409</v>
      </c>
      <c r="BB290" s="20">
        <v>33.485252576672409</v>
      </c>
      <c r="BC290" s="20">
        <v>33.485252576672409</v>
      </c>
      <c r="BD290" s="20">
        <v>33.485252576672409</v>
      </c>
      <c r="BE290" s="20">
        <v>33.485252576672409</v>
      </c>
      <c r="BF290" s="20">
        <v>33.485252576672409</v>
      </c>
      <c r="BG290" s="20">
        <v>33.485252576672409</v>
      </c>
      <c r="BH290" s="20">
        <v>33.485252576672409</v>
      </c>
      <c r="BI290" s="20">
        <v>33.485252576672409</v>
      </c>
      <c r="BJ290" s="20">
        <v>33.485252576672409</v>
      </c>
      <c r="BK290" s="20">
        <v>33.485252576672409</v>
      </c>
      <c r="BL290" s="20">
        <v>33.485252576672409</v>
      </c>
      <c r="BM290" s="20">
        <v>33.485252576672409</v>
      </c>
    </row>
    <row r="291" spans="1:65">
      <c r="A291" s="22">
        <v>0.95</v>
      </c>
      <c r="B291" s="20">
        <f ca="1"/>
        <v>4.4579780755176603</v>
      </c>
      <c r="C291" s="20" cm="1">
        <f t="array" ref="C291:AF291">$A291*Total_Maximum_Demand__MVA____Option_6_Winter_POE50</f>
        <v>19.545127525618049</v>
      </c>
      <c r="D291" s="20">
        <v>22.720125973081032</v>
      </c>
      <c r="E291" s="20">
        <v>27.017786717263103</v>
      </c>
      <c r="F291" s="20">
        <v>27.3981982222348</v>
      </c>
      <c r="G291" s="20">
        <v>27.652635786494013</v>
      </c>
      <c r="H291" s="20">
        <v>28.010333021856479</v>
      </c>
      <c r="I291" s="20">
        <v>28.825449750786575</v>
      </c>
      <c r="J291" s="20">
        <v>29.465483307535006</v>
      </c>
      <c r="K291" s="20">
        <v>30.034586021077434</v>
      </c>
      <c r="L291" s="20">
        <v>30.234222178859191</v>
      </c>
      <c r="M291" s="20">
        <v>30.462311726449332</v>
      </c>
      <c r="N291" s="20">
        <v>30.14342613378949</v>
      </c>
      <c r="O291" s="20">
        <v>30.311585235551956</v>
      </c>
      <c r="P291" s="20">
        <v>31.10199235235498</v>
      </c>
      <c r="Q291" s="20">
        <v>30.752386216270587</v>
      </c>
      <c r="R291" s="20">
        <v>30.752386216270587</v>
      </c>
      <c r="S291" s="20">
        <v>30.752386216270587</v>
      </c>
      <c r="T291" s="20">
        <v>30.752386216270587</v>
      </c>
      <c r="U291" s="20">
        <v>30.752386216270587</v>
      </c>
      <c r="V291" s="20">
        <v>30.752386216270587</v>
      </c>
      <c r="W291" s="20">
        <v>30.752386216270587</v>
      </c>
      <c r="X291" s="20">
        <v>30.752386216270587</v>
      </c>
      <c r="Y291" s="20">
        <v>30.752386216270587</v>
      </c>
      <c r="Z291" s="20">
        <v>30.752386216270587</v>
      </c>
      <c r="AA291" s="20">
        <v>30.752386216270587</v>
      </c>
      <c r="AB291" s="20">
        <v>30.752386216270587</v>
      </c>
      <c r="AC291" s="20">
        <v>30.752386216270587</v>
      </c>
      <c r="AD291" s="20">
        <v>30.752386216270587</v>
      </c>
      <c r="AE291" s="20">
        <v>30.752386216270587</v>
      </c>
      <c r="AF291" s="20">
        <v>30.752386216270587</v>
      </c>
      <c r="AH291" s="22">
        <v>0.95</v>
      </c>
      <c r="AI291" s="20">
        <f ca="1"/>
        <v>4.160779537149816</v>
      </c>
      <c r="AJ291" s="20" cm="1">
        <f t="array" ref="AJ291:BM291">$AH291*Total_Maximum_Demand__MVA____Option_6_Winter_POE10</f>
        <v>21.632009295114095</v>
      </c>
      <c r="AK291" s="20">
        <v>24.816361691264749</v>
      </c>
      <c r="AL291" s="20">
        <v>29.148730776646918</v>
      </c>
      <c r="AM291" s="20">
        <v>29.496571334661098</v>
      </c>
      <c r="AN291" s="20">
        <v>29.741058483283748</v>
      </c>
      <c r="AO291" s="20">
        <v>29.992796158965003</v>
      </c>
      <c r="AP291" s="20">
        <v>30.963549098534937</v>
      </c>
      <c r="AQ291" s="20">
        <v>31.530984189939762</v>
      </c>
      <c r="AR291" s="20">
        <v>32.111332355918584</v>
      </c>
      <c r="AS291" s="20">
        <v>32.375323236122824</v>
      </c>
      <c r="AT291" s="20">
        <v>32.51407599929145</v>
      </c>
      <c r="AU291" s="20">
        <v>32.032609689207057</v>
      </c>
      <c r="AV291" s="20">
        <v>32.284000205481156</v>
      </c>
      <c r="AW291" s="20">
        <v>33.248744619672323</v>
      </c>
      <c r="AX291" s="20">
        <v>32.794834997771943</v>
      </c>
      <c r="AY291" s="20">
        <v>32.794834997771943</v>
      </c>
      <c r="AZ291" s="20">
        <v>32.794834997771943</v>
      </c>
      <c r="BA291" s="20">
        <v>32.794834997771943</v>
      </c>
      <c r="BB291" s="20">
        <v>32.794834997771943</v>
      </c>
      <c r="BC291" s="20">
        <v>32.794834997771943</v>
      </c>
      <c r="BD291" s="20">
        <v>32.794834997771943</v>
      </c>
      <c r="BE291" s="20">
        <v>32.794834997771943</v>
      </c>
      <c r="BF291" s="20">
        <v>32.794834997771943</v>
      </c>
      <c r="BG291" s="20">
        <v>32.794834997771943</v>
      </c>
      <c r="BH291" s="20">
        <v>32.794834997771943</v>
      </c>
      <c r="BI291" s="20">
        <v>32.794834997771943</v>
      </c>
      <c r="BJ291" s="20">
        <v>32.794834997771943</v>
      </c>
      <c r="BK291" s="20">
        <v>32.794834997771943</v>
      </c>
      <c r="BL291" s="20">
        <v>32.794834997771943</v>
      </c>
      <c r="BM291" s="20">
        <v>32.794834997771943</v>
      </c>
    </row>
    <row r="292" spans="1:65">
      <c r="A292" s="22">
        <v>0.9</v>
      </c>
      <c r="B292" s="20">
        <f ca="1"/>
        <v>15.157125456760065</v>
      </c>
      <c r="C292" s="20" cm="1">
        <f t="array" ref="C292:AF292">$A292*Total_Maximum_Demand__MVA____Option_6_Winter_POE50</f>
        <v>18.516436603217102</v>
      </c>
      <c r="D292" s="20">
        <v>21.524329869234663</v>
      </c>
      <c r="E292" s="20">
        <v>25.595797942670313</v>
      </c>
      <c r="F292" s="20">
        <v>25.9561877894856</v>
      </c>
      <c r="G292" s="20">
        <v>26.197233902994331</v>
      </c>
      <c r="H292" s="20">
        <v>26.536104968074561</v>
      </c>
      <c r="I292" s="20">
        <v>27.30832081653465</v>
      </c>
      <c r="J292" s="20">
        <v>27.914668396612111</v>
      </c>
      <c r="K292" s="20">
        <v>28.453818335757571</v>
      </c>
      <c r="L292" s="20">
        <v>28.642947327340288</v>
      </c>
      <c r="M292" s="20">
        <v>28.859032161899371</v>
      </c>
      <c r="N292" s="20">
        <v>28.556930021484781</v>
      </c>
      <c r="O292" s="20">
        <v>28.71623864420712</v>
      </c>
      <c r="P292" s="20">
        <v>29.46504538644156</v>
      </c>
      <c r="Q292" s="20">
        <v>29.133839573308979</v>
      </c>
      <c r="R292" s="20">
        <v>29.133839573308979</v>
      </c>
      <c r="S292" s="20">
        <v>29.133839573308979</v>
      </c>
      <c r="T292" s="20">
        <v>29.133839573308979</v>
      </c>
      <c r="U292" s="20">
        <v>29.133839573308979</v>
      </c>
      <c r="V292" s="20">
        <v>29.133839573308979</v>
      </c>
      <c r="W292" s="20">
        <v>29.133839573308979</v>
      </c>
      <c r="X292" s="20">
        <v>29.133839573308979</v>
      </c>
      <c r="Y292" s="20">
        <v>29.133839573308979</v>
      </c>
      <c r="Z292" s="20">
        <v>29.133839573308979</v>
      </c>
      <c r="AA292" s="20">
        <v>29.133839573308979</v>
      </c>
      <c r="AB292" s="20">
        <v>29.133839573308979</v>
      </c>
      <c r="AC292" s="20">
        <v>29.133839573308979</v>
      </c>
      <c r="AD292" s="20">
        <v>29.133839573308979</v>
      </c>
      <c r="AE292" s="20">
        <v>29.133839573308979</v>
      </c>
      <c r="AF292" s="20">
        <v>29.133839573308979</v>
      </c>
      <c r="AH292" s="22">
        <v>0.9</v>
      </c>
      <c r="AI292" s="20">
        <f ca="1"/>
        <v>11.590742996345925</v>
      </c>
      <c r="AJ292" s="20" cm="1">
        <f t="array" ref="AJ292:BM292">$AH292*Total_Maximum_Demand__MVA____Option_6_Winter_POE10</f>
        <v>20.493482490108089</v>
      </c>
      <c r="AK292" s="20">
        <v>23.510237391724502</v>
      </c>
      <c r="AL292" s="20">
        <v>27.614587051560243</v>
      </c>
      <c r="AM292" s="20">
        <v>27.944120211784202</v>
      </c>
      <c r="AN292" s="20">
        <v>28.175739615742501</v>
      </c>
      <c r="AO292" s="20">
        <v>28.414227940072109</v>
      </c>
      <c r="AP292" s="20">
        <v>29.333888619664677</v>
      </c>
      <c r="AQ292" s="20">
        <v>29.871458706258721</v>
      </c>
      <c r="AR292" s="20">
        <v>30.421262231922871</v>
      </c>
      <c r="AS292" s="20">
        <v>30.67135885527426</v>
      </c>
      <c r="AT292" s="20">
        <v>30.802808841434011</v>
      </c>
      <c r="AU292" s="20">
        <v>30.346682863459321</v>
      </c>
      <c r="AV292" s="20">
        <v>30.58484229992952</v>
      </c>
      <c r="AW292" s="20">
        <v>31.498810692321154</v>
      </c>
      <c r="AX292" s="20">
        <v>31.06879105052079</v>
      </c>
      <c r="AY292" s="20">
        <v>31.06879105052079</v>
      </c>
      <c r="AZ292" s="20">
        <v>31.06879105052079</v>
      </c>
      <c r="BA292" s="20">
        <v>31.06879105052079</v>
      </c>
      <c r="BB292" s="20">
        <v>31.06879105052079</v>
      </c>
      <c r="BC292" s="20">
        <v>31.06879105052079</v>
      </c>
      <c r="BD292" s="20">
        <v>31.06879105052079</v>
      </c>
      <c r="BE292" s="20">
        <v>31.06879105052079</v>
      </c>
      <c r="BF292" s="20">
        <v>31.06879105052079</v>
      </c>
      <c r="BG292" s="20">
        <v>31.06879105052079</v>
      </c>
      <c r="BH292" s="20">
        <v>31.06879105052079</v>
      </c>
      <c r="BI292" s="20">
        <v>31.06879105052079</v>
      </c>
      <c r="BJ292" s="20">
        <v>31.06879105052079</v>
      </c>
      <c r="BK292" s="20">
        <v>31.06879105052079</v>
      </c>
      <c r="BL292" s="20">
        <v>31.06879105052079</v>
      </c>
      <c r="BM292" s="20">
        <v>31.06879105052079</v>
      </c>
    </row>
    <row r="293" spans="1:65">
      <c r="A293" s="22">
        <v>0.85</v>
      </c>
      <c r="B293" s="20">
        <f ca="1"/>
        <v>39.527405602923203</v>
      </c>
      <c r="C293" s="20" cm="1">
        <f t="array" ref="C293:AF293">$A293*Total_Maximum_Demand__MVA____Option_6_Winter_POE50</f>
        <v>17.48774568081615</v>
      </c>
      <c r="D293" s="20">
        <v>20.32853376538829</v>
      </c>
      <c r="E293" s="20">
        <v>24.173809168077515</v>
      </c>
      <c r="F293" s="20">
        <v>24.514177356736401</v>
      </c>
      <c r="G293" s="20">
        <v>24.741832019494645</v>
      </c>
      <c r="H293" s="20">
        <v>25.06187691429264</v>
      </c>
      <c r="I293" s="20">
        <v>25.791191882282725</v>
      </c>
      <c r="J293" s="20">
        <v>26.363853485689216</v>
      </c>
      <c r="K293" s="20">
        <v>26.873050650437705</v>
      </c>
      <c r="L293" s="20">
        <v>27.051672475821384</v>
      </c>
      <c r="M293" s="20">
        <v>27.255752597349403</v>
      </c>
      <c r="N293" s="20">
        <v>26.97043390918007</v>
      </c>
      <c r="O293" s="20">
        <v>27.120892052862278</v>
      </c>
      <c r="P293" s="20">
        <v>27.828098420528139</v>
      </c>
      <c r="Q293" s="20">
        <v>27.515292930347368</v>
      </c>
      <c r="R293" s="20">
        <v>27.515292930347368</v>
      </c>
      <c r="S293" s="20">
        <v>27.515292930347368</v>
      </c>
      <c r="T293" s="20">
        <v>27.515292930347368</v>
      </c>
      <c r="U293" s="20">
        <v>27.515292930347368</v>
      </c>
      <c r="V293" s="20">
        <v>27.515292930347368</v>
      </c>
      <c r="W293" s="20">
        <v>27.515292930347368</v>
      </c>
      <c r="X293" s="20">
        <v>27.515292930347368</v>
      </c>
      <c r="Y293" s="20">
        <v>27.515292930347368</v>
      </c>
      <c r="Z293" s="20">
        <v>27.515292930347368</v>
      </c>
      <c r="AA293" s="20">
        <v>27.515292930347368</v>
      </c>
      <c r="AB293" s="20">
        <v>27.515292930347368</v>
      </c>
      <c r="AC293" s="20">
        <v>27.515292930347368</v>
      </c>
      <c r="AD293" s="20">
        <v>27.515292930347368</v>
      </c>
      <c r="AE293" s="20">
        <v>27.515292930347368</v>
      </c>
      <c r="AF293" s="20">
        <v>27.515292930347368</v>
      </c>
      <c r="AH293" s="22">
        <v>0.85</v>
      </c>
      <c r="AI293" s="20">
        <f ca="1"/>
        <v>32.691839220462818</v>
      </c>
      <c r="AJ293" s="20" cm="1">
        <f t="array" ref="AJ293:BM293">$AH293*Total_Maximum_Demand__MVA____Option_6_Winter_POE10</f>
        <v>19.354955685102084</v>
      </c>
      <c r="AK293" s="20">
        <v>22.204113092184251</v>
      </c>
      <c r="AL293" s="20">
        <v>26.08044332647356</v>
      </c>
      <c r="AM293" s="20">
        <v>26.3916690889073</v>
      </c>
      <c r="AN293" s="20">
        <v>26.61042074820125</v>
      </c>
      <c r="AO293" s="20">
        <v>26.835659721179216</v>
      </c>
      <c r="AP293" s="20">
        <v>27.704228140794417</v>
      </c>
      <c r="AQ293" s="20">
        <v>28.211933222577681</v>
      </c>
      <c r="AR293" s="20">
        <v>28.731192107927157</v>
      </c>
      <c r="AS293" s="20">
        <v>28.967394474425689</v>
      </c>
      <c r="AT293" s="20">
        <v>29.091541683576562</v>
      </c>
      <c r="AU293" s="20">
        <v>28.660756037711579</v>
      </c>
      <c r="AV293" s="20">
        <v>28.885684394377879</v>
      </c>
      <c r="AW293" s="20">
        <v>29.748876764969975</v>
      </c>
      <c r="AX293" s="20">
        <v>29.342747103269634</v>
      </c>
      <c r="AY293" s="20">
        <v>29.342747103269634</v>
      </c>
      <c r="AZ293" s="20">
        <v>29.342747103269634</v>
      </c>
      <c r="BA293" s="20">
        <v>29.342747103269634</v>
      </c>
      <c r="BB293" s="20">
        <v>29.342747103269634</v>
      </c>
      <c r="BC293" s="20">
        <v>29.342747103269634</v>
      </c>
      <c r="BD293" s="20">
        <v>29.342747103269634</v>
      </c>
      <c r="BE293" s="20">
        <v>29.342747103269634</v>
      </c>
      <c r="BF293" s="20">
        <v>29.342747103269634</v>
      </c>
      <c r="BG293" s="20">
        <v>29.342747103269634</v>
      </c>
      <c r="BH293" s="20">
        <v>29.342747103269634</v>
      </c>
      <c r="BI293" s="20">
        <v>29.342747103269634</v>
      </c>
      <c r="BJ293" s="20">
        <v>29.342747103269634</v>
      </c>
      <c r="BK293" s="20">
        <v>29.342747103269634</v>
      </c>
      <c r="BL293" s="20">
        <v>29.342747103269634</v>
      </c>
      <c r="BM293" s="20">
        <v>29.342747103269634</v>
      </c>
    </row>
    <row r="294" spans="1:65">
      <c r="A294" s="22">
        <v>0.8</v>
      </c>
      <c r="B294" s="20">
        <f ca="1"/>
        <v>110.5578562728377</v>
      </c>
      <c r="C294" s="20" cm="1">
        <f t="array" ref="C294:AF294">$A294*Total_Maximum_Demand__MVA____Option_6_Winter_POE50</f>
        <v>16.459054758415203</v>
      </c>
      <c r="D294" s="20">
        <v>19.13273766154192</v>
      </c>
      <c r="E294" s="20">
        <v>22.751820393484721</v>
      </c>
      <c r="F294" s="20">
        <v>23.072166923987201</v>
      </c>
      <c r="G294" s="20">
        <v>23.286430135994962</v>
      </c>
      <c r="H294" s="20">
        <v>23.587648860510722</v>
      </c>
      <c r="I294" s="20">
        <v>24.274062948030803</v>
      </c>
      <c r="J294" s="20">
        <v>24.813038574766324</v>
      </c>
      <c r="K294" s="20">
        <v>25.292282965117842</v>
      </c>
      <c r="L294" s="20">
        <v>25.46039762430248</v>
      </c>
      <c r="M294" s="20">
        <v>25.652473032799442</v>
      </c>
      <c r="N294" s="20">
        <v>25.383937796875362</v>
      </c>
      <c r="O294" s="20">
        <v>25.525545461517439</v>
      </c>
      <c r="P294" s="20">
        <v>26.191151454614722</v>
      </c>
      <c r="Q294" s="20">
        <v>25.89674628738576</v>
      </c>
      <c r="R294" s="20">
        <v>25.89674628738576</v>
      </c>
      <c r="S294" s="20">
        <v>25.89674628738576</v>
      </c>
      <c r="T294" s="20">
        <v>25.89674628738576</v>
      </c>
      <c r="U294" s="20">
        <v>25.89674628738576</v>
      </c>
      <c r="V294" s="20">
        <v>25.89674628738576</v>
      </c>
      <c r="W294" s="20">
        <v>25.89674628738576</v>
      </c>
      <c r="X294" s="20">
        <v>25.89674628738576</v>
      </c>
      <c r="Y294" s="20">
        <v>25.89674628738576</v>
      </c>
      <c r="Z294" s="20">
        <v>25.89674628738576</v>
      </c>
      <c r="AA294" s="20">
        <v>25.89674628738576</v>
      </c>
      <c r="AB294" s="20">
        <v>25.89674628738576</v>
      </c>
      <c r="AC294" s="20">
        <v>25.89674628738576</v>
      </c>
      <c r="AD294" s="20">
        <v>25.89674628738576</v>
      </c>
      <c r="AE294" s="20">
        <v>25.89674628738576</v>
      </c>
      <c r="AF294" s="20">
        <v>25.89674628738576</v>
      </c>
      <c r="AH294" s="22">
        <v>0.8</v>
      </c>
      <c r="AI294" s="20">
        <f ca="1"/>
        <v>84.107186358099668</v>
      </c>
      <c r="AJ294" s="20" cm="1">
        <f t="array" ref="AJ294:BM294">$AH294*Total_Maximum_Demand__MVA____Option_6_Winter_POE10</f>
        <v>18.216428880096082</v>
      </c>
      <c r="AK294" s="20">
        <v>20.897988792644</v>
      </c>
      <c r="AL294" s="20">
        <v>24.546299601386881</v>
      </c>
      <c r="AM294" s="20">
        <v>24.839217966030404</v>
      </c>
      <c r="AN294" s="20">
        <v>25.045101880659999</v>
      </c>
      <c r="AO294" s="20">
        <v>25.257091502286322</v>
      </c>
      <c r="AP294" s="20">
        <v>26.07456766192416</v>
      </c>
      <c r="AQ294" s="20">
        <v>26.552407738896644</v>
      </c>
      <c r="AR294" s="20">
        <v>27.041121983931443</v>
      </c>
      <c r="AS294" s="20">
        <v>27.263430093577121</v>
      </c>
      <c r="AT294" s="20">
        <v>27.38027452571912</v>
      </c>
      <c r="AU294" s="20">
        <v>26.97482921196384</v>
      </c>
      <c r="AV294" s="20">
        <v>27.186526488826242</v>
      </c>
      <c r="AW294" s="20">
        <v>27.998942837618802</v>
      </c>
      <c r="AX294" s="20">
        <v>27.616703156018481</v>
      </c>
      <c r="AY294" s="20">
        <v>27.616703156018481</v>
      </c>
      <c r="AZ294" s="20">
        <v>27.616703156018481</v>
      </c>
      <c r="BA294" s="20">
        <v>27.616703156018481</v>
      </c>
      <c r="BB294" s="20">
        <v>27.616703156018481</v>
      </c>
      <c r="BC294" s="20">
        <v>27.616703156018481</v>
      </c>
      <c r="BD294" s="20">
        <v>27.616703156018481</v>
      </c>
      <c r="BE294" s="20">
        <v>27.616703156018481</v>
      </c>
      <c r="BF294" s="20">
        <v>27.616703156018481</v>
      </c>
      <c r="BG294" s="20">
        <v>27.616703156018481</v>
      </c>
      <c r="BH294" s="20">
        <v>27.616703156018481</v>
      </c>
      <c r="BI294" s="20">
        <v>27.616703156018481</v>
      </c>
      <c r="BJ294" s="20">
        <v>27.616703156018481</v>
      </c>
      <c r="BK294" s="20">
        <v>27.616703156018481</v>
      </c>
      <c r="BL294" s="20">
        <v>27.616703156018481</v>
      </c>
      <c r="BM294" s="20">
        <v>27.616703156018481</v>
      </c>
    </row>
    <row r="295" spans="1:65">
      <c r="A295" s="22">
        <v>0.75</v>
      </c>
      <c r="B295" s="20">
        <f ca="1"/>
        <v>244.29719853837253</v>
      </c>
      <c r="C295" s="20" cm="1">
        <f t="array" ref="C295:AF295">$A295*Total_Maximum_Demand__MVA____Option_6_Winter_POE50</f>
        <v>15.430363836014251</v>
      </c>
      <c r="D295" s="20">
        <v>17.936941557695551</v>
      </c>
      <c r="E295" s="20">
        <v>21.329831618891927</v>
      </c>
      <c r="F295" s="20">
        <v>21.630156491238001</v>
      </c>
      <c r="G295" s="20">
        <v>21.831028252495273</v>
      </c>
      <c r="H295" s="20">
        <v>22.113420806728801</v>
      </c>
      <c r="I295" s="20">
        <v>22.756934013778874</v>
      </c>
      <c r="J295" s="20">
        <v>23.262223663843425</v>
      </c>
      <c r="K295" s="20">
        <v>23.711515279797975</v>
      </c>
      <c r="L295" s="20">
        <v>23.869122772783573</v>
      </c>
      <c r="M295" s="20">
        <v>24.049193468249477</v>
      </c>
      <c r="N295" s="20">
        <v>23.79744168457065</v>
      </c>
      <c r="O295" s="20">
        <v>23.9301988701726</v>
      </c>
      <c r="P295" s="20">
        <v>24.554204488701302</v>
      </c>
      <c r="Q295" s="20">
        <v>24.278199644424149</v>
      </c>
      <c r="R295" s="20">
        <v>24.278199644424149</v>
      </c>
      <c r="S295" s="20">
        <v>24.278199644424149</v>
      </c>
      <c r="T295" s="20">
        <v>24.278199644424149</v>
      </c>
      <c r="U295" s="20">
        <v>24.278199644424149</v>
      </c>
      <c r="V295" s="20">
        <v>24.278199644424149</v>
      </c>
      <c r="W295" s="20">
        <v>24.278199644424149</v>
      </c>
      <c r="X295" s="20">
        <v>24.278199644424149</v>
      </c>
      <c r="Y295" s="20">
        <v>24.278199644424149</v>
      </c>
      <c r="Z295" s="20">
        <v>24.278199644424149</v>
      </c>
      <c r="AA295" s="20">
        <v>24.278199644424149</v>
      </c>
      <c r="AB295" s="20">
        <v>24.278199644424149</v>
      </c>
      <c r="AC295" s="20">
        <v>24.278199644424149</v>
      </c>
      <c r="AD295" s="20">
        <v>24.278199644424149</v>
      </c>
      <c r="AE295" s="20">
        <v>24.278199644424149</v>
      </c>
      <c r="AF295" s="20">
        <v>24.278199644424149</v>
      </c>
      <c r="AH295" s="22">
        <v>0.75</v>
      </c>
      <c r="AI295" s="20">
        <f ca="1"/>
        <v>202.09500609013668</v>
      </c>
      <c r="AJ295" s="20" cm="1">
        <f t="array" ref="AJ295:BM295">$AH295*Total_Maximum_Demand__MVA____Option_6_Winter_POE10</f>
        <v>17.077902075090076</v>
      </c>
      <c r="AK295" s="20">
        <v>19.591864493103749</v>
      </c>
      <c r="AL295" s="20">
        <v>23.012155876300199</v>
      </c>
      <c r="AM295" s="20">
        <v>23.286766843153501</v>
      </c>
      <c r="AN295" s="20">
        <v>23.479783013118748</v>
      </c>
      <c r="AO295" s="20">
        <v>23.678523283393424</v>
      </c>
      <c r="AP295" s="20">
        <v>24.4449071830539</v>
      </c>
      <c r="AQ295" s="20">
        <v>24.892882255215603</v>
      </c>
      <c r="AR295" s="20">
        <v>25.351051859935726</v>
      </c>
      <c r="AS295" s="20">
        <v>25.559465712728549</v>
      </c>
      <c r="AT295" s="20">
        <v>25.669007367861674</v>
      </c>
      <c r="AU295" s="20">
        <v>25.288902386216101</v>
      </c>
      <c r="AV295" s="20">
        <v>25.487368583274602</v>
      </c>
      <c r="AW295" s="20">
        <v>26.249008910267627</v>
      </c>
      <c r="AX295" s="20">
        <v>25.890659208767325</v>
      </c>
      <c r="AY295" s="20">
        <v>25.890659208767325</v>
      </c>
      <c r="AZ295" s="20">
        <v>25.890659208767325</v>
      </c>
      <c r="BA295" s="20">
        <v>25.890659208767325</v>
      </c>
      <c r="BB295" s="20">
        <v>25.890659208767325</v>
      </c>
      <c r="BC295" s="20">
        <v>25.890659208767325</v>
      </c>
      <c r="BD295" s="20">
        <v>25.890659208767325</v>
      </c>
      <c r="BE295" s="20">
        <v>25.890659208767325</v>
      </c>
      <c r="BF295" s="20">
        <v>25.890659208767325</v>
      </c>
      <c r="BG295" s="20">
        <v>25.890659208767325</v>
      </c>
      <c r="BH295" s="20">
        <v>25.890659208767325</v>
      </c>
      <c r="BI295" s="20">
        <v>25.890659208767325</v>
      </c>
      <c r="BJ295" s="20">
        <v>25.890659208767325</v>
      </c>
      <c r="BK295" s="20">
        <v>25.890659208767325</v>
      </c>
      <c r="BL295" s="20">
        <v>25.890659208767325</v>
      </c>
      <c r="BM295" s="20">
        <v>25.890659208767325</v>
      </c>
    </row>
    <row r="296" spans="1:65">
      <c r="A296" s="22">
        <v>0.7</v>
      </c>
      <c r="B296" s="20">
        <f ca="1"/>
        <v>444.01461632157327</v>
      </c>
      <c r="C296" s="20" cm="1">
        <f t="array" ref="C296:AF296">$A296*Total_Maximum_Demand__MVA____Option_6_Winter_POE50</f>
        <v>14.4016729136133</v>
      </c>
      <c r="D296" s="20">
        <v>16.741145453849182</v>
      </c>
      <c r="E296" s="20">
        <v>19.907842844299129</v>
      </c>
      <c r="F296" s="20">
        <v>20.188146058488798</v>
      </c>
      <c r="G296" s="20">
        <v>20.375626368995587</v>
      </c>
      <c r="H296" s="20">
        <v>20.639192752946879</v>
      </c>
      <c r="I296" s="20">
        <v>21.239805079526949</v>
      </c>
      <c r="J296" s="20">
        <v>21.71140875292053</v>
      </c>
      <c r="K296" s="20">
        <v>22.130747594478109</v>
      </c>
      <c r="L296" s="20">
        <v>22.277847921264669</v>
      </c>
      <c r="M296" s="20">
        <v>22.445913903699509</v>
      </c>
      <c r="N296" s="20">
        <v>22.210945572265938</v>
      </c>
      <c r="O296" s="20">
        <v>22.334852278827757</v>
      </c>
      <c r="P296" s="20">
        <v>22.917257522787878</v>
      </c>
      <c r="Q296" s="20">
        <v>22.659653001462537</v>
      </c>
      <c r="R296" s="20">
        <v>22.659653001462537</v>
      </c>
      <c r="S296" s="20">
        <v>22.659653001462537</v>
      </c>
      <c r="T296" s="20">
        <v>22.659653001462537</v>
      </c>
      <c r="U296" s="20">
        <v>22.659653001462537</v>
      </c>
      <c r="V296" s="20">
        <v>22.659653001462537</v>
      </c>
      <c r="W296" s="20">
        <v>22.659653001462537</v>
      </c>
      <c r="X296" s="20">
        <v>22.659653001462537</v>
      </c>
      <c r="Y296" s="20">
        <v>22.659653001462537</v>
      </c>
      <c r="Z296" s="20">
        <v>22.659653001462537</v>
      </c>
      <c r="AA296" s="20">
        <v>22.659653001462537</v>
      </c>
      <c r="AB296" s="20">
        <v>22.659653001462537</v>
      </c>
      <c r="AC296" s="20">
        <v>22.659653001462537</v>
      </c>
      <c r="AD296" s="20">
        <v>22.659653001462537</v>
      </c>
      <c r="AE296" s="20">
        <v>22.659653001462537</v>
      </c>
      <c r="AF296" s="20">
        <v>22.659653001462537</v>
      </c>
      <c r="AH296" s="22">
        <v>0.7</v>
      </c>
      <c r="AI296" s="20">
        <f ca="1"/>
        <v>388.14129110841594</v>
      </c>
      <c r="AJ296" s="20" cm="1">
        <f t="array" ref="AJ296:BM296">$AH296*Total_Maximum_Demand__MVA____Option_6_Winter_POE10</f>
        <v>15.939375270084069</v>
      </c>
      <c r="AK296" s="20">
        <v>18.285740193563498</v>
      </c>
      <c r="AL296" s="20">
        <v>21.47801215121352</v>
      </c>
      <c r="AM296" s="20">
        <v>21.734315720276598</v>
      </c>
      <c r="AN296" s="20">
        <v>21.914464145577497</v>
      </c>
      <c r="AO296" s="20">
        <v>22.099955064500531</v>
      </c>
      <c r="AP296" s="20">
        <v>22.815246704183636</v>
      </c>
      <c r="AQ296" s="20">
        <v>23.233356771534559</v>
      </c>
      <c r="AR296" s="20">
        <v>23.660981735940009</v>
      </c>
      <c r="AS296" s="20">
        <v>23.855501331879978</v>
      </c>
      <c r="AT296" s="20">
        <v>23.957740210004228</v>
      </c>
      <c r="AU296" s="20">
        <v>23.602975560468359</v>
      </c>
      <c r="AV296" s="20">
        <v>23.788210677722958</v>
      </c>
      <c r="AW296" s="20">
        <v>24.499074982916451</v>
      </c>
      <c r="AX296" s="20">
        <v>24.164615261516168</v>
      </c>
      <c r="AY296" s="20">
        <v>24.164615261516168</v>
      </c>
      <c r="AZ296" s="20">
        <v>24.164615261516168</v>
      </c>
      <c r="BA296" s="20">
        <v>24.164615261516168</v>
      </c>
      <c r="BB296" s="20">
        <v>24.164615261516168</v>
      </c>
      <c r="BC296" s="20">
        <v>24.164615261516168</v>
      </c>
      <c r="BD296" s="20">
        <v>24.164615261516168</v>
      </c>
      <c r="BE296" s="20">
        <v>24.164615261516168</v>
      </c>
      <c r="BF296" s="20">
        <v>24.164615261516168</v>
      </c>
      <c r="BG296" s="20">
        <v>24.164615261516168</v>
      </c>
      <c r="BH296" s="20">
        <v>24.164615261516168</v>
      </c>
      <c r="BI296" s="20">
        <v>24.164615261516168</v>
      </c>
      <c r="BJ296" s="20">
        <v>24.164615261516168</v>
      </c>
      <c r="BK296" s="20">
        <v>24.164615261516168</v>
      </c>
      <c r="BL296" s="20">
        <v>24.164615261516168</v>
      </c>
      <c r="BM296" s="20">
        <v>24.164615261516168</v>
      </c>
    </row>
    <row r="297" spans="1:65">
      <c r="A297" s="22">
        <v>0.65</v>
      </c>
      <c r="B297" s="20">
        <f ca="1"/>
        <v>770.33861144943626</v>
      </c>
      <c r="C297" s="20" cm="1">
        <f t="array" ref="C297:AF297">$A297*Total_Maximum_Demand__MVA____Option_6_Winter_POE50</f>
        <v>13.372981991212351</v>
      </c>
      <c r="D297" s="20">
        <v>15.545349350002811</v>
      </c>
      <c r="E297" s="20">
        <v>18.485854069706335</v>
      </c>
      <c r="F297" s="20">
        <v>18.746135625739601</v>
      </c>
      <c r="G297" s="20">
        <v>18.920224485495904</v>
      </c>
      <c r="H297" s="20">
        <v>19.164964699164962</v>
      </c>
      <c r="I297" s="20">
        <v>19.722676145275027</v>
      </c>
      <c r="J297" s="20">
        <v>20.160593841997638</v>
      </c>
      <c r="K297" s="20">
        <v>20.549979909158246</v>
      </c>
      <c r="L297" s="20">
        <v>20.686573069745766</v>
      </c>
      <c r="M297" s="20">
        <v>20.842634339149548</v>
      </c>
      <c r="N297" s="20">
        <v>20.62444945996123</v>
      </c>
      <c r="O297" s="20">
        <v>20.739505687482918</v>
      </c>
      <c r="P297" s="20">
        <v>21.280310556874461</v>
      </c>
      <c r="Q297" s="20">
        <v>21.041106358500929</v>
      </c>
      <c r="R297" s="20">
        <v>21.041106358500929</v>
      </c>
      <c r="S297" s="20">
        <v>21.041106358500929</v>
      </c>
      <c r="T297" s="20">
        <v>21.041106358500929</v>
      </c>
      <c r="U297" s="20">
        <v>21.041106358500929</v>
      </c>
      <c r="V297" s="20">
        <v>21.041106358500929</v>
      </c>
      <c r="W297" s="20">
        <v>21.041106358500929</v>
      </c>
      <c r="X297" s="20">
        <v>21.041106358500929</v>
      </c>
      <c r="Y297" s="20">
        <v>21.041106358500929</v>
      </c>
      <c r="Z297" s="20">
        <v>21.041106358500929</v>
      </c>
      <c r="AA297" s="20">
        <v>21.041106358500929</v>
      </c>
      <c r="AB297" s="20">
        <v>21.041106358500929</v>
      </c>
      <c r="AC297" s="20">
        <v>21.041106358500929</v>
      </c>
      <c r="AD297" s="20">
        <v>21.041106358500929</v>
      </c>
      <c r="AE297" s="20">
        <v>21.041106358500929</v>
      </c>
      <c r="AF297" s="20">
        <v>21.041106358500929</v>
      </c>
      <c r="AH297" s="22">
        <v>0.65</v>
      </c>
      <c r="AI297" s="20">
        <f ca="1"/>
        <v>669.88550548112084</v>
      </c>
      <c r="AJ297" s="20" cm="1">
        <f t="array" ref="AJ297:BM297">$AH297*Total_Maximum_Demand__MVA____Option_6_Winter_POE10</f>
        <v>14.800848465078065</v>
      </c>
      <c r="AK297" s="20">
        <v>16.979615894023251</v>
      </c>
      <c r="AL297" s="20">
        <v>19.943868426126841</v>
      </c>
      <c r="AM297" s="20">
        <v>20.181864597399702</v>
      </c>
      <c r="AN297" s="20">
        <v>20.34914527803625</v>
      </c>
      <c r="AO297" s="20">
        <v>20.521386845607637</v>
      </c>
      <c r="AP297" s="20">
        <v>21.185586225313379</v>
      </c>
      <c r="AQ297" s="20">
        <v>21.573831287853523</v>
      </c>
      <c r="AR297" s="20">
        <v>21.970911611944295</v>
      </c>
      <c r="AS297" s="20">
        <v>22.15153695103141</v>
      </c>
      <c r="AT297" s="20">
        <v>22.246473052146786</v>
      </c>
      <c r="AU297" s="20">
        <v>21.91704873472062</v>
      </c>
      <c r="AV297" s="20">
        <v>22.089052772171321</v>
      </c>
      <c r="AW297" s="20">
        <v>22.749141055565278</v>
      </c>
      <c r="AX297" s="20">
        <v>22.438571314265015</v>
      </c>
      <c r="AY297" s="20">
        <v>22.438571314265015</v>
      </c>
      <c r="AZ297" s="20">
        <v>22.438571314265015</v>
      </c>
      <c r="BA297" s="20">
        <v>22.438571314265015</v>
      </c>
      <c r="BB297" s="20">
        <v>22.438571314265015</v>
      </c>
      <c r="BC297" s="20">
        <v>22.438571314265015</v>
      </c>
      <c r="BD297" s="20">
        <v>22.438571314265015</v>
      </c>
      <c r="BE297" s="20">
        <v>22.438571314265015</v>
      </c>
      <c r="BF297" s="20">
        <v>22.438571314265015</v>
      </c>
      <c r="BG297" s="20">
        <v>22.438571314265015</v>
      </c>
      <c r="BH297" s="20">
        <v>22.438571314265015</v>
      </c>
      <c r="BI297" s="20">
        <v>22.438571314265015</v>
      </c>
      <c r="BJ297" s="20">
        <v>22.438571314265015</v>
      </c>
      <c r="BK297" s="20">
        <v>22.438571314265015</v>
      </c>
      <c r="BL297" s="20">
        <v>22.438571314265015</v>
      </c>
      <c r="BM297" s="20">
        <v>22.438571314265015</v>
      </c>
    </row>
    <row r="298" spans="1:65">
      <c r="A298" s="22">
        <v>0.6</v>
      </c>
      <c r="B298" s="20">
        <f ca="1"/>
        <v>1209.3008526186729</v>
      </c>
      <c r="C298" s="20" cm="1">
        <f t="array" ref="C298:AF298">$A298*Total_Maximum_Demand__MVA____Option_6_Winter_POE50</f>
        <v>12.344291068811399</v>
      </c>
      <c r="D298" s="20">
        <v>14.349553246156441</v>
      </c>
      <c r="E298" s="20">
        <v>17.063865295113541</v>
      </c>
      <c r="F298" s="20">
        <v>17.304125192990398</v>
      </c>
      <c r="G298" s="20">
        <v>17.464822601996218</v>
      </c>
      <c r="H298" s="20">
        <v>17.690736645383041</v>
      </c>
      <c r="I298" s="20">
        <v>18.205547211023099</v>
      </c>
      <c r="J298" s="20">
        <v>18.609778931074739</v>
      </c>
      <c r="K298" s="20">
        <v>18.96921222383838</v>
      </c>
      <c r="L298" s="20">
        <v>19.095298218226858</v>
      </c>
      <c r="M298" s="20">
        <v>19.23935477459958</v>
      </c>
      <c r="N298" s="20">
        <v>19.037953347656519</v>
      </c>
      <c r="O298" s="20">
        <v>19.144159096138079</v>
      </c>
      <c r="P298" s="20">
        <v>19.643363590961041</v>
      </c>
      <c r="Q298" s="20">
        <v>19.422559715539318</v>
      </c>
      <c r="R298" s="20">
        <v>19.422559715539318</v>
      </c>
      <c r="S298" s="20">
        <v>19.422559715539318</v>
      </c>
      <c r="T298" s="20">
        <v>19.422559715539318</v>
      </c>
      <c r="U298" s="20">
        <v>19.422559715539318</v>
      </c>
      <c r="V298" s="20">
        <v>19.422559715539318</v>
      </c>
      <c r="W298" s="20">
        <v>19.422559715539318</v>
      </c>
      <c r="X298" s="20">
        <v>19.422559715539318</v>
      </c>
      <c r="Y298" s="20">
        <v>19.422559715539318</v>
      </c>
      <c r="Z298" s="20">
        <v>19.422559715539318</v>
      </c>
      <c r="AA298" s="20">
        <v>19.422559715539318</v>
      </c>
      <c r="AB298" s="20">
        <v>19.422559715539318</v>
      </c>
      <c r="AC298" s="20">
        <v>19.422559715539318</v>
      </c>
      <c r="AD298" s="20">
        <v>19.422559715539318</v>
      </c>
      <c r="AE298" s="20">
        <v>19.422559715539318</v>
      </c>
      <c r="AF298" s="20">
        <v>19.422559715539318</v>
      </c>
      <c r="AH298" s="22">
        <v>0.6</v>
      </c>
      <c r="AI298" s="20">
        <f ca="1"/>
        <v>1104.6869671132083</v>
      </c>
      <c r="AJ298" s="20" cm="1">
        <f t="array" ref="AJ298:BM298">$AH298*Total_Maximum_Demand__MVA____Option_6_Winter_POE10</f>
        <v>13.66232166007206</v>
      </c>
      <c r="AK298" s="20">
        <v>15.673491594483</v>
      </c>
      <c r="AL298" s="20">
        <v>18.409724701040158</v>
      </c>
      <c r="AM298" s="20">
        <v>18.629413474522799</v>
      </c>
      <c r="AN298" s="20">
        <v>18.783826410494999</v>
      </c>
      <c r="AO298" s="20">
        <v>18.94281862671474</v>
      </c>
      <c r="AP298" s="20">
        <v>19.555925746443119</v>
      </c>
      <c r="AQ298" s="20">
        <v>19.914305804172482</v>
      </c>
      <c r="AR298" s="20">
        <v>20.280841487948582</v>
      </c>
      <c r="AS298" s="20">
        <v>20.447572570182839</v>
      </c>
      <c r="AT298" s="20">
        <v>20.535205894289337</v>
      </c>
      <c r="AU298" s="20">
        <v>20.231121908972877</v>
      </c>
      <c r="AV298" s="20">
        <v>20.389894866619681</v>
      </c>
      <c r="AW298" s="20">
        <v>20.999207128214099</v>
      </c>
      <c r="AX298" s="20">
        <v>20.712527367013859</v>
      </c>
      <c r="AY298" s="20">
        <v>20.712527367013859</v>
      </c>
      <c r="AZ298" s="20">
        <v>20.712527367013859</v>
      </c>
      <c r="BA298" s="20">
        <v>20.712527367013859</v>
      </c>
      <c r="BB298" s="20">
        <v>20.712527367013859</v>
      </c>
      <c r="BC298" s="20">
        <v>20.712527367013859</v>
      </c>
      <c r="BD298" s="20">
        <v>20.712527367013859</v>
      </c>
      <c r="BE298" s="20">
        <v>20.712527367013859</v>
      </c>
      <c r="BF298" s="20">
        <v>20.712527367013859</v>
      </c>
      <c r="BG298" s="20">
        <v>20.712527367013859</v>
      </c>
      <c r="BH298" s="20">
        <v>20.712527367013859</v>
      </c>
      <c r="BI298" s="20">
        <v>20.712527367013859</v>
      </c>
      <c r="BJ298" s="20">
        <v>20.712527367013859</v>
      </c>
      <c r="BK298" s="20">
        <v>20.712527367013859</v>
      </c>
      <c r="BL298" s="20">
        <v>20.712527367013859</v>
      </c>
      <c r="BM298" s="20">
        <v>20.712527367013859</v>
      </c>
    </row>
    <row r="299" spans="1:65">
      <c r="A299" s="22">
        <v>0.55000000000000104</v>
      </c>
      <c r="B299" s="20">
        <f ca="1"/>
        <v>1757.6321559072592</v>
      </c>
      <c r="C299" s="20" cm="1">
        <f t="array" ref="C299:AF299">$A299*Total_Maximum_Demand__MVA____Option_6_Winter_POE50</f>
        <v>11.315600146410471</v>
      </c>
      <c r="D299" s="20">
        <v>13.153757142310095</v>
      </c>
      <c r="E299" s="20">
        <v>15.641876520520775</v>
      </c>
      <c r="F299" s="20">
        <v>15.86211476024123</v>
      </c>
      <c r="G299" s="20">
        <v>16.009420718496564</v>
      </c>
      <c r="H299" s="20">
        <v>16.216508591601151</v>
      </c>
      <c r="I299" s="20">
        <v>16.688418276771205</v>
      </c>
      <c r="J299" s="20">
        <v>17.05896402015188</v>
      </c>
      <c r="K299" s="20">
        <v>17.388444538518549</v>
      </c>
      <c r="L299" s="20">
        <v>17.504023366707987</v>
      </c>
      <c r="M299" s="20">
        <v>17.636075210049651</v>
      </c>
      <c r="N299" s="20">
        <v>17.451457235351842</v>
      </c>
      <c r="O299" s="20">
        <v>17.548812504793272</v>
      </c>
      <c r="P299" s="20">
        <v>18.006416625047656</v>
      </c>
      <c r="Q299" s="20">
        <v>17.804013072577742</v>
      </c>
      <c r="R299" s="20">
        <v>17.804013072577742</v>
      </c>
      <c r="S299" s="20">
        <v>17.804013072577742</v>
      </c>
      <c r="T299" s="20">
        <v>17.804013072577742</v>
      </c>
      <c r="U299" s="20">
        <v>17.804013072577742</v>
      </c>
      <c r="V299" s="20">
        <v>17.804013072577742</v>
      </c>
      <c r="W299" s="20">
        <v>17.804013072577742</v>
      </c>
      <c r="X299" s="20">
        <v>17.804013072577742</v>
      </c>
      <c r="Y299" s="20">
        <v>17.804013072577742</v>
      </c>
      <c r="Z299" s="20">
        <v>17.804013072577742</v>
      </c>
      <c r="AA299" s="20">
        <v>17.804013072577742</v>
      </c>
      <c r="AB299" s="20">
        <v>17.804013072577742</v>
      </c>
      <c r="AC299" s="20">
        <v>17.804013072577742</v>
      </c>
      <c r="AD299" s="20">
        <v>17.804013072577742</v>
      </c>
      <c r="AE299" s="20">
        <v>17.804013072577742</v>
      </c>
      <c r="AF299" s="20">
        <v>17.804013072577742</v>
      </c>
      <c r="AH299" s="22">
        <v>0.55000000000000104</v>
      </c>
      <c r="AI299" s="20">
        <f ca="1"/>
        <v>1631.619975639313</v>
      </c>
      <c r="AJ299" s="20" cm="1">
        <f t="array" ref="AJ299:BM299">$AH299*Total_Maximum_Demand__MVA____Option_6_Winter_POE10</f>
        <v>12.523794855066079</v>
      </c>
      <c r="AK299" s="20">
        <v>14.367367294942778</v>
      </c>
      <c r="AL299" s="20">
        <v>16.875580975953511</v>
      </c>
      <c r="AM299" s="20">
        <v>17.076962351645932</v>
      </c>
      <c r="AN299" s="20">
        <v>17.21850754295378</v>
      </c>
      <c r="AO299" s="20">
        <v>17.364250407821878</v>
      </c>
      <c r="AP299" s="20">
        <v>17.926265267572891</v>
      </c>
      <c r="AQ299" s="20">
        <v>18.254780320491477</v>
      </c>
      <c r="AR299" s="20">
        <v>18.5907713639529</v>
      </c>
      <c r="AS299" s="20">
        <v>18.743608189334307</v>
      </c>
      <c r="AT299" s="20">
        <v>18.823938736431931</v>
      </c>
      <c r="AU299" s="20">
        <v>18.545195083225174</v>
      </c>
      <c r="AV299" s="20">
        <v>18.690736961068076</v>
      </c>
      <c r="AW299" s="20">
        <v>19.249273200862962</v>
      </c>
      <c r="AX299" s="20">
        <v>18.986483419762742</v>
      </c>
      <c r="AY299" s="20">
        <v>18.986483419762742</v>
      </c>
      <c r="AZ299" s="20">
        <v>18.986483419762742</v>
      </c>
      <c r="BA299" s="20">
        <v>18.986483419762742</v>
      </c>
      <c r="BB299" s="20">
        <v>18.986483419762742</v>
      </c>
      <c r="BC299" s="20">
        <v>18.986483419762742</v>
      </c>
      <c r="BD299" s="20">
        <v>18.986483419762742</v>
      </c>
      <c r="BE299" s="20">
        <v>18.986483419762742</v>
      </c>
      <c r="BF299" s="20">
        <v>18.986483419762742</v>
      </c>
      <c r="BG299" s="20">
        <v>18.986483419762742</v>
      </c>
      <c r="BH299" s="20">
        <v>18.986483419762742</v>
      </c>
      <c r="BI299" s="20">
        <v>18.986483419762742</v>
      </c>
      <c r="BJ299" s="20">
        <v>18.986483419762742</v>
      </c>
      <c r="BK299" s="20">
        <v>18.986483419762742</v>
      </c>
      <c r="BL299" s="20">
        <v>18.986483419762742</v>
      </c>
      <c r="BM299" s="20">
        <v>18.986483419762742</v>
      </c>
    </row>
    <row r="300" spans="1:65">
      <c r="A300" s="22">
        <v>0.500000000000001</v>
      </c>
      <c r="B300" s="20">
        <f ca="1"/>
        <v>2378.4799025575876</v>
      </c>
      <c r="C300" s="20" cm="1">
        <f t="array" ref="C300:AF300">$A300*Total_Maximum_Demand__MVA____Option_6_Winter_POE50</f>
        <v>10.286909224009522</v>
      </c>
      <c r="D300" s="20">
        <v>11.957961038463724</v>
      </c>
      <c r="E300" s="20">
        <v>14.219887745927979</v>
      </c>
      <c r="F300" s="20">
        <v>14.420104327492028</v>
      </c>
      <c r="G300" s="20">
        <v>14.554018834996878</v>
      </c>
      <c r="H300" s="20">
        <v>14.74228053781923</v>
      </c>
      <c r="I300" s="20">
        <v>15.17128934251928</v>
      </c>
      <c r="J300" s="20">
        <v>15.508149109228981</v>
      </c>
      <c r="K300" s="20">
        <v>15.807676853198682</v>
      </c>
      <c r="L300" s="20">
        <v>15.912748515189081</v>
      </c>
      <c r="M300" s="20">
        <v>16.032795645499682</v>
      </c>
      <c r="N300" s="20">
        <v>15.864961123047133</v>
      </c>
      <c r="O300" s="20">
        <v>15.953465913448431</v>
      </c>
      <c r="P300" s="20">
        <v>16.369469659134232</v>
      </c>
      <c r="Q300" s="20">
        <v>16.185466429616131</v>
      </c>
      <c r="R300" s="20">
        <v>16.185466429616131</v>
      </c>
      <c r="S300" s="20">
        <v>16.185466429616131</v>
      </c>
      <c r="T300" s="20">
        <v>16.185466429616131</v>
      </c>
      <c r="U300" s="20">
        <v>16.185466429616131</v>
      </c>
      <c r="V300" s="20">
        <v>16.185466429616131</v>
      </c>
      <c r="W300" s="20">
        <v>16.185466429616131</v>
      </c>
      <c r="X300" s="20">
        <v>16.185466429616131</v>
      </c>
      <c r="Y300" s="20">
        <v>16.185466429616131</v>
      </c>
      <c r="Z300" s="20">
        <v>16.185466429616131</v>
      </c>
      <c r="AA300" s="20">
        <v>16.185466429616131</v>
      </c>
      <c r="AB300" s="20">
        <v>16.185466429616131</v>
      </c>
      <c r="AC300" s="20">
        <v>16.185466429616131</v>
      </c>
      <c r="AD300" s="20">
        <v>16.185466429616131</v>
      </c>
      <c r="AE300" s="20">
        <v>16.185466429616131</v>
      </c>
      <c r="AF300" s="20">
        <v>16.185466429616131</v>
      </c>
      <c r="AH300" s="22">
        <v>0.500000000000001</v>
      </c>
      <c r="AI300" s="20">
        <f ca="1"/>
        <v>2253.9537149814805</v>
      </c>
      <c r="AJ300" s="20" cm="1">
        <f t="array" ref="AJ300:BM300">$AH300*Total_Maximum_Demand__MVA____Option_6_Winter_POE10</f>
        <v>11.385268050060073</v>
      </c>
      <c r="AK300" s="20">
        <v>13.061242995402527</v>
      </c>
      <c r="AL300" s="20">
        <v>15.34143725086683</v>
      </c>
      <c r="AM300" s="20">
        <v>15.524511228769031</v>
      </c>
      <c r="AN300" s="20">
        <v>15.653188675412531</v>
      </c>
      <c r="AO300" s="20">
        <v>15.785682188928982</v>
      </c>
      <c r="AP300" s="20">
        <v>16.296604788702631</v>
      </c>
      <c r="AQ300" s="20">
        <v>16.595254836810433</v>
      </c>
      <c r="AR300" s="20">
        <v>16.900701239957186</v>
      </c>
      <c r="AS300" s="20">
        <v>17.039643808485735</v>
      </c>
      <c r="AT300" s="20">
        <v>17.112671578574485</v>
      </c>
      <c r="AU300" s="20">
        <v>16.859268257477432</v>
      </c>
      <c r="AV300" s="20">
        <v>16.991579055516436</v>
      </c>
      <c r="AW300" s="20">
        <v>17.499339273511787</v>
      </c>
      <c r="AX300" s="20">
        <v>17.260439472511585</v>
      </c>
      <c r="AY300" s="20">
        <v>17.260439472511585</v>
      </c>
      <c r="AZ300" s="20">
        <v>17.260439472511585</v>
      </c>
      <c r="BA300" s="20">
        <v>17.260439472511585</v>
      </c>
      <c r="BB300" s="20">
        <v>17.260439472511585</v>
      </c>
      <c r="BC300" s="20">
        <v>17.260439472511585</v>
      </c>
      <c r="BD300" s="20">
        <v>17.260439472511585</v>
      </c>
      <c r="BE300" s="20">
        <v>17.260439472511585</v>
      </c>
      <c r="BF300" s="20">
        <v>17.260439472511585</v>
      </c>
      <c r="BG300" s="20">
        <v>17.260439472511585</v>
      </c>
      <c r="BH300" s="20">
        <v>17.260439472511585</v>
      </c>
      <c r="BI300" s="20">
        <v>17.260439472511585</v>
      </c>
      <c r="BJ300" s="20">
        <v>17.260439472511585</v>
      </c>
      <c r="BK300" s="20">
        <v>17.260439472511585</v>
      </c>
      <c r="BL300" s="20">
        <v>17.260439472511585</v>
      </c>
      <c r="BM300" s="20">
        <v>17.260439472511585</v>
      </c>
    </row>
    <row r="301" spans="1:65">
      <c r="A301" s="22">
        <v>0.45000000000000101</v>
      </c>
      <c r="B301" s="20">
        <f ca="1"/>
        <v>3003.7856272834333</v>
      </c>
      <c r="C301" s="20" cm="1">
        <f t="array" ref="C301:AF301">$A301*Total_Maximum_Demand__MVA____Option_6_Winter_POE50</f>
        <v>9.2582183016085704</v>
      </c>
      <c r="D301" s="20">
        <v>10.762164934617354</v>
      </c>
      <c r="E301" s="20">
        <v>12.797898971335185</v>
      </c>
      <c r="F301" s="20">
        <v>12.978093894742829</v>
      </c>
      <c r="G301" s="20">
        <v>13.098616951497194</v>
      </c>
      <c r="H301" s="20">
        <v>13.268052484037309</v>
      </c>
      <c r="I301" s="20">
        <v>13.654160408267355</v>
      </c>
      <c r="J301" s="20">
        <v>13.957334198306087</v>
      </c>
      <c r="K301" s="20">
        <v>14.226909167878818</v>
      </c>
      <c r="L301" s="20">
        <v>14.321473663670176</v>
      </c>
      <c r="M301" s="20">
        <v>14.429516080949718</v>
      </c>
      <c r="N301" s="20">
        <v>14.278465010742423</v>
      </c>
      <c r="O301" s="20">
        <v>14.358119322103592</v>
      </c>
      <c r="P301" s="20">
        <v>14.732522693220814</v>
      </c>
      <c r="Q301" s="20">
        <v>14.566919786654521</v>
      </c>
      <c r="R301" s="20">
        <v>14.566919786654521</v>
      </c>
      <c r="S301" s="20">
        <v>14.566919786654521</v>
      </c>
      <c r="T301" s="20">
        <v>14.566919786654521</v>
      </c>
      <c r="U301" s="20">
        <v>14.566919786654521</v>
      </c>
      <c r="V301" s="20">
        <v>14.566919786654521</v>
      </c>
      <c r="W301" s="20">
        <v>14.566919786654521</v>
      </c>
      <c r="X301" s="20">
        <v>14.566919786654521</v>
      </c>
      <c r="Y301" s="20">
        <v>14.566919786654521</v>
      </c>
      <c r="Z301" s="20">
        <v>14.566919786654521</v>
      </c>
      <c r="AA301" s="20">
        <v>14.566919786654521</v>
      </c>
      <c r="AB301" s="20">
        <v>14.566919786654521</v>
      </c>
      <c r="AC301" s="20">
        <v>14.566919786654521</v>
      </c>
      <c r="AD301" s="20">
        <v>14.566919786654521</v>
      </c>
      <c r="AE301" s="20">
        <v>14.566919786654521</v>
      </c>
      <c r="AF301" s="20">
        <v>14.566919786654521</v>
      </c>
      <c r="AH301" s="22">
        <v>0.45000000000000101</v>
      </c>
      <c r="AI301" s="20">
        <f ca="1"/>
        <v>2892.3361753955091</v>
      </c>
      <c r="AJ301" s="20" cm="1">
        <f t="array" ref="AJ301:BM301">$AH301*Total_Maximum_Demand__MVA____Option_6_Winter_POE10</f>
        <v>10.246741245054068</v>
      </c>
      <c r="AK301" s="20">
        <v>11.755118695862276</v>
      </c>
      <c r="AL301" s="20">
        <v>13.807293525780151</v>
      </c>
      <c r="AM301" s="20">
        <v>13.972060105892131</v>
      </c>
      <c r="AN301" s="20">
        <v>14.087869807871281</v>
      </c>
      <c r="AO301" s="20">
        <v>14.207113970036087</v>
      </c>
      <c r="AP301" s="20">
        <v>14.666944309832372</v>
      </c>
      <c r="AQ301" s="20">
        <v>14.935729353129394</v>
      </c>
      <c r="AR301" s="20">
        <v>15.210631115961469</v>
      </c>
      <c r="AS301" s="20">
        <v>15.335679427637164</v>
      </c>
      <c r="AT301" s="20">
        <v>15.401404420717039</v>
      </c>
      <c r="AU301" s="20">
        <v>15.173341431729694</v>
      </c>
      <c r="AV301" s="20">
        <v>15.292421149964795</v>
      </c>
      <c r="AW301" s="20">
        <v>15.749405346160611</v>
      </c>
      <c r="AX301" s="20">
        <v>15.534395525260429</v>
      </c>
      <c r="AY301" s="20">
        <v>15.534395525260429</v>
      </c>
      <c r="AZ301" s="20">
        <v>15.534395525260429</v>
      </c>
      <c r="BA301" s="20">
        <v>15.534395525260429</v>
      </c>
      <c r="BB301" s="20">
        <v>15.534395525260429</v>
      </c>
      <c r="BC301" s="20">
        <v>15.534395525260429</v>
      </c>
      <c r="BD301" s="20">
        <v>15.534395525260429</v>
      </c>
      <c r="BE301" s="20">
        <v>15.534395525260429</v>
      </c>
      <c r="BF301" s="20">
        <v>15.534395525260429</v>
      </c>
      <c r="BG301" s="20">
        <v>15.534395525260429</v>
      </c>
      <c r="BH301" s="20">
        <v>15.534395525260429</v>
      </c>
      <c r="BI301" s="20">
        <v>15.534395525260429</v>
      </c>
      <c r="BJ301" s="20">
        <v>15.534395525260429</v>
      </c>
      <c r="BK301" s="20">
        <v>15.534395525260429</v>
      </c>
      <c r="BL301" s="20">
        <v>15.534395525260429</v>
      </c>
      <c r="BM301" s="20">
        <v>15.534395525260429</v>
      </c>
    </row>
    <row r="302" spans="1:65">
      <c r="A302" s="22">
        <v>0.40000000000000102</v>
      </c>
      <c r="B302" s="20">
        <f ca="1"/>
        <v>3548.2533495732378</v>
      </c>
      <c r="C302" s="20" cm="1">
        <f t="array" ref="C302:AF302">$A302*Total_Maximum_Demand__MVA____Option_6_Winter_POE50</f>
        <v>8.2295273792076209</v>
      </c>
      <c r="D302" s="20">
        <v>9.5663688307709851</v>
      </c>
      <c r="E302" s="20">
        <v>11.375910196742389</v>
      </c>
      <c r="F302" s="20">
        <v>11.536083461993629</v>
      </c>
      <c r="G302" s="20">
        <v>11.643215067997509</v>
      </c>
      <c r="H302" s="20">
        <v>11.793824430255389</v>
      </c>
      <c r="I302" s="20">
        <v>12.137031474015432</v>
      </c>
      <c r="J302" s="20">
        <v>12.406519287383192</v>
      </c>
      <c r="K302" s="20">
        <v>12.646141482558953</v>
      </c>
      <c r="L302" s="20">
        <v>12.730198812151272</v>
      </c>
      <c r="M302" s="20">
        <v>12.826236516399753</v>
      </c>
      <c r="N302" s="20">
        <v>12.691968898437713</v>
      </c>
      <c r="O302" s="20">
        <v>12.762772730758751</v>
      </c>
      <c r="P302" s="20">
        <v>13.095575727307393</v>
      </c>
      <c r="Q302" s="20">
        <v>12.948373143692912</v>
      </c>
      <c r="R302" s="20">
        <v>12.948373143692912</v>
      </c>
      <c r="S302" s="20">
        <v>12.948373143692912</v>
      </c>
      <c r="T302" s="20">
        <v>12.948373143692912</v>
      </c>
      <c r="U302" s="20">
        <v>12.948373143692912</v>
      </c>
      <c r="V302" s="20">
        <v>12.948373143692912</v>
      </c>
      <c r="W302" s="20">
        <v>12.948373143692912</v>
      </c>
      <c r="X302" s="20">
        <v>12.948373143692912</v>
      </c>
      <c r="Y302" s="20">
        <v>12.948373143692912</v>
      </c>
      <c r="Z302" s="20">
        <v>12.948373143692912</v>
      </c>
      <c r="AA302" s="20">
        <v>12.948373143692912</v>
      </c>
      <c r="AB302" s="20">
        <v>12.948373143692912</v>
      </c>
      <c r="AC302" s="20">
        <v>12.948373143692912</v>
      </c>
      <c r="AD302" s="20">
        <v>12.948373143692912</v>
      </c>
      <c r="AE302" s="20">
        <v>12.948373143692912</v>
      </c>
      <c r="AF302" s="20">
        <v>12.948373143692912</v>
      </c>
      <c r="AH302" s="22">
        <v>0.40000000000000102</v>
      </c>
      <c r="AI302" s="20">
        <f ca="1"/>
        <v>3473.3593179045529</v>
      </c>
      <c r="AJ302" s="20" cm="1">
        <f t="array" ref="AJ302:BM302">$AH302*Total_Maximum_Demand__MVA____Option_6_Winter_POE10</f>
        <v>9.108214440048064</v>
      </c>
      <c r="AK302" s="20">
        <v>10.448994396322027</v>
      </c>
      <c r="AL302" s="20">
        <v>12.273149800693471</v>
      </c>
      <c r="AM302" s="20">
        <v>12.419608983015232</v>
      </c>
      <c r="AN302" s="20">
        <v>12.522550940330031</v>
      </c>
      <c r="AO302" s="20">
        <v>12.628545751143193</v>
      </c>
      <c r="AP302" s="20">
        <v>13.037283830962112</v>
      </c>
      <c r="AQ302" s="20">
        <v>13.276203869448354</v>
      </c>
      <c r="AR302" s="20">
        <v>13.520560991965755</v>
      </c>
      <c r="AS302" s="20">
        <v>13.631715046788594</v>
      </c>
      <c r="AT302" s="20">
        <v>13.690137262859594</v>
      </c>
      <c r="AU302" s="20">
        <v>13.487414605981954</v>
      </c>
      <c r="AV302" s="20">
        <v>13.593263244413155</v>
      </c>
      <c r="AW302" s="20">
        <v>13.999471418809437</v>
      </c>
      <c r="AX302" s="20">
        <v>13.808351578009274</v>
      </c>
      <c r="AY302" s="20">
        <v>13.808351578009274</v>
      </c>
      <c r="AZ302" s="20">
        <v>13.808351578009274</v>
      </c>
      <c r="BA302" s="20">
        <v>13.808351578009274</v>
      </c>
      <c r="BB302" s="20">
        <v>13.808351578009274</v>
      </c>
      <c r="BC302" s="20">
        <v>13.808351578009274</v>
      </c>
      <c r="BD302" s="20">
        <v>13.808351578009274</v>
      </c>
      <c r="BE302" s="20">
        <v>13.808351578009274</v>
      </c>
      <c r="BF302" s="20">
        <v>13.808351578009274</v>
      </c>
      <c r="BG302" s="20">
        <v>13.808351578009274</v>
      </c>
      <c r="BH302" s="20">
        <v>13.808351578009274</v>
      </c>
      <c r="BI302" s="20">
        <v>13.808351578009274</v>
      </c>
      <c r="BJ302" s="20">
        <v>13.808351578009274</v>
      </c>
      <c r="BK302" s="20">
        <v>13.808351578009274</v>
      </c>
      <c r="BL302" s="20">
        <v>13.808351578009274</v>
      </c>
      <c r="BM302" s="20">
        <v>13.808351578009274</v>
      </c>
    </row>
    <row r="303" spans="1:65">
      <c r="A303" s="22">
        <v>0.35000000000000098</v>
      </c>
      <c r="B303" s="20">
        <f ca="1"/>
        <v>3927.7758830689149</v>
      </c>
      <c r="C303" s="20" cm="1">
        <f t="array" ref="C303:AF303">$A303*Total_Maximum_Demand__MVA____Option_6_Winter_POE50</f>
        <v>7.2008364568066705</v>
      </c>
      <c r="D303" s="20">
        <v>8.370572726924614</v>
      </c>
      <c r="E303" s="20">
        <v>9.9539214221495929</v>
      </c>
      <c r="F303" s="20">
        <v>10.094073029244429</v>
      </c>
      <c r="G303" s="20">
        <v>10.187813184497823</v>
      </c>
      <c r="H303" s="20">
        <v>10.319596376473468</v>
      </c>
      <c r="I303" s="20">
        <v>10.619902539763505</v>
      </c>
      <c r="J303" s="20">
        <v>10.855704376460295</v>
      </c>
      <c r="K303" s="20">
        <v>11.065373797239086</v>
      </c>
      <c r="L303" s="20">
        <v>11.138923960632365</v>
      </c>
      <c r="M303" s="20">
        <v>11.222956951849786</v>
      </c>
      <c r="N303" s="20">
        <v>11.105472786133001</v>
      </c>
      <c r="O303" s="20">
        <v>11.16742613941391</v>
      </c>
      <c r="P303" s="20">
        <v>11.458628761393973</v>
      </c>
      <c r="Q303" s="20">
        <v>11.329826500731301</v>
      </c>
      <c r="R303" s="20">
        <v>11.329826500731301</v>
      </c>
      <c r="S303" s="20">
        <v>11.329826500731301</v>
      </c>
      <c r="T303" s="20">
        <v>11.329826500731301</v>
      </c>
      <c r="U303" s="20">
        <v>11.329826500731301</v>
      </c>
      <c r="V303" s="20">
        <v>11.329826500731301</v>
      </c>
      <c r="W303" s="20">
        <v>11.329826500731301</v>
      </c>
      <c r="X303" s="20">
        <v>11.329826500731301</v>
      </c>
      <c r="Y303" s="20">
        <v>11.329826500731301</v>
      </c>
      <c r="Z303" s="20">
        <v>11.329826500731301</v>
      </c>
      <c r="AA303" s="20">
        <v>11.329826500731301</v>
      </c>
      <c r="AB303" s="20">
        <v>11.329826500731301</v>
      </c>
      <c r="AC303" s="20">
        <v>11.329826500731301</v>
      </c>
      <c r="AD303" s="20">
        <v>11.329826500731301</v>
      </c>
      <c r="AE303" s="20">
        <v>11.329826500731301</v>
      </c>
      <c r="AF303" s="20">
        <v>11.329826500731301</v>
      </c>
      <c r="AH303" s="22">
        <v>0.35000000000000098</v>
      </c>
      <c r="AI303" s="20">
        <f ca="1"/>
        <v>3882.8989037753777</v>
      </c>
      <c r="AJ303" s="20" cm="1">
        <f t="array" ref="AJ303:BM303">$AH303*Total_Maximum_Demand__MVA____Option_6_Winter_POE10</f>
        <v>7.9696876350420576</v>
      </c>
      <c r="AK303" s="20">
        <v>9.1428700967817758</v>
      </c>
      <c r="AL303" s="20">
        <v>10.73900607560679</v>
      </c>
      <c r="AM303" s="20">
        <v>10.867157860138331</v>
      </c>
      <c r="AN303" s="20">
        <v>10.957232072788781</v>
      </c>
      <c r="AO303" s="20">
        <v>11.049977532250296</v>
      </c>
      <c r="AP303" s="20">
        <v>11.407623352091852</v>
      </c>
      <c r="AQ303" s="20">
        <v>11.616678385767313</v>
      </c>
      <c r="AR303" s="20">
        <v>11.830490867970038</v>
      </c>
      <c r="AS303" s="20">
        <v>11.927750665940023</v>
      </c>
      <c r="AT303" s="20">
        <v>11.978870105002148</v>
      </c>
      <c r="AU303" s="20">
        <v>11.801487780234213</v>
      </c>
      <c r="AV303" s="20">
        <v>11.894105338861513</v>
      </c>
      <c r="AW303" s="20">
        <v>12.249537491458259</v>
      </c>
      <c r="AX303" s="20">
        <v>12.082307630758118</v>
      </c>
      <c r="AY303" s="20">
        <v>12.082307630758118</v>
      </c>
      <c r="AZ303" s="20">
        <v>12.082307630758118</v>
      </c>
      <c r="BA303" s="20">
        <v>12.082307630758118</v>
      </c>
      <c r="BB303" s="20">
        <v>12.082307630758118</v>
      </c>
      <c r="BC303" s="20">
        <v>12.082307630758118</v>
      </c>
      <c r="BD303" s="20">
        <v>12.082307630758118</v>
      </c>
      <c r="BE303" s="20">
        <v>12.082307630758118</v>
      </c>
      <c r="BF303" s="20">
        <v>12.082307630758118</v>
      </c>
      <c r="BG303" s="20">
        <v>12.082307630758118</v>
      </c>
      <c r="BH303" s="20">
        <v>12.082307630758118</v>
      </c>
      <c r="BI303" s="20">
        <v>12.082307630758118</v>
      </c>
      <c r="BJ303" s="20">
        <v>12.082307630758118</v>
      </c>
      <c r="BK303" s="20">
        <v>12.082307630758118</v>
      </c>
      <c r="BL303" s="20">
        <v>12.082307630758118</v>
      </c>
      <c r="BM303" s="20">
        <v>12.082307630758118</v>
      </c>
    </row>
    <row r="304" spans="1:65">
      <c r="A304" s="22">
        <v>0.30000000000000099</v>
      </c>
      <c r="B304" s="20">
        <f ca="1"/>
        <v>4135.8148599263732</v>
      </c>
      <c r="C304" s="20" cm="1">
        <f t="array" ref="C304:AF304">$A304*Total_Maximum_Demand__MVA____Option_6_Winter_POE50</f>
        <v>6.1721455344057201</v>
      </c>
      <c r="D304" s="20">
        <v>7.1747766230782437</v>
      </c>
      <c r="E304" s="20">
        <v>8.5319326475567987</v>
      </c>
      <c r="F304" s="20">
        <v>8.6520625964952291</v>
      </c>
      <c r="G304" s="20">
        <v>8.7324113009981392</v>
      </c>
      <c r="H304" s="20">
        <v>8.8453683226915487</v>
      </c>
      <c r="I304" s="20">
        <v>9.1027736055115795</v>
      </c>
      <c r="J304" s="20">
        <v>9.3048894655374017</v>
      </c>
      <c r="K304" s="20">
        <v>9.4846061119192218</v>
      </c>
      <c r="L304" s="20">
        <v>9.5476491091134612</v>
      </c>
      <c r="M304" s="20">
        <v>9.6196773872998218</v>
      </c>
      <c r="N304" s="20">
        <v>9.5189766738282913</v>
      </c>
      <c r="O304" s="20">
        <v>9.5720795480690715</v>
      </c>
      <c r="P304" s="20">
        <v>9.8216817954805524</v>
      </c>
      <c r="Q304" s="20">
        <v>9.711279857769691</v>
      </c>
      <c r="R304" s="20">
        <v>9.711279857769691</v>
      </c>
      <c r="S304" s="20">
        <v>9.711279857769691</v>
      </c>
      <c r="T304" s="20">
        <v>9.711279857769691</v>
      </c>
      <c r="U304" s="20">
        <v>9.711279857769691</v>
      </c>
      <c r="V304" s="20">
        <v>9.711279857769691</v>
      </c>
      <c r="W304" s="20">
        <v>9.711279857769691</v>
      </c>
      <c r="X304" s="20">
        <v>9.711279857769691</v>
      </c>
      <c r="Y304" s="20">
        <v>9.711279857769691</v>
      </c>
      <c r="Z304" s="20">
        <v>9.711279857769691</v>
      </c>
      <c r="AA304" s="20">
        <v>9.711279857769691</v>
      </c>
      <c r="AB304" s="20">
        <v>9.711279857769691</v>
      </c>
      <c r="AC304" s="20">
        <v>9.711279857769691</v>
      </c>
      <c r="AD304" s="20">
        <v>9.711279857769691</v>
      </c>
      <c r="AE304" s="20">
        <v>9.711279857769691</v>
      </c>
      <c r="AF304" s="20">
        <v>9.711279857769691</v>
      </c>
      <c r="AH304" s="22">
        <v>0.30000000000000099</v>
      </c>
      <c r="AI304" s="20">
        <f ca="1"/>
        <v>4127.1961023137073</v>
      </c>
      <c r="AJ304" s="20" cm="1">
        <f t="array" ref="AJ304:BM304">$AH304*Total_Maximum_Demand__MVA____Option_6_Winter_POE10</f>
        <v>6.8311608300360529</v>
      </c>
      <c r="AK304" s="20">
        <v>7.8367457972415258</v>
      </c>
      <c r="AL304" s="20">
        <v>9.204862350520111</v>
      </c>
      <c r="AM304" s="20">
        <v>9.3147067372614316</v>
      </c>
      <c r="AN304" s="20">
        <v>9.3919132052475298</v>
      </c>
      <c r="AO304" s="20">
        <v>9.4714093133574018</v>
      </c>
      <c r="AP304" s="20">
        <v>9.7779628732215915</v>
      </c>
      <c r="AQ304" s="20">
        <v>9.957152902086273</v>
      </c>
      <c r="AR304" s="20">
        <v>10.140420743974325</v>
      </c>
      <c r="AS304" s="20">
        <v>10.223786285091453</v>
      </c>
      <c r="AT304" s="20">
        <v>10.267602947144704</v>
      </c>
      <c r="AU304" s="20">
        <v>10.115560954486472</v>
      </c>
      <c r="AV304" s="20">
        <v>10.194947433309874</v>
      </c>
      <c r="AW304" s="20">
        <v>10.499603564107085</v>
      </c>
      <c r="AX304" s="20">
        <v>10.356263683506963</v>
      </c>
      <c r="AY304" s="20">
        <v>10.356263683506963</v>
      </c>
      <c r="AZ304" s="20">
        <v>10.356263683506963</v>
      </c>
      <c r="BA304" s="20">
        <v>10.356263683506963</v>
      </c>
      <c r="BB304" s="20">
        <v>10.356263683506963</v>
      </c>
      <c r="BC304" s="20">
        <v>10.356263683506963</v>
      </c>
      <c r="BD304" s="20">
        <v>10.356263683506963</v>
      </c>
      <c r="BE304" s="20">
        <v>10.356263683506963</v>
      </c>
      <c r="BF304" s="20">
        <v>10.356263683506963</v>
      </c>
      <c r="BG304" s="20">
        <v>10.356263683506963</v>
      </c>
      <c r="BH304" s="20">
        <v>10.356263683506963</v>
      </c>
      <c r="BI304" s="20">
        <v>10.356263683506963</v>
      </c>
      <c r="BJ304" s="20">
        <v>10.356263683506963</v>
      </c>
      <c r="BK304" s="20">
        <v>10.356263683506963</v>
      </c>
      <c r="BL304" s="20">
        <v>10.356263683506963</v>
      </c>
      <c r="BM304" s="20">
        <v>10.356263683506963</v>
      </c>
    </row>
    <row r="305" spans="1:65">
      <c r="A305" s="22">
        <v>0.250000000000001</v>
      </c>
      <c r="B305" s="20">
        <f ca="1"/>
        <v>4252.0194884281818</v>
      </c>
      <c r="C305" s="20" cm="1">
        <f t="array" ref="C305:AF305">$A305*Total_Maximum_Demand__MVA____Option_6_Winter_POE50</f>
        <v>5.1434546120047706</v>
      </c>
      <c r="D305" s="20">
        <v>5.9789805192318743</v>
      </c>
      <c r="E305" s="20">
        <v>7.1099438729640037</v>
      </c>
      <c r="F305" s="20">
        <v>7.2100521637460284</v>
      </c>
      <c r="G305" s="20">
        <v>7.2770094174984541</v>
      </c>
      <c r="H305" s="20">
        <v>7.3711402689096293</v>
      </c>
      <c r="I305" s="20">
        <v>7.5856446712596552</v>
      </c>
      <c r="J305" s="20">
        <v>7.7540745546145065</v>
      </c>
      <c r="K305" s="20">
        <v>7.9038384265993571</v>
      </c>
      <c r="L305" s="20">
        <v>7.9563742575945566</v>
      </c>
      <c r="M305" s="20">
        <v>8.0163978227498571</v>
      </c>
      <c r="N305" s="20">
        <v>7.9324805615235823</v>
      </c>
      <c r="O305" s="20">
        <v>7.9767329567242315</v>
      </c>
      <c r="P305" s="20">
        <v>8.1847348295671321</v>
      </c>
      <c r="Q305" s="20">
        <v>8.0927332148080815</v>
      </c>
      <c r="R305" s="20">
        <v>8.0927332148080815</v>
      </c>
      <c r="S305" s="20">
        <v>8.0927332148080815</v>
      </c>
      <c r="T305" s="20">
        <v>8.0927332148080815</v>
      </c>
      <c r="U305" s="20">
        <v>8.0927332148080815</v>
      </c>
      <c r="V305" s="20">
        <v>8.0927332148080815</v>
      </c>
      <c r="W305" s="20">
        <v>8.0927332148080815</v>
      </c>
      <c r="X305" s="20">
        <v>8.0927332148080815</v>
      </c>
      <c r="Y305" s="20">
        <v>8.0927332148080815</v>
      </c>
      <c r="Z305" s="20">
        <v>8.0927332148080815</v>
      </c>
      <c r="AA305" s="20">
        <v>8.0927332148080815</v>
      </c>
      <c r="AB305" s="20">
        <v>8.0927332148080815</v>
      </c>
      <c r="AC305" s="20">
        <v>8.0927332148080815</v>
      </c>
      <c r="AD305" s="20">
        <v>8.0927332148080815</v>
      </c>
      <c r="AE305" s="20">
        <v>8.0927332148080815</v>
      </c>
      <c r="AF305" s="20">
        <v>8.0927332148080815</v>
      </c>
      <c r="AH305" s="22">
        <v>0.250000000000001</v>
      </c>
      <c r="AI305" s="20">
        <f ca="1"/>
        <v>4245.1839220457223</v>
      </c>
      <c r="AJ305" s="20" cm="1">
        <f t="array" ref="AJ305:BM305">$AH305*Total_Maximum_Demand__MVA____Option_6_Winter_POE10</f>
        <v>5.6926340250300482</v>
      </c>
      <c r="AK305" s="20">
        <v>6.5306214977012758</v>
      </c>
      <c r="AL305" s="20">
        <v>7.6707186254334312</v>
      </c>
      <c r="AM305" s="20">
        <v>7.7622556143845314</v>
      </c>
      <c r="AN305" s="20">
        <v>7.8265943377062808</v>
      </c>
      <c r="AO305" s="20">
        <v>7.8928410944645071</v>
      </c>
      <c r="AP305" s="20">
        <v>8.1483023943513313</v>
      </c>
      <c r="AQ305" s="20">
        <v>8.2976274184052343</v>
      </c>
      <c r="AR305" s="20">
        <v>8.4503506199786091</v>
      </c>
      <c r="AS305" s="20">
        <v>8.5198219042428835</v>
      </c>
      <c r="AT305" s="20">
        <v>8.5563357892872585</v>
      </c>
      <c r="AU305" s="20">
        <v>8.4296341287387335</v>
      </c>
      <c r="AV305" s="20">
        <v>8.4957895277582338</v>
      </c>
      <c r="AW305" s="20">
        <v>8.749669636755911</v>
      </c>
      <c r="AX305" s="20">
        <v>8.6302197362558086</v>
      </c>
      <c r="AY305" s="20">
        <v>8.6302197362558086</v>
      </c>
      <c r="AZ305" s="20">
        <v>8.6302197362558086</v>
      </c>
      <c r="BA305" s="20">
        <v>8.6302197362558086</v>
      </c>
      <c r="BB305" s="20">
        <v>8.6302197362558086</v>
      </c>
      <c r="BC305" s="20">
        <v>8.6302197362558086</v>
      </c>
      <c r="BD305" s="20">
        <v>8.6302197362558086</v>
      </c>
      <c r="BE305" s="20">
        <v>8.6302197362558086</v>
      </c>
      <c r="BF305" s="20">
        <v>8.6302197362558086</v>
      </c>
      <c r="BG305" s="20">
        <v>8.6302197362558086</v>
      </c>
      <c r="BH305" s="20">
        <v>8.6302197362558086</v>
      </c>
      <c r="BI305" s="20">
        <v>8.6302197362558086</v>
      </c>
      <c r="BJ305" s="20">
        <v>8.6302197362558086</v>
      </c>
      <c r="BK305" s="20">
        <v>8.6302197362558086</v>
      </c>
      <c r="BL305" s="20">
        <v>8.6302197362558086</v>
      </c>
      <c r="BM305" s="20">
        <v>8.6302197362558086</v>
      </c>
    </row>
    <row r="306" spans="1:65">
      <c r="A306" s="22">
        <v>0.20000000000000101</v>
      </c>
      <c r="B306" s="20">
        <f ca="1"/>
        <v>4325.4275274050278</v>
      </c>
      <c r="C306" s="20" cm="1">
        <f t="array" ref="C306:AF306">$A306*Total_Maximum_Demand__MVA____Option_6_Winter_POE50</f>
        <v>4.1147636896038211</v>
      </c>
      <c r="D306" s="20">
        <v>4.7831844153855041</v>
      </c>
      <c r="E306" s="20">
        <v>5.6879550983712086</v>
      </c>
      <c r="F306" s="20">
        <v>5.7680417309968295</v>
      </c>
      <c r="G306" s="20">
        <v>5.821607533998769</v>
      </c>
      <c r="H306" s="20">
        <v>5.8969122151277098</v>
      </c>
      <c r="I306" s="20">
        <v>6.0685157370077309</v>
      </c>
      <c r="J306" s="20">
        <v>6.2032596436916112</v>
      </c>
      <c r="K306" s="20">
        <v>6.3230707412794924</v>
      </c>
      <c r="L306" s="20">
        <v>6.3650994060756521</v>
      </c>
      <c r="M306" s="20">
        <v>6.4131182581998925</v>
      </c>
      <c r="N306" s="20">
        <v>6.3459844492188724</v>
      </c>
      <c r="O306" s="20">
        <v>6.3813863653793916</v>
      </c>
      <c r="P306" s="20">
        <v>6.5477878636537135</v>
      </c>
      <c r="Q306" s="20">
        <v>6.4741865718464719</v>
      </c>
      <c r="R306" s="20">
        <v>6.4741865718464719</v>
      </c>
      <c r="S306" s="20">
        <v>6.4741865718464719</v>
      </c>
      <c r="T306" s="20">
        <v>6.4741865718464719</v>
      </c>
      <c r="U306" s="20">
        <v>6.4741865718464719</v>
      </c>
      <c r="V306" s="20">
        <v>6.4741865718464719</v>
      </c>
      <c r="W306" s="20">
        <v>6.4741865718464719</v>
      </c>
      <c r="X306" s="20">
        <v>6.4741865718464719</v>
      </c>
      <c r="Y306" s="20">
        <v>6.4741865718464719</v>
      </c>
      <c r="Z306" s="20">
        <v>6.4741865718464719</v>
      </c>
      <c r="AA306" s="20">
        <v>6.4741865718464719</v>
      </c>
      <c r="AB306" s="20">
        <v>6.4741865718464719</v>
      </c>
      <c r="AC306" s="20">
        <v>6.4741865718464719</v>
      </c>
      <c r="AD306" s="20">
        <v>6.4741865718464719</v>
      </c>
      <c r="AE306" s="20">
        <v>6.4741865718464719</v>
      </c>
      <c r="AF306" s="20">
        <v>6.4741865718464719</v>
      </c>
      <c r="AH306" s="22">
        <v>0.20000000000000101</v>
      </c>
      <c r="AI306" s="20">
        <f ca="1"/>
        <v>4322.1583434829818</v>
      </c>
      <c r="AJ306" s="20" cm="1">
        <f t="array" ref="AJ306:BM306">$AH306*Total_Maximum_Demand__MVA____Option_6_Winter_POE10</f>
        <v>4.5541072200240436</v>
      </c>
      <c r="AK306" s="20">
        <v>5.2244971981610266</v>
      </c>
      <c r="AL306" s="20">
        <v>6.1365749003467513</v>
      </c>
      <c r="AM306" s="20">
        <v>6.209804491507632</v>
      </c>
      <c r="AN306" s="20">
        <v>6.2612754701650317</v>
      </c>
      <c r="AO306" s="20">
        <v>6.3142728755716124</v>
      </c>
      <c r="AP306" s="20">
        <v>6.518641915481072</v>
      </c>
      <c r="AQ306" s="20">
        <v>6.6381019347241939</v>
      </c>
      <c r="AR306" s="20">
        <v>6.7602804959828946</v>
      </c>
      <c r="AS306" s="20">
        <v>6.8158575233943139</v>
      </c>
      <c r="AT306" s="20">
        <v>6.8450686314298146</v>
      </c>
      <c r="AU306" s="20">
        <v>6.7437073029909937</v>
      </c>
      <c r="AV306" s="20">
        <v>6.7966316222065943</v>
      </c>
      <c r="AW306" s="20">
        <v>6.9997357094047361</v>
      </c>
      <c r="AX306" s="20">
        <v>6.9041757890046549</v>
      </c>
      <c r="AY306" s="20">
        <v>6.9041757890046549</v>
      </c>
      <c r="AZ306" s="20">
        <v>6.9041757890046549</v>
      </c>
      <c r="BA306" s="20">
        <v>6.9041757890046549</v>
      </c>
      <c r="BB306" s="20">
        <v>6.9041757890046549</v>
      </c>
      <c r="BC306" s="20">
        <v>6.9041757890046549</v>
      </c>
      <c r="BD306" s="20">
        <v>6.9041757890046549</v>
      </c>
      <c r="BE306" s="20">
        <v>6.9041757890046549</v>
      </c>
      <c r="BF306" s="20">
        <v>6.9041757890046549</v>
      </c>
      <c r="BG306" s="20">
        <v>6.9041757890046549</v>
      </c>
      <c r="BH306" s="20">
        <v>6.9041757890046549</v>
      </c>
      <c r="BI306" s="20">
        <v>6.9041757890046549</v>
      </c>
      <c r="BJ306" s="20">
        <v>6.9041757890046549</v>
      </c>
      <c r="BK306" s="20">
        <v>6.9041757890046549</v>
      </c>
      <c r="BL306" s="20">
        <v>6.9041757890046549</v>
      </c>
      <c r="BM306" s="20">
        <v>6.9041757890046549</v>
      </c>
    </row>
    <row r="307" spans="1:65">
      <c r="A307" s="22">
        <v>0.15000000000000099</v>
      </c>
      <c r="B307" s="20">
        <f ca="1"/>
        <v>4360.4969549324278</v>
      </c>
      <c r="C307" s="20" cm="1">
        <f t="array" ref="C307:AF307">$A307*Total_Maximum_Demand__MVA____Option_6_Winter_POE50</f>
        <v>3.0860727672028707</v>
      </c>
      <c r="D307" s="20">
        <v>3.5873883115391338</v>
      </c>
      <c r="E307" s="20">
        <v>4.2659663237784136</v>
      </c>
      <c r="F307" s="20">
        <v>4.3260312982476288</v>
      </c>
      <c r="G307" s="20">
        <v>4.3662056504990838</v>
      </c>
      <c r="H307" s="20">
        <v>4.4226841613457895</v>
      </c>
      <c r="I307" s="20">
        <v>4.5513868027558049</v>
      </c>
      <c r="J307" s="20">
        <v>4.652444732768716</v>
      </c>
      <c r="K307" s="20">
        <v>4.7423030559596269</v>
      </c>
      <c r="L307" s="20">
        <v>4.7738245545567466</v>
      </c>
      <c r="M307" s="20">
        <v>4.8098386936499269</v>
      </c>
      <c r="N307" s="20">
        <v>4.7594883369141616</v>
      </c>
      <c r="O307" s="20">
        <v>4.7860397740345517</v>
      </c>
      <c r="P307" s="20">
        <v>4.9108408977402922</v>
      </c>
      <c r="Q307" s="20">
        <v>4.8556399288848615</v>
      </c>
      <c r="R307" s="20">
        <v>4.8556399288848615</v>
      </c>
      <c r="S307" s="20">
        <v>4.8556399288848615</v>
      </c>
      <c r="T307" s="20">
        <v>4.8556399288848615</v>
      </c>
      <c r="U307" s="20">
        <v>4.8556399288848615</v>
      </c>
      <c r="V307" s="20">
        <v>4.8556399288848615</v>
      </c>
      <c r="W307" s="20">
        <v>4.8556399288848615</v>
      </c>
      <c r="X307" s="20">
        <v>4.8556399288848615</v>
      </c>
      <c r="Y307" s="20">
        <v>4.8556399288848615</v>
      </c>
      <c r="Z307" s="20">
        <v>4.8556399288848615</v>
      </c>
      <c r="AA307" s="20">
        <v>4.8556399288848615</v>
      </c>
      <c r="AB307" s="20">
        <v>4.8556399288848615</v>
      </c>
      <c r="AC307" s="20">
        <v>4.8556399288848615</v>
      </c>
      <c r="AD307" s="20">
        <v>4.8556399288848615</v>
      </c>
      <c r="AE307" s="20">
        <v>4.8556399288848615</v>
      </c>
      <c r="AF307" s="20">
        <v>4.8556399288848615</v>
      </c>
      <c r="AH307" s="22">
        <v>0.15000000000000099</v>
      </c>
      <c r="AI307" s="20">
        <f ca="1"/>
        <v>4354.255785626704</v>
      </c>
      <c r="AJ307" s="20" cm="1">
        <f t="array" ref="AJ307:BM307">$AH307*Total_Maximum_Demand__MVA____Option_6_Winter_POE10</f>
        <v>3.4155804150180376</v>
      </c>
      <c r="AK307" s="20">
        <v>3.9183728986207758</v>
      </c>
      <c r="AL307" s="20">
        <v>4.6024311752600706</v>
      </c>
      <c r="AM307" s="20">
        <v>4.6573533686307309</v>
      </c>
      <c r="AN307" s="20">
        <v>4.6959566026237809</v>
      </c>
      <c r="AO307" s="20">
        <v>4.7357046566787169</v>
      </c>
      <c r="AP307" s="20">
        <v>4.8889814366108117</v>
      </c>
      <c r="AQ307" s="20">
        <v>4.9785764510431534</v>
      </c>
      <c r="AR307" s="20">
        <v>5.0702103719871792</v>
      </c>
      <c r="AS307" s="20">
        <v>5.1118931425457435</v>
      </c>
      <c r="AT307" s="20">
        <v>5.1338014735723689</v>
      </c>
      <c r="AU307" s="20">
        <v>5.0577804772432531</v>
      </c>
      <c r="AV307" s="20">
        <v>5.097473716654954</v>
      </c>
      <c r="AW307" s="20">
        <v>5.2498017820535603</v>
      </c>
      <c r="AX307" s="20">
        <v>5.1781318417534994</v>
      </c>
      <c r="AY307" s="20">
        <v>5.1781318417534994</v>
      </c>
      <c r="AZ307" s="20">
        <v>5.1781318417534994</v>
      </c>
      <c r="BA307" s="20">
        <v>5.1781318417534994</v>
      </c>
      <c r="BB307" s="20">
        <v>5.1781318417534994</v>
      </c>
      <c r="BC307" s="20">
        <v>5.1781318417534994</v>
      </c>
      <c r="BD307" s="20">
        <v>5.1781318417534994</v>
      </c>
      <c r="BE307" s="20">
        <v>5.1781318417534994</v>
      </c>
      <c r="BF307" s="20">
        <v>5.1781318417534994</v>
      </c>
      <c r="BG307" s="20">
        <v>5.1781318417534994</v>
      </c>
      <c r="BH307" s="20">
        <v>5.1781318417534994</v>
      </c>
      <c r="BI307" s="20">
        <v>5.1781318417534994</v>
      </c>
      <c r="BJ307" s="20">
        <v>5.1781318417534994</v>
      </c>
      <c r="BK307" s="20">
        <v>5.1781318417534994</v>
      </c>
      <c r="BL307" s="20">
        <v>5.1781318417534994</v>
      </c>
      <c r="BM307" s="20">
        <v>5.1781318417534994</v>
      </c>
    </row>
    <row r="308" spans="1:65">
      <c r="A308" s="22">
        <v>0.100000000000001</v>
      </c>
      <c r="B308" s="20">
        <f ca="1"/>
        <v>4373.8708891589786</v>
      </c>
      <c r="C308" s="20" cm="1">
        <f t="array" ref="C308:AF308">$A308*Total_Maximum_Demand__MVA____Option_6_Winter_POE50</f>
        <v>2.0573818448019208</v>
      </c>
      <c r="D308" s="20">
        <v>2.391592207692764</v>
      </c>
      <c r="E308" s="20">
        <v>2.8439775491856185</v>
      </c>
      <c r="F308" s="20">
        <v>2.884020865498429</v>
      </c>
      <c r="G308" s="20">
        <v>2.9108037669993991</v>
      </c>
      <c r="H308" s="20">
        <v>2.9484561075638696</v>
      </c>
      <c r="I308" s="20">
        <v>3.0342578685038806</v>
      </c>
      <c r="J308" s="20">
        <v>3.1016298218458211</v>
      </c>
      <c r="K308" s="20">
        <v>3.1615353706397618</v>
      </c>
      <c r="L308" s="20">
        <v>3.182549703037842</v>
      </c>
      <c r="M308" s="20">
        <v>3.2065591290999622</v>
      </c>
      <c r="N308" s="20">
        <v>3.1729922246094522</v>
      </c>
      <c r="O308" s="20">
        <v>3.1906931826897118</v>
      </c>
      <c r="P308" s="20">
        <v>3.2738939318268727</v>
      </c>
      <c r="Q308" s="20">
        <v>3.2370932859232524</v>
      </c>
      <c r="R308" s="20">
        <v>3.2370932859232524</v>
      </c>
      <c r="S308" s="20">
        <v>3.2370932859232524</v>
      </c>
      <c r="T308" s="20">
        <v>3.2370932859232524</v>
      </c>
      <c r="U308" s="20">
        <v>3.2370932859232524</v>
      </c>
      <c r="V308" s="20">
        <v>3.2370932859232524</v>
      </c>
      <c r="W308" s="20">
        <v>3.2370932859232524</v>
      </c>
      <c r="X308" s="20">
        <v>3.2370932859232524</v>
      </c>
      <c r="Y308" s="20">
        <v>3.2370932859232524</v>
      </c>
      <c r="Z308" s="20">
        <v>3.2370932859232524</v>
      </c>
      <c r="AA308" s="20">
        <v>3.2370932859232524</v>
      </c>
      <c r="AB308" s="20">
        <v>3.2370932859232524</v>
      </c>
      <c r="AC308" s="20">
        <v>3.2370932859232524</v>
      </c>
      <c r="AD308" s="20">
        <v>3.2370932859232524</v>
      </c>
      <c r="AE308" s="20">
        <v>3.2370932859232524</v>
      </c>
      <c r="AF308" s="20">
        <v>3.2370932859232524</v>
      </c>
      <c r="AH308" s="22">
        <v>0.100000000000001</v>
      </c>
      <c r="AI308" s="20">
        <f ca="1"/>
        <v>4366.1437271614159</v>
      </c>
      <c r="AJ308" s="20" cm="1">
        <f t="array" ref="AJ308:BM308">$AH308*Total_Maximum_Demand__MVA____Option_6_Winter_POE10</f>
        <v>2.2770536100120329</v>
      </c>
      <c r="AK308" s="20">
        <v>2.6122485990805262</v>
      </c>
      <c r="AL308" s="20">
        <v>3.0682874501733908</v>
      </c>
      <c r="AM308" s="20">
        <v>3.1049022457538311</v>
      </c>
      <c r="AN308" s="20">
        <v>3.1306377350825314</v>
      </c>
      <c r="AO308" s="20">
        <v>3.1571364377858218</v>
      </c>
      <c r="AP308" s="20">
        <v>3.2593209577405524</v>
      </c>
      <c r="AQ308" s="20">
        <v>3.3190509673621134</v>
      </c>
      <c r="AR308" s="20">
        <v>3.3801402479914642</v>
      </c>
      <c r="AS308" s="20">
        <v>3.4079287616971743</v>
      </c>
      <c r="AT308" s="20">
        <v>3.4225343157149242</v>
      </c>
      <c r="AU308" s="20">
        <v>3.3718536514955137</v>
      </c>
      <c r="AV308" s="20">
        <v>3.398315811103314</v>
      </c>
      <c r="AW308" s="20">
        <v>3.4998678547023854</v>
      </c>
      <c r="AX308" s="20">
        <v>3.4520878945023448</v>
      </c>
      <c r="AY308" s="20">
        <v>3.4520878945023448</v>
      </c>
      <c r="AZ308" s="20">
        <v>3.4520878945023448</v>
      </c>
      <c r="BA308" s="20">
        <v>3.4520878945023448</v>
      </c>
      <c r="BB308" s="20">
        <v>3.4520878945023448</v>
      </c>
      <c r="BC308" s="20">
        <v>3.4520878945023448</v>
      </c>
      <c r="BD308" s="20">
        <v>3.4520878945023448</v>
      </c>
      <c r="BE308" s="20">
        <v>3.4520878945023448</v>
      </c>
      <c r="BF308" s="20">
        <v>3.4520878945023448</v>
      </c>
      <c r="BG308" s="20">
        <v>3.4520878945023448</v>
      </c>
      <c r="BH308" s="20">
        <v>3.4520878945023448</v>
      </c>
      <c r="BI308" s="20">
        <v>3.4520878945023448</v>
      </c>
      <c r="BJ308" s="20">
        <v>3.4520878945023448</v>
      </c>
      <c r="BK308" s="20">
        <v>3.4520878945023448</v>
      </c>
      <c r="BL308" s="20">
        <v>3.4520878945023448</v>
      </c>
      <c r="BM308" s="20">
        <v>3.4520878945023448</v>
      </c>
    </row>
    <row r="309" spans="1:65">
      <c r="A309" s="22">
        <v>5.0000000000001002E-2</v>
      </c>
      <c r="B309" s="20">
        <f ca="1"/>
        <v>4381.8952496949096</v>
      </c>
      <c r="C309" s="20" cm="1">
        <f t="array" ref="C309:AF309">$A309*Total_Maximum_Demand__MVA____Option_6_Winter_POE50</f>
        <v>1.0286909224009706</v>
      </c>
      <c r="D309" s="20">
        <v>1.195796103846394</v>
      </c>
      <c r="E309" s="20">
        <v>1.4219887745928235</v>
      </c>
      <c r="F309" s="20">
        <v>1.4420104327492289</v>
      </c>
      <c r="G309" s="20">
        <v>1.4554018834997142</v>
      </c>
      <c r="H309" s="20">
        <v>1.4742280537819494</v>
      </c>
      <c r="I309" s="20">
        <v>1.5171289342519554</v>
      </c>
      <c r="J309" s="20">
        <v>1.5508149109229261</v>
      </c>
      <c r="K309" s="20">
        <v>1.5807676853198966</v>
      </c>
      <c r="L309" s="20">
        <v>1.5912748515189368</v>
      </c>
      <c r="M309" s="20">
        <v>1.6032795645499971</v>
      </c>
      <c r="N309" s="20">
        <v>1.5864961123047419</v>
      </c>
      <c r="O309" s="20">
        <v>1.5953465913448719</v>
      </c>
      <c r="P309" s="20">
        <v>1.6369469659134528</v>
      </c>
      <c r="Q309" s="20">
        <v>1.6185466429616424</v>
      </c>
      <c r="R309" s="20">
        <v>1.6185466429616424</v>
      </c>
      <c r="S309" s="20">
        <v>1.6185466429616424</v>
      </c>
      <c r="T309" s="20">
        <v>1.6185466429616424</v>
      </c>
      <c r="U309" s="20">
        <v>1.6185466429616424</v>
      </c>
      <c r="V309" s="20">
        <v>1.6185466429616424</v>
      </c>
      <c r="W309" s="20">
        <v>1.6185466429616424</v>
      </c>
      <c r="X309" s="20">
        <v>1.6185466429616424</v>
      </c>
      <c r="Y309" s="20">
        <v>1.6185466429616424</v>
      </c>
      <c r="Z309" s="20">
        <v>1.6185466429616424</v>
      </c>
      <c r="AA309" s="20">
        <v>1.6185466429616424</v>
      </c>
      <c r="AB309" s="20">
        <v>1.6185466429616424</v>
      </c>
      <c r="AC309" s="20">
        <v>1.6185466429616424</v>
      </c>
      <c r="AD309" s="20">
        <v>1.6185466429616424</v>
      </c>
      <c r="AE309" s="20">
        <v>1.6185466429616424</v>
      </c>
      <c r="AF309" s="20">
        <v>1.6185466429616424</v>
      </c>
      <c r="AH309" s="22">
        <v>5.0000000000001002E-2</v>
      </c>
      <c r="AI309" s="20">
        <f ca="1"/>
        <v>4374.4652862357143</v>
      </c>
      <c r="AJ309" s="20" cm="1">
        <f t="array" ref="AJ309:BM309">$AH309*Total_Maximum_Demand__MVA____Option_6_Winter_POE10</f>
        <v>1.1385268050060278</v>
      </c>
      <c r="AK309" s="20">
        <v>1.3061242995402762</v>
      </c>
      <c r="AL309" s="20">
        <v>1.5341437250867107</v>
      </c>
      <c r="AM309" s="20">
        <v>1.5524511228769311</v>
      </c>
      <c r="AN309" s="20">
        <v>1.5653188675412812</v>
      </c>
      <c r="AO309" s="20">
        <v>1.5785682188929266</v>
      </c>
      <c r="AP309" s="20">
        <v>1.6296604788702924</v>
      </c>
      <c r="AQ309" s="20">
        <v>1.6595254836810733</v>
      </c>
      <c r="AR309" s="20">
        <v>1.690070123995749</v>
      </c>
      <c r="AS309" s="20">
        <v>1.703964380848604</v>
      </c>
      <c r="AT309" s="20">
        <v>1.7112671578574792</v>
      </c>
      <c r="AU309" s="20">
        <v>1.6859268257477737</v>
      </c>
      <c r="AV309" s="20">
        <v>1.6991579055516741</v>
      </c>
      <c r="AW309" s="20">
        <v>1.7499339273512102</v>
      </c>
      <c r="AX309" s="20">
        <v>1.7260439472511895</v>
      </c>
      <c r="AY309" s="20">
        <v>1.7260439472511895</v>
      </c>
      <c r="AZ309" s="20">
        <v>1.7260439472511895</v>
      </c>
      <c r="BA309" s="20">
        <v>1.7260439472511895</v>
      </c>
      <c r="BB309" s="20">
        <v>1.7260439472511895</v>
      </c>
      <c r="BC309" s="20">
        <v>1.7260439472511895</v>
      </c>
      <c r="BD309" s="20">
        <v>1.7260439472511895</v>
      </c>
      <c r="BE309" s="20">
        <v>1.7260439472511895</v>
      </c>
      <c r="BF309" s="20">
        <v>1.7260439472511895</v>
      </c>
      <c r="BG309" s="20">
        <v>1.7260439472511895</v>
      </c>
      <c r="BH309" s="20">
        <v>1.7260439472511895</v>
      </c>
      <c r="BI309" s="20">
        <v>1.7260439472511895</v>
      </c>
      <c r="BJ309" s="20">
        <v>1.7260439472511895</v>
      </c>
      <c r="BK309" s="20">
        <v>1.7260439472511895</v>
      </c>
      <c r="BL309" s="20">
        <v>1.7260439472511895</v>
      </c>
      <c r="BM309" s="20">
        <v>1.7260439472511895</v>
      </c>
    </row>
    <row r="310" spans="1:65">
      <c r="A310" s="22">
        <v>9.9920072216264108E-16</v>
      </c>
      <c r="B310" s="20">
        <f ca="1"/>
        <v>4391.7028014610469</v>
      </c>
      <c r="C310" s="20" cm="1">
        <f t="array" ref="C310:AF310">$A310*Total_Maximum_Demand__MVA____Option_6_Winter_POE50</f>
        <v>2.0557374250903653E-14</v>
      </c>
      <c r="D310" s="20">
        <v>2.3896806610451311E-14</v>
      </c>
      <c r="E310" s="20">
        <v>2.8417044209605798E-14</v>
      </c>
      <c r="F310" s="20">
        <v>2.8817157315381262E-14</v>
      </c>
      <c r="G310" s="20">
        <v>2.9084772260595063E-14</v>
      </c>
      <c r="H310" s="20">
        <v>2.9460994719426384E-14</v>
      </c>
      <c r="I310" s="20">
        <v>3.0318326534367229E-14</v>
      </c>
      <c r="J310" s="20">
        <v>3.0991507578694971E-14</v>
      </c>
      <c r="K310" s="20">
        <v>3.1590084254859513E-14</v>
      </c>
      <c r="L310" s="20">
        <v>3.1800059615938786E-14</v>
      </c>
      <c r="M310" s="20">
        <v>3.2039961974538595E-14</v>
      </c>
      <c r="N310" s="20">
        <v>3.1704561222461778E-14</v>
      </c>
      <c r="O310" s="20">
        <v>3.1881429323429437E-14</v>
      </c>
      <c r="P310" s="20">
        <v>3.2712771809652672E-14</v>
      </c>
      <c r="Q310" s="20">
        <v>3.234505949002318E-14</v>
      </c>
      <c r="R310" s="20">
        <v>3.234505949002318E-14</v>
      </c>
      <c r="S310" s="20">
        <v>3.234505949002318E-14</v>
      </c>
      <c r="T310" s="20">
        <v>3.234505949002318E-14</v>
      </c>
      <c r="U310" s="20">
        <v>3.234505949002318E-14</v>
      </c>
      <c r="V310" s="20">
        <v>3.234505949002318E-14</v>
      </c>
      <c r="W310" s="20">
        <v>3.234505949002318E-14</v>
      </c>
      <c r="X310" s="20">
        <v>3.234505949002318E-14</v>
      </c>
      <c r="Y310" s="20">
        <v>3.234505949002318E-14</v>
      </c>
      <c r="Z310" s="20">
        <v>3.234505949002318E-14</v>
      </c>
      <c r="AA310" s="20">
        <v>3.234505949002318E-14</v>
      </c>
      <c r="AB310" s="20">
        <v>3.234505949002318E-14</v>
      </c>
      <c r="AC310" s="20">
        <v>3.234505949002318E-14</v>
      </c>
      <c r="AD310" s="20">
        <v>3.234505949002318E-14</v>
      </c>
      <c r="AE310" s="20">
        <v>3.234505949002318E-14</v>
      </c>
      <c r="AF310" s="20">
        <v>3.234505949002318E-14</v>
      </c>
      <c r="AH310" s="22">
        <v>9.9920072216264108E-16</v>
      </c>
      <c r="AI310" s="20">
        <f ca="1"/>
        <v>4375.9512789275532</v>
      </c>
      <c r="AJ310" s="20" cm="1">
        <f t="array" ref="AJ310:BM310">$AH310*Total_Maximum_Demand__MVA____Option_6_Winter_POE10</f>
        <v>2.2752336115270495E-14</v>
      </c>
      <c r="AK310" s="20">
        <v>2.6101606866695831E-14</v>
      </c>
      <c r="AL310" s="20">
        <v>3.0658350360157898E-14</v>
      </c>
      <c r="AM310" s="20">
        <v>3.1024205662016032E-14</v>
      </c>
      <c r="AN310" s="20">
        <v>3.1281354857240488E-14</v>
      </c>
      <c r="AO310" s="20">
        <v>3.1546130086015498E-14</v>
      </c>
      <c r="AP310" s="20">
        <v>3.2567158547341585E-14</v>
      </c>
      <c r="AQ310" s="20">
        <v>3.3163981234828029E-14</v>
      </c>
      <c r="AR310" s="20">
        <v>3.3774385768040459E-14</v>
      </c>
      <c r="AS310" s="20">
        <v>3.4052048797666172E-14</v>
      </c>
      <c r="AT310" s="20">
        <v>3.4197987598887389E-14</v>
      </c>
      <c r="AU310" s="20">
        <v>3.3691586036010217E-14</v>
      </c>
      <c r="AV310" s="20">
        <v>3.395599612591119E-14</v>
      </c>
      <c r="AW310" s="20">
        <v>3.497070487892402E-14</v>
      </c>
      <c r="AX310" s="20">
        <v>3.4493287171556195E-14</v>
      </c>
      <c r="AY310" s="20">
        <v>3.4493287171556195E-14</v>
      </c>
      <c r="AZ310" s="20">
        <v>3.4493287171556195E-14</v>
      </c>
      <c r="BA310" s="20">
        <v>3.4493287171556195E-14</v>
      </c>
      <c r="BB310" s="20">
        <v>3.4493287171556195E-14</v>
      </c>
      <c r="BC310" s="20">
        <v>3.4493287171556195E-14</v>
      </c>
      <c r="BD310" s="20">
        <v>3.4493287171556195E-14</v>
      </c>
      <c r="BE310" s="20">
        <v>3.4493287171556195E-14</v>
      </c>
      <c r="BF310" s="20">
        <v>3.4493287171556195E-14</v>
      </c>
      <c r="BG310" s="20">
        <v>3.4493287171556195E-14</v>
      </c>
      <c r="BH310" s="20">
        <v>3.4493287171556195E-14</v>
      </c>
      <c r="BI310" s="20">
        <v>3.4493287171556195E-14</v>
      </c>
      <c r="BJ310" s="20">
        <v>3.4493287171556195E-14</v>
      </c>
      <c r="BK310" s="20">
        <v>3.4493287171556195E-14</v>
      </c>
      <c r="BL310" s="20">
        <v>3.4493287171556195E-14</v>
      </c>
      <c r="BM310" s="20">
        <v>3.4493287171556195E-14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23.5081455320943</v>
      </c>
      <c r="D315" s="20">
        <v>26.097626210048801</v>
      </c>
      <c r="E315" s="20">
        <v>30.457450856750501</v>
      </c>
      <c r="F315" s="20">
        <v>30.4246945111245</v>
      </c>
      <c r="G315" s="20">
        <v>30.395172341899801</v>
      </c>
      <c r="H315" s="20">
        <v>30.867739669741699</v>
      </c>
      <c r="I315" s="20">
        <v>31.561565240577298</v>
      </c>
      <c r="J315" s="20">
        <v>32.037024744713001</v>
      </c>
      <c r="K315" s="20">
        <v>31.4590917761832</v>
      </c>
      <c r="L315" s="20">
        <v>31.516562332411802</v>
      </c>
      <c r="M315" s="20">
        <v>31.792002878675</v>
      </c>
      <c r="N315" s="20">
        <v>32.882742118794397</v>
      </c>
      <c r="O315" s="20">
        <v>31.849239059105599</v>
      </c>
      <c r="P315" s="20">
        <v>31.788526210511499</v>
      </c>
      <c r="Q315" s="20">
        <v>31.7233741164492</v>
      </c>
      <c r="R315" s="20">
        <v>31.7233741164492</v>
      </c>
      <c r="S315" s="20">
        <v>31.7233741164492</v>
      </c>
      <c r="T315" s="20">
        <v>31.7233741164492</v>
      </c>
      <c r="U315" s="20">
        <v>31.7233741164492</v>
      </c>
      <c r="V315" s="20">
        <v>31.7233741164492</v>
      </c>
      <c r="W315" s="20">
        <v>31.7233741164492</v>
      </c>
      <c r="X315" s="20">
        <v>31.7233741164492</v>
      </c>
      <c r="Y315" s="20">
        <v>31.7233741164492</v>
      </c>
      <c r="Z315" s="20">
        <v>31.7233741164492</v>
      </c>
      <c r="AA315" s="20">
        <v>31.7233741164492</v>
      </c>
      <c r="AB315" s="20">
        <v>31.7233741164492</v>
      </c>
      <c r="AC315" s="20">
        <v>31.7233741164492</v>
      </c>
      <c r="AD315" s="20">
        <v>31.7233741164492</v>
      </c>
      <c r="AE315" s="20">
        <v>31.7233741164492</v>
      </c>
      <c r="AF315" s="20">
        <v>31.7233741164492</v>
      </c>
      <c r="AG315" s="20"/>
      <c r="AH315" s="22" cm="1">
        <f t="array" ref="AH315:AH338">Percent_MD</f>
        <v>1</v>
      </c>
      <c r="AI315" s="20" cm="1">
        <f t="array" aca="1" ref="AI315:AI338" ca="1">Summer___MD___Hours</f>
        <v>0</v>
      </c>
      <c r="AJ315" s="20" cm="1">
        <f t="array" ref="AJ315:BM315">$AH315*Total_Maximum_Demand__MVA____Option_6_Summer_POE10</f>
        <v>25.5440063670281</v>
      </c>
      <c r="AK315" s="20">
        <v>28.7311507794455</v>
      </c>
      <c r="AL315" s="20">
        <v>33.083366407631303</v>
      </c>
      <c r="AM315" s="20">
        <v>33.024905658097303</v>
      </c>
      <c r="AN315" s="20">
        <v>33.063261038870102</v>
      </c>
      <c r="AO315" s="20">
        <v>33.1822418294851</v>
      </c>
      <c r="AP315" s="20">
        <v>33.586520962170802</v>
      </c>
      <c r="AQ315" s="20">
        <v>33.857312201010103</v>
      </c>
      <c r="AR315" s="20">
        <v>34.079413848366499</v>
      </c>
      <c r="AS315" s="20">
        <v>34.1121187899573</v>
      </c>
      <c r="AT315" s="20">
        <v>34.312427706377498</v>
      </c>
      <c r="AU315" s="20">
        <v>34.383416852640103</v>
      </c>
      <c r="AV315" s="20">
        <v>34.383237291331902</v>
      </c>
      <c r="AW315" s="20">
        <v>34.337378062267497</v>
      </c>
      <c r="AX315" s="20">
        <v>34.327630667177402</v>
      </c>
      <c r="AY315" s="20">
        <v>34.327630667177402</v>
      </c>
      <c r="AZ315" s="20">
        <v>34.327630667177402</v>
      </c>
      <c r="BA315" s="20">
        <v>34.327630667177402</v>
      </c>
      <c r="BB315" s="20">
        <v>34.327630667177402</v>
      </c>
      <c r="BC315" s="20">
        <v>34.327630667177402</v>
      </c>
      <c r="BD315" s="20">
        <v>34.327630667177402</v>
      </c>
      <c r="BE315" s="20">
        <v>34.327630667177402</v>
      </c>
      <c r="BF315" s="20">
        <v>34.327630667177402</v>
      </c>
      <c r="BG315" s="20">
        <v>34.327630667177402</v>
      </c>
      <c r="BH315" s="20">
        <v>34.327630667177402</v>
      </c>
      <c r="BI315" s="20">
        <v>34.327630667177402</v>
      </c>
      <c r="BJ315" s="20">
        <v>34.327630667177402</v>
      </c>
      <c r="BK315" s="20">
        <v>34.327630667177402</v>
      </c>
      <c r="BL315" s="20">
        <v>34.327630667177402</v>
      </c>
      <c r="BM315" s="20">
        <v>34.327630667177402</v>
      </c>
    </row>
    <row r="316" spans="1:65">
      <c r="A316" s="22">
        <v>0.99</v>
      </c>
      <c r="B316" s="20">
        <f ca="1"/>
        <v>0.37816428448424311</v>
      </c>
      <c r="C316" s="20" cm="1">
        <f t="array" ref="C316:AF316">$A316*Total_Maximum_Demand__MVA____Option_6_Summer_POE50</f>
        <v>23.273064076773355</v>
      </c>
      <c r="D316" s="20">
        <v>25.836649947948313</v>
      </c>
      <c r="E316" s="20">
        <v>30.152876348182996</v>
      </c>
      <c r="F316" s="20">
        <v>30.120447566013254</v>
      </c>
      <c r="G316" s="20">
        <v>30.091220618480804</v>
      </c>
      <c r="H316" s="20">
        <v>30.559062273044283</v>
      </c>
      <c r="I316" s="20">
        <v>31.245949588171523</v>
      </c>
      <c r="J316" s="20">
        <v>31.716654497265871</v>
      </c>
      <c r="K316" s="20">
        <v>31.144500858421367</v>
      </c>
      <c r="L316" s="20">
        <v>31.201396709087682</v>
      </c>
      <c r="M316" s="20">
        <v>31.474082849888248</v>
      </c>
      <c r="N316" s="20">
        <v>32.553914697606452</v>
      </c>
      <c r="O316" s="20">
        <v>31.530746668514542</v>
      </c>
      <c r="P316" s="20">
        <v>31.470640948406384</v>
      </c>
      <c r="Q316" s="20">
        <v>31.406140375284707</v>
      </c>
      <c r="R316" s="20">
        <v>31.406140375284707</v>
      </c>
      <c r="S316" s="20">
        <v>31.406140375284707</v>
      </c>
      <c r="T316" s="20">
        <v>31.406140375284707</v>
      </c>
      <c r="U316" s="20">
        <v>31.406140375284707</v>
      </c>
      <c r="V316" s="20">
        <v>31.406140375284707</v>
      </c>
      <c r="W316" s="20">
        <v>31.406140375284707</v>
      </c>
      <c r="X316" s="20">
        <v>31.406140375284707</v>
      </c>
      <c r="Y316" s="20">
        <v>31.406140375284707</v>
      </c>
      <c r="Z316" s="20">
        <v>31.406140375284707</v>
      </c>
      <c r="AA316" s="20">
        <v>31.406140375284707</v>
      </c>
      <c r="AB316" s="20">
        <v>31.406140375284707</v>
      </c>
      <c r="AC316" s="20">
        <v>31.406140375284707</v>
      </c>
      <c r="AD316" s="20">
        <v>31.406140375284707</v>
      </c>
      <c r="AE316" s="20">
        <v>31.406140375284707</v>
      </c>
      <c r="AF316" s="20">
        <v>31.406140375284707</v>
      </c>
      <c r="AG316" s="20"/>
      <c r="AH316" s="22">
        <v>0.99</v>
      </c>
      <c r="AI316" s="20">
        <f ca="1"/>
        <v>1.1344928534527294</v>
      </c>
      <c r="AJ316" s="20" cm="1">
        <f t="array" ref="AJ316:BM316">$AH316*Total_Maximum_Demand__MVA____Option_6_Summer_POE10</f>
        <v>25.288566303357818</v>
      </c>
      <c r="AK316" s="20">
        <v>28.443839271651044</v>
      </c>
      <c r="AL316" s="20">
        <v>32.752532743554987</v>
      </c>
      <c r="AM316" s="20">
        <v>32.694656601516328</v>
      </c>
      <c r="AN316" s="20">
        <v>32.732628428481398</v>
      </c>
      <c r="AO316" s="20">
        <v>32.850419411190252</v>
      </c>
      <c r="AP316" s="20">
        <v>33.250655752549093</v>
      </c>
      <c r="AQ316" s="20">
        <v>33.518739078999999</v>
      </c>
      <c r="AR316" s="20">
        <v>33.738619709882833</v>
      </c>
      <c r="AS316" s="20">
        <v>33.770997602057726</v>
      </c>
      <c r="AT316" s="20">
        <v>33.969303429313726</v>
      </c>
      <c r="AU316" s="20">
        <v>34.039582684113704</v>
      </c>
      <c r="AV316" s="20">
        <v>34.039404918418583</v>
      </c>
      <c r="AW316" s="20">
        <v>33.99400428164482</v>
      </c>
      <c r="AX316" s="20">
        <v>33.984354360505627</v>
      </c>
      <c r="AY316" s="20">
        <v>33.984354360505627</v>
      </c>
      <c r="AZ316" s="20">
        <v>33.984354360505627</v>
      </c>
      <c r="BA316" s="20">
        <v>33.984354360505627</v>
      </c>
      <c r="BB316" s="20">
        <v>33.984354360505627</v>
      </c>
      <c r="BC316" s="20">
        <v>33.984354360505627</v>
      </c>
      <c r="BD316" s="20">
        <v>33.984354360505627</v>
      </c>
      <c r="BE316" s="20">
        <v>33.984354360505627</v>
      </c>
      <c r="BF316" s="20">
        <v>33.984354360505627</v>
      </c>
      <c r="BG316" s="20">
        <v>33.984354360505627</v>
      </c>
      <c r="BH316" s="20">
        <v>33.984354360505627</v>
      </c>
      <c r="BI316" s="20">
        <v>33.984354360505627</v>
      </c>
      <c r="BJ316" s="20">
        <v>33.984354360505627</v>
      </c>
      <c r="BK316" s="20">
        <v>33.984354360505627</v>
      </c>
      <c r="BL316" s="20">
        <v>33.984354360505627</v>
      </c>
      <c r="BM316" s="20">
        <v>33.984354360505627</v>
      </c>
    </row>
    <row r="317" spans="1:65">
      <c r="A317" s="22">
        <v>0.98</v>
      </c>
      <c r="B317" s="20">
        <f ca="1"/>
        <v>0.37816428448424311</v>
      </c>
      <c r="C317" s="20" cm="1">
        <f t="array" ref="C317:AF317">$A317*Total_Maximum_Demand__MVA____Option_6_Summer_POE50</f>
        <v>23.037982621452414</v>
      </c>
      <c r="D317" s="20">
        <v>25.575673685847825</v>
      </c>
      <c r="E317" s="20">
        <v>29.848301839615491</v>
      </c>
      <c r="F317" s="20">
        <v>29.816200620902009</v>
      </c>
      <c r="G317" s="20">
        <v>29.787268895061803</v>
      </c>
      <c r="H317" s="20">
        <v>30.250384876346864</v>
      </c>
      <c r="I317" s="20">
        <v>30.930333935765752</v>
      </c>
      <c r="J317" s="20">
        <v>31.396284249818741</v>
      </c>
      <c r="K317" s="20">
        <v>30.829909940659537</v>
      </c>
      <c r="L317" s="20">
        <v>30.886231085763566</v>
      </c>
      <c r="M317" s="20">
        <v>31.1561628211015</v>
      </c>
      <c r="N317" s="20">
        <v>32.225087276418506</v>
      </c>
      <c r="O317" s="20">
        <v>31.212254277923488</v>
      </c>
      <c r="P317" s="20">
        <v>31.152755686301269</v>
      </c>
      <c r="Q317" s="20">
        <v>31.088906634120217</v>
      </c>
      <c r="R317" s="20">
        <v>31.088906634120217</v>
      </c>
      <c r="S317" s="20">
        <v>31.088906634120217</v>
      </c>
      <c r="T317" s="20">
        <v>31.088906634120217</v>
      </c>
      <c r="U317" s="20">
        <v>31.088906634120217</v>
      </c>
      <c r="V317" s="20">
        <v>31.088906634120217</v>
      </c>
      <c r="W317" s="20">
        <v>31.088906634120217</v>
      </c>
      <c r="X317" s="20">
        <v>31.088906634120217</v>
      </c>
      <c r="Y317" s="20">
        <v>31.088906634120217</v>
      </c>
      <c r="Z317" s="20">
        <v>31.088906634120217</v>
      </c>
      <c r="AA317" s="20">
        <v>31.088906634120217</v>
      </c>
      <c r="AB317" s="20">
        <v>31.088906634120217</v>
      </c>
      <c r="AC317" s="20">
        <v>31.088906634120217</v>
      </c>
      <c r="AD317" s="20">
        <v>31.088906634120217</v>
      </c>
      <c r="AE317" s="20">
        <v>31.088906634120217</v>
      </c>
      <c r="AF317" s="20">
        <v>31.088906634120217</v>
      </c>
      <c r="AG317" s="20"/>
      <c r="AH317" s="22">
        <v>0.98</v>
      </c>
      <c r="AI317" s="20">
        <f ca="1"/>
        <v>1.8908214224212156</v>
      </c>
      <c r="AJ317" s="20" cm="1">
        <f t="array" ref="AJ317:BM317">$AH317*Total_Maximum_Demand__MVA____Option_6_Summer_POE10</f>
        <v>25.033126239687537</v>
      </c>
      <c r="AK317" s="20">
        <v>28.156527763856587</v>
      </c>
      <c r="AL317" s="20">
        <v>32.421699079478678</v>
      </c>
      <c r="AM317" s="20">
        <v>32.364407544935354</v>
      </c>
      <c r="AN317" s="20">
        <v>32.401995818092701</v>
      </c>
      <c r="AO317" s="20">
        <v>32.518596992895397</v>
      </c>
      <c r="AP317" s="20">
        <v>32.914790542927385</v>
      </c>
      <c r="AQ317" s="20">
        <v>33.180165956989903</v>
      </c>
      <c r="AR317" s="20">
        <v>33.397825571399167</v>
      </c>
      <c r="AS317" s="20">
        <v>33.429876414158151</v>
      </c>
      <c r="AT317" s="20">
        <v>33.626179152249946</v>
      </c>
      <c r="AU317" s="20">
        <v>33.695748515587297</v>
      </c>
      <c r="AV317" s="20">
        <v>33.695572545505264</v>
      </c>
      <c r="AW317" s="20">
        <v>33.65063050102215</v>
      </c>
      <c r="AX317" s="20">
        <v>33.641078053833851</v>
      </c>
      <c r="AY317" s="20">
        <v>33.641078053833851</v>
      </c>
      <c r="AZ317" s="20">
        <v>33.641078053833851</v>
      </c>
      <c r="BA317" s="20">
        <v>33.641078053833851</v>
      </c>
      <c r="BB317" s="20">
        <v>33.641078053833851</v>
      </c>
      <c r="BC317" s="20">
        <v>33.641078053833851</v>
      </c>
      <c r="BD317" s="20">
        <v>33.641078053833851</v>
      </c>
      <c r="BE317" s="20">
        <v>33.641078053833851</v>
      </c>
      <c r="BF317" s="20">
        <v>33.641078053833851</v>
      </c>
      <c r="BG317" s="20">
        <v>33.641078053833851</v>
      </c>
      <c r="BH317" s="20">
        <v>33.641078053833851</v>
      </c>
      <c r="BI317" s="20">
        <v>33.641078053833851</v>
      </c>
      <c r="BJ317" s="20">
        <v>33.641078053833851</v>
      </c>
      <c r="BK317" s="20">
        <v>33.641078053833851</v>
      </c>
      <c r="BL317" s="20">
        <v>33.641078053833851</v>
      </c>
      <c r="BM317" s="20">
        <v>33.641078053833851</v>
      </c>
    </row>
    <row r="318" spans="1:65">
      <c r="A318" s="22">
        <v>0.97</v>
      </c>
      <c r="B318" s="20">
        <f ca="1"/>
        <v>0.75632856896848621</v>
      </c>
      <c r="C318" s="20" cm="1">
        <f t="array" ref="C318:AF318">$A318*Total_Maximum_Demand__MVA____Option_6_Summer_POE50</f>
        <v>22.80290116613147</v>
      </c>
      <c r="D318" s="20">
        <v>25.314697423747337</v>
      </c>
      <c r="E318" s="20">
        <v>29.543727331047986</v>
      </c>
      <c r="F318" s="20">
        <v>29.511953675790764</v>
      </c>
      <c r="G318" s="20">
        <v>29.483317171642806</v>
      </c>
      <c r="H318" s="20">
        <v>29.941707479649448</v>
      </c>
      <c r="I318" s="20">
        <v>30.614718283359977</v>
      </c>
      <c r="J318" s="20">
        <v>31.075914002371611</v>
      </c>
      <c r="K318" s="20">
        <v>30.515319022897703</v>
      </c>
      <c r="L318" s="20">
        <v>30.571065462439446</v>
      </c>
      <c r="M318" s="20">
        <v>30.838242792314748</v>
      </c>
      <c r="N318" s="20">
        <v>31.896259855230564</v>
      </c>
      <c r="O318" s="20">
        <v>30.893761887332431</v>
      </c>
      <c r="P318" s="20">
        <v>30.834870424196154</v>
      </c>
      <c r="Q318" s="20">
        <v>30.771672892955724</v>
      </c>
      <c r="R318" s="20">
        <v>30.771672892955724</v>
      </c>
      <c r="S318" s="20">
        <v>30.771672892955724</v>
      </c>
      <c r="T318" s="20">
        <v>30.771672892955724</v>
      </c>
      <c r="U318" s="20">
        <v>30.771672892955724</v>
      </c>
      <c r="V318" s="20">
        <v>30.771672892955724</v>
      </c>
      <c r="W318" s="20">
        <v>30.771672892955724</v>
      </c>
      <c r="X318" s="20">
        <v>30.771672892955724</v>
      </c>
      <c r="Y318" s="20">
        <v>30.771672892955724</v>
      </c>
      <c r="Z318" s="20">
        <v>30.771672892955724</v>
      </c>
      <c r="AA318" s="20">
        <v>30.771672892955724</v>
      </c>
      <c r="AB318" s="20">
        <v>30.771672892955724</v>
      </c>
      <c r="AC318" s="20">
        <v>30.771672892955724</v>
      </c>
      <c r="AD318" s="20">
        <v>30.771672892955724</v>
      </c>
      <c r="AE318" s="20">
        <v>30.771672892955724</v>
      </c>
      <c r="AF318" s="20">
        <v>30.771672892955724</v>
      </c>
      <c r="AG318" s="20"/>
      <c r="AH318" s="22">
        <v>0.97</v>
      </c>
      <c r="AI318" s="20">
        <f ca="1"/>
        <v>2.2689857069054589</v>
      </c>
      <c r="AJ318" s="20" cm="1">
        <f t="array" ref="AJ318:BM318">$AH318*Total_Maximum_Demand__MVA____Option_6_Summer_POE10</f>
        <v>24.777686176017255</v>
      </c>
      <c r="AK318" s="20">
        <v>27.869216256062135</v>
      </c>
      <c r="AL318" s="20">
        <v>32.090865415402362</v>
      </c>
      <c r="AM318" s="20">
        <v>32.034158488354386</v>
      </c>
      <c r="AN318" s="20">
        <v>32.071363207703996</v>
      </c>
      <c r="AO318" s="20">
        <v>32.186774574600548</v>
      </c>
      <c r="AP318" s="20">
        <v>32.578925333305676</v>
      </c>
      <c r="AQ318" s="20">
        <v>32.841592834979799</v>
      </c>
      <c r="AR318" s="20">
        <v>33.057031432915501</v>
      </c>
      <c r="AS318" s="20">
        <v>33.088755226258577</v>
      </c>
      <c r="AT318" s="20">
        <v>33.283054875186174</v>
      </c>
      <c r="AU318" s="20">
        <v>33.351914347060898</v>
      </c>
      <c r="AV318" s="20">
        <v>33.351740172591946</v>
      </c>
      <c r="AW318" s="20">
        <v>33.307256720399472</v>
      </c>
      <c r="AX318" s="20">
        <v>33.297801747162076</v>
      </c>
      <c r="AY318" s="20">
        <v>33.297801747162076</v>
      </c>
      <c r="AZ318" s="20">
        <v>33.297801747162076</v>
      </c>
      <c r="BA318" s="20">
        <v>33.297801747162076</v>
      </c>
      <c r="BB318" s="20">
        <v>33.297801747162076</v>
      </c>
      <c r="BC318" s="20">
        <v>33.297801747162076</v>
      </c>
      <c r="BD318" s="20">
        <v>33.297801747162076</v>
      </c>
      <c r="BE318" s="20">
        <v>33.297801747162076</v>
      </c>
      <c r="BF318" s="20">
        <v>33.297801747162076</v>
      </c>
      <c r="BG318" s="20">
        <v>33.297801747162076</v>
      </c>
      <c r="BH318" s="20">
        <v>33.297801747162076</v>
      </c>
      <c r="BI318" s="20">
        <v>33.297801747162076</v>
      </c>
      <c r="BJ318" s="20">
        <v>33.297801747162076</v>
      </c>
      <c r="BK318" s="20">
        <v>33.297801747162076</v>
      </c>
      <c r="BL318" s="20">
        <v>33.297801747162076</v>
      </c>
      <c r="BM318" s="20">
        <v>33.297801747162076</v>
      </c>
    </row>
    <row r="319" spans="1:65">
      <c r="A319" s="22">
        <v>0.95</v>
      </c>
      <c r="B319" s="20">
        <f ca="1"/>
        <v>0.75632856896848621</v>
      </c>
      <c r="C319" s="20" cm="1">
        <f t="array" ref="C319:AF319">$A319*Total_Maximum_Demand__MVA____Option_6_Summer_POE50</f>
        <v>22.332738255489584</v>
      </c>
      <c r="D319" s="20">
        <v>24.79274489954636</v>
      </c>
      <c r="E319" s="20">
        <v>28.934578313912976</v>
      </c>
      <c r="F319" s="20">
        <v>28.903459785568273</v>
      </c>
      <c r="G319" s="20">
        <v>28.875413724804812</v>
      </c>
      <c r="H319" s="20">
        <v>29.324352686254613</v>
      </c>
      <c r="I319" s="20">
        <v>29.983486978548431</v>
      </c>
      <c r="J319" s="20">
        <v>30.435173507477348</v>
      </c>
      <c r="K319" s="20">
        <v>29.88613718737404</v>
      </c>
      <c r="L319" s="20">
        <v>29.94073421579121</v>
      </c>
      <c r="M319" s="20">
        <v>30.202402734741248</v>
      </c>
      <c r="N319" s="20">
        <v>31.238605012854677</v>
      </c>
      <c r="O319" s="20">
        <v>30.256777106150317</v>
      </c>
      <c r="P319" s="20">
        <v>30.199099899985924</v>
      </c>
      <c r="Q319" s="20">
        <v>30.137205410626738</v>
      </c>
      <c r="R319" s="20">
        <v>30.137205410626738</v>
      </c>
      <c r="S319" s="20">
        <v>30.137205410626738</v>
      </c>
      <c r="T319" s="20">
        <v>30.137205410626738</v>
      </c>
      <c r="U319" s="20">
        <v>30.137205410626738</v>
      </c>
      <c r="V319" s="20">
        <v>30.137205410626738</v>
      </c>
      <c r="W319" s="20">
        <v>30.137205410626738</v>
      </c>
      <c r="X319" s="20">
        <v>30.137205410626738</v>
      </c>
      <c r="Y319" s="20">
        <v>30.137205410626738</v>
      </c>
      <c r="Z319" s="20">
        <v>30.137205410626738</v>
      </c>
      <c r="AA319" s="20">
        <v>30.137205410626738</v>
      </c>
      <c r="AB319" s="20">
        <v>30.137205410626738</v>
      </c>
      <c r="AC319" s="20">
        <v>30.137205410626738</v>
      </c>
      <c r="AD319" s="20">
        <v>30.137205410626738</v>
      </c>
      <c r="AE319" s="20">
        <v>30.137205410626738</v>
      </c>
      <c r="AF319" s="20">
        <v>30.137205410626738</v>
      </c>
      <c r="AG319" s="20"/>
      <c r="AH319" s="22">
        <v>0.95</v>
      </c>
      <c r="AI319" s="20">
        <f ca="1"/>
        <v>4.1598071293266754</v>
      </c>
      <c r="AJ319" s="20" cm="1">
        <f t="array" ref="AJ319:BM319">$AH319*Total_Maximum_Demand__MVA____Option_6_Summer_POE10</f>
        <v>24.266806048676695</v>
      </c>
      <c r="AK319" s="20">
        <v>27.294593240473223</v>
      </c>
      <c r="AL319" s="20">
        <v>31.429198087249738</v>
      </c>
      <c r="AM319" s="20">
        <v>31.373660375192436</v>
      </c>
      <c r="AN319" s="20">
        <v>31.410097986926594</v>
      </c>
      <c r="AO319" s="20">
        <v>31.523129738010844</v>
      </c>
      <c r="AP319" s="20">
        <v>31.907194914062259</v>
      </c>
      <c r="AQ319" s="20">
        <v>32.164446590959599</v>
      </c>
      <c r="AR319" s="20">
        <v>32.375443155948176</v>
      </c>
      <c r="AS319" s="20">
        <v>32.406512850459436</v>
      </c>
      <c r="AT319" s="20">
        <v>32.596806321058622</v>
      </c>
      <c r="AU319" s="20">
        <v>32.6642460100081</v>
      </c>
      <c r="AV319" s="20">
        <v>32.664075426765308</v>
      </c>
      <c r="AW319" s="20">
        <v>32.620509159154118</v>
      </c>
      <c r="AX319" s="20">
        <v>32.611249133818532</v>
      </c>
      <c r="AY319" s="20">
        <v>32.611249133818532</v>
      </c>
      <c r="AZ319" s="20">
        <v>32.611249133818532</v>
      </c>
      <c r="BA319" s="20">
        <v>32.611249133818532</v>
      </c>
      <c r="BB319" s="20">
        <v>32.611249133818532</v>
      </c>
      <c r="BC319" s="20">
        <v>32.611249133818532</v>
      </c>
      <c r="BD319" s="20">
        <v>32.611249133818532</v>
      </c>
      <c r="BE319" s="20">
        <v>32.611249133818532</v>
      </c>
      <c r="BF319" s="20">
        <v>32.611249133818532</v>
      </c>
      <c r="BG319" s="20">
        <v>32.611249133818532</v>
      </c>
      <c r="BH319" s="20">
        <v>32.611249133818532</v>
      </c>
      <c r="BI319" s="20">
        <v>32.611249133818532</v>
      </c>
      <c r="BJ319" s="20">
        <v>32.611249133818532</v>
      </c>
      <c r="BK319" s="20">
        <v>32.611249133818532</v>
      </c>
      <c r="BL319" s="20">
        <v>32.611249133818532</v>
      </c>
      <c r="BM319" s="20">
        <v>32.611249133818532</v>
      </c>
    </row>
    <row r="320" spans="1:65">
      <c r="A320" s="22">
        <v>0.9</v>
      </c>
      <c r="B320" s="20">
        <f ca="1"/>
        <v>3.7816428448424322</v>
      </c>
      <c r="C320" s="20" cm="1">
        <f t="array" ref="C320:AF320">$A320*Total_Maximum_Demand__MVA____Option_6_Summer_POE50</f>
        <v>21.157330978884872</v>
      </c>
      <c r="D320" s="20">
        <v>23.487863589043922</v>
      </c>
      <c r="E320" s="20">
        <v>27.41170577107545</v>
      </c>
      <c r="F320" s="20">
        <v>27.38222506001205</v>
      </c>
      <c r="G320" s="20">
        <v>27.355655107709822</v>
      </c>
      <c r="H320" s="20">
        <v>27.780965702767528</v>
      </c>
      <c r="I320" s="20">
        <v>28.40540871651957</v>
      </c>
      <c r="J320" s="20">
        <v>28.833322270241702</v>
      </c>
      <c r="K320" s="20">
        <v>28.313182598564882</v>
      </c>
      <c r="L320" s="20">
        <v>28.364906099170621</v>
      </c>
      <c r="M320" s="20">
        <v>28.612802590807501</v>
      </c>
      <c r="N320" s="20">
        <v>29.594467906914957</v>
      </c>
      <c r="O320" s="20">
        <v>28.664315153195041</v>
      </c>
      <c r="P320" s="20">
        <v>28.60967358946035</v>
      </c>
      <c r="Q320" s="20">
        <v>28.551036704804282</v>
      </c>
      <c r="R320" s="20">
        <v>28.551036704804282</v>
      </c>
      <c r="S320" s="20">
        <v>28.551036704804282</v>
      </c>
      <c r="T320" s="20">
        <v>28.551036704804282</v>
      </c>
      <c r="U320" s="20">
        <v>28.551036704804282</v>
      </c>
      <c r="V320" s="20">
        <v>28.551036704804282</v>
      </c>
      <c r="W320" s="20">
        <v>28.551036704804282</v>
      </c>
      <c r="X320" s="20">
        <v>28.551036704804282</v>
      </c>
      <c r="Y320" s="20">
        <v>28.551036704804282</v>
      </c>
      <c r="Z320" s="20">
        <v>28.551036704804282</v>
      </c>
      <c r="AA320" s="20">
        <v>28.551036704804282</v>
      </c>
      <c r="AB320" s="20">
        <v>28.551036704804282</v>
      </c>
      <c r="AC320" s="20">
        <v>28.551036704804282</v>
      </c>
      <c r="AD320" s="20">
        <v>28.551036704804282</v>
      </c>
      <c r="AE320" s="20">
        <v>28.551036704804282</v>
      </c>
      <c r="AF320" s="20">
        <v>28.551036704804282</v>
      </c>
      <c r="AG320" s="20"/>
      <c r="AH320" s="22">
        <v>0.9</v>
      </c>
      <c r="AI320" s="20">
        <f ca="1"/>
        <v>15.504735663853962</v>
      </c>
      <c r="AJ320" s="20" cm="1">
        <f t="array" ref="AJ320:BM320">$AH320*Total_Maximum_Demand__MVA____Option_6_Summer_POE10</f>
        <v>22.989605730325291</v>
      </c>
      <c r="AK320" s="20">
        <v>25.858035701500949</v>
      </c>
      <c r="AL320" s="20">
        <v>29.775029766868172</v>
      </c>
      <c r="AM320" s="20">
        <v>29.722415092287573</v>
      </c>
      <c r="AN320" s="20">
        <v>29.756934934983093</v>
      </c>
      <c r="AO320" s="20">
        <v>29.864017646536592</v>
      </c>
      <c r="AP320" s="20">
        <v>30.227868865953724</v>
      </c>
      <c r="AQ320" s="20">
        <v>30.471580980909092</v>
      </c>
      <c r="AR320" s="20">
        <v>30.671472463529849</v>
      </c>
      <c r="AS320" s="20">
        <v>30.700906910961571</v>
      </c>
      <c r="AT320" s="20">
        <v>30.88118493573975</v>
      </c>
      <c r="AU320" s="20">
        <v>30.945075167376093</v>
      </c>
      <c r="AV320" s="20">
        <v>30.944913562198714</v>
      </c>
      <c r="AW320" s="20">
        <v>30.903640256040749</v>
      </c>
      <c r="AX320" s="20">
        <v>30.894867600459662</v>
      </c>
      <c r="AY320" s="20">
        <v>30.894867600459662</v>
      </c>
      <c r="AZ320" s="20">
        <v>30.894867600459662</v>
      </c>
      <c r="BA320" s="20">
        <v>30.894867600459662</v>
      </c>
      <c r="BB320" s="20">
        <v>30.894867600459662</v>
      </c>
      <c r="BC320" s="20">
        <v>30.894867600459662</v>
      </c>
      <c r="BD320" s="20">
        <v>30.894867600459662</v>
      </c>
      <c r="BE320" s="20">
        <v>30.894867600459662</v>
      </c>
      <c r="BF320" s="20">
        <v>30.894867600459662</v>
      </c>
      <c r="BG320" s="20">
        <v>30.894867600459662</v>
      </c>
      <c r="BH320" s="20">
        <v>30.894867600459662</v>
      </c>
      <c r="BI320" s="20">
        <v>30.894867600459662</v>
      </c>
      <c r="BJ320" s="20">
        <v>30.894867600459662</v>
      </c>
      <c r="BK320" s="20">
        <v>30.894867600459662</v>
      </c>
      <c r="BL320" s="20">
        <v>30.894867600459662</v>
      </c>
      <c r="BM320" s="20">
        <v>30.894867600459662</v>
      </c>
    </row>
    <row r="321" spans="1:65">
      <c r="A321" s="22">
        <v>0.85</v>
      </c>
      <c r="B321" s="20">
        <f ca="1"/>
        <v>13.613914241432747</v>
      </c>
      <c r="C321" s="20" cm="1">
        <f t="array" ref="C321:AF321">$A321*Total_Maximum_Demand__MVA____Option_6_Summer_POE50</f>
        <v>19.981923702280156</v>
      </c>
      <c r="D321" s="20">
        <v>22.182982278541481</v>
      </c>
      <c r="E321" s="20">
        <v>25.888833228237925</v>
      </c>
      <c r="F321" s="20">
        <v>25.860990334455824</v>
      </c>
      <c r="G321" s="20">
        <v>25.835896490614832</v>
      </c>
      <c r="H321" s="20">
        <v>26.237578719280442</v>
      </c>
      <c r="I321" s="20">
        <v>26.827330454490703</v>
      </c>
      <c r="J321" s="20">
        <v>27.231471033006052</v>
      </c>
      <c r="K321" s="20">
        <v>26.740228009755718</v>
      </c>
      <c r="L321" s="20">
        <v>26.78907798255003</v>
      </c>
      <c r="M321" s="20">
        <v>27.02320244687375</v>
      </c>
      <c r="N321" s="20">
        <v>27.950330800975237</v>
      </c>
      <c r="O321" s="20">
        <v>27.071853200239758</v>
      </c>
      <c r="P321" s="20">
        <v>27.020247278934775</v>
      </c>
      <c r="Q321" s="20">
        <v>26.96486799898182</v>
      </c>
      <c r="R321" s="20">
        <v>26.96486799898182</v>
      </c>
      <c r="S321" s="20">
        <v>26.96486799898182</v>
      </c>
      <c r="T321" s="20">
        <v>26.96486799898182</v>
      </c>
      <c r="U321" s="20">
        <v>26.96486799898182</v>
      </c>
      <c r="V321" s="20">
        <v>26.96486799898182</v>
      </c>
      <c r="W321" s="20">
        <v>26.96486799898182</v>
      </c>
      <c r="X321" s="20">
        <v>26.96486799898182</v>
      </c>
      <c r="Y321" s="20">
        <v>26.96486799898182</v>
      </c>
      <c r="Z321" s="20">
        <v>26.96486799898182</v>
      </c>
      <c r="AA321" s="20">
        <v>26.96486799898182</v>
      </c>
      <c r="AB321" s="20">
        <v>26.96486799898182</v>
      </c>
      <c r="AC321" s="20">
        <v>26.96486799898182</v>
      </c>
      <c r="AD321" s="20">
        <v>26.96486799898182</v>
      </c>
      <c r="AE321" s="20">
        <v>26.96486799898182</v>
      </c>
      <c r="AF321" s="20">
        <v>26.96486799898182</v>
      </c>
      <c r="AG321" s="20"/>
      <c r="AH321" s="22">
        <v>0.85</v>
      </c>
      <c r="AI321" s="20">
        <f ca="1"/>
        <v>31.387635612192163</v>
      </c>
      <c r="AJ321" s="20" cm="1">
        <f t="array" ref="AJ321:BM321">$AH321*Total_Maximum_Demand__MVA____Option_6_Summer_POE10</f>
        <v>21.712405411973883</v>
      </c>
      <c r="AK321" s="20">
        <v>24.421478162528675</v>
      </c>
      <c r="AL321" s="20">
        <v>28.120861446486607</v>
      </c>
      <c r="AM321" s="20">
        <v>28.071169809382706</v>
      </c>
      <c r="AN321" s="20">
        <v>28.103771883039585</v>
      </c>
      <c r="AO321" s="20">
        <v>28.204905555062336</v>
      </c>
      <c r="AP321" s="20">
        <v>28.548542817845181</v>
      </c>
      <c r="AQ321" s="20">
        <v>28.778715370858588</v>
      </c>
      <c r="AR321" s="20">
        <v>28.967501771111525</v>
      </c>
      <c r="AS321" s="20">
        <v>28.995300971463703</v>
      </c>
      <c r="AT321" s="20">
        <v>29.165563550420874</v>
      </c>
      <c r="AU321" s="20">
        <v>29.225904324744086</v>
      </c>
      <c r="AV321" s="20">
        <v>29.225751697632116</v>
      </c>
      <c r="AW321" s="20">
        <v>29.186771352927373</v>
      </c>
      <c r="AX321" s="20">
        <v>29.178486067100792</v>
      </c>
      <c r="AY321" s="20">
        <v>29.178486067100792</v>
      </c>
      <c r="AZ321" s="20">
        <v>29.178486067100792</v>
      </c>
      <c r="BA321" s="20">
        <v>29.178486067100792</v>
      </c>
      <c r="BB321" s="20">
        <v>29.178486067100792</v>
      </c>
      <c r="BC321" s="20">
        <v>29.178486067100792</v>
      </c>
      <c r="BD321" s="20">
        <v>29.178486067100792</v>
      </c>
      <c r="BE321" s="20">
        <v>29.178486067100792</v>
      </c>
      <c r="BF321" s="20">
        <v>29.178486067100792</v>
      </c>
      <c r="BG321" s="20">
        <v>29.178486067100792</v>
      </c>
      <c r="BH321" s="20">
        <v>29.178486067100792</v>
      </c>
      <c r="BI321" s="20">
        <v>29.178486067100792</v>
      </c>
      <c r="BJ321" s="20">
        <v>29.178486067100792</v>
      </c>
      <c r="BK321" s="20">
        <v>29.178486067100792</v>
      </c>
      <c r="BL321" s="20">
        <v>29.178486067100792</v>
      </c>
      <c r="BM321" s="20">
        <v>29.178486067100792</v>
      </c>
    </row>
    <row r="322" spans="1:65">
      <c r="A322" s="22">
        <v>0.8</v>
      </c>
      <c r="B322" s="20">
        <f ca="1"/>
        <v>35.169278457034601</v>
      </c>
      <c r="C322" s="20" cm="1">
        <f t="array" ref="C322:AF322">$A322*Total_Maximum_Demand__MVA____Option_6_Summer_POE50</f>
        <v>18.80651642567544</v>
      </c>
      <c r="D322" s="20">
        <v>20.878100968039043</v>
      </c>
      <c r="E322" s="20">
        <v>24.365960685400402</v>
      </c>
      <c r="F322" s="20">
        <v>24.339755608899601</v>
      </c>
      <c r="G322" s="20">
        <v>24.316137873519843</v>
      </c>
      <c r="H322" s="20">
        <v>24.69419173579336</v>
      </c>
      <c r="I322" s="20">
        <v>25.249252192461839</v>
      </c>
      <c r="J322" s="20">
        <v>25.629619795770402</v>
      </c>
      <c r="K322" s="20">
        <v>25.167273420946561</v>
      </c>
      <c r="L322" s="20">
        <v>25.213249865929441</v>
      </c>
      <c r="M322" s="20">
        <v>25.433602302940002</v>
      </c>
      <c r="N322" s="20">
        <v>26.306193695035518</v>
      </c>
      <c r="O322" s="20">
        <v>25.479391247284482</v>
      </c>
      <c r="P322" s="20">
        <v>25.430820968409201</v>
      </c>
      <c r="Q322" s="20">
        <v>25.378699293159361</v>
      </c>
      <c r="R322" s="20">
        <v>25.378699293159361</v>
      </c>
      <c r="S322" s="20">
        <v>25.378699293159361</v>
      </c>
      <c r="T322" s="20">
        <v>25.378699293159361</v>
      </c>
      <c r="U322" s="20">
        <v>25.378699293159361</v>
      </c>
      <c r="V322" s="20">
        <v>25.378699293159361</v>
      </c>
      <c r="W322" s="20">
        <v>25.378699293159361</v>
      </c>
      <c r="X322" s="20">
        <v>25.378699293159361</v>
      </c>
      <c r="Y322" s="20">
        <v>25.378699293159361</v>
      </c>
      <c r="Z322" s="20">
        <v>25.378699293159361</v>
      </c>
      <c r="AA322" s="20">
        <v>25.378699293159361</v>
      </c>
      <c r="AB322" s="20">
        <v>25.378699293159361</v>
      </c>
      <c r="AC322" s="20">
        <v>25.378699293159361</v>
      </c>
      <c r="AD322" s="20">
        <v>25.378699293159361</v>
      </c>
      <c r="AE322" s="20">
        <v>25.378699293159361</v>
      </c>
      <c r="AF322" s="20">
        <v>25.378699293159361</v>
      </c>
      <c r="AG322" s="20"/>
      <c r="AH322" s="22">
        <v>0.8</v>
      </c>
      <c r="AI322" s="20">
        <f ca="1"/>
        <v>57.859135526089403</v>
      </c>
      <c r="AJ322" s="20" cm="1">
        <f t="array" ref="AJ322:BM322">$AH322*Total_Maximum_Demand__MVA____Option_6_Summer_POE10</f>
        <v>20.435205093622482</v>
      </c>
      <c r="AK322" s="20">
        <v>22.984920623556402</v>
      </c>
      <c r="AL322" s="20">
        <v>26.466693126105042</v>
      </c>
      <c r="AM322" s="20">
        <v>26.419924526477843</v>
      </c>
      <c r="AN322" s="20">
        <v>26.450608831096083</v>
      </c>
      <c r="AO322" s="20">
        <v>26.545793463588083</v>
      </c>
      <c r="AP322" s="20">
        <v>26.869216769736642</v>
      </c>
      <c r="AQ322" s="20">
        <v>27.085849760808085</v>
      </c>
      <c r="AR322" s="20">
        <v>27.263531078693202</v>
      </c>
      <c r="AS322" s="20">
        <v>27.289695031965842</v>
      </c>
      <c r="AT322" s="20">
        <v>27.449942165102001</v>
      </c>
      <c r="AU322" s="20">
        <v>27.506733482112082</v>
      </c>
      <c r="AV322" s="20">
        <v>27.506589833065522</v>
      </c>
      <c r="AW322" s="20">
        <v>27.469902449814001</v>
      </c>
      <c r="AX322" s="20">
        <v>27.462104533741922</v>
      </c>
      <c r="AY322" s="20">
        <v>27.462104533741922</v>
      </c>
      <c r="AZ322" s="20">
        <v>27.462104533741922</v>
      </c>
      <c r="BA322" s="20">
        <v>27.462104533741922</v>
      </c>
      <c r="BB322" s="20">
        <v>27.462104533741922</v>
      </c>
      <c r="BC322" s="20">
        <v>27.462104533741922</v>
      </c>
      <c r="BD322" s="20">
        <v>27.462104533741922</v>
      </c>
      <c r="BE322" s="20">
        <v>27.462104533741922</v>
      </c>
      <c r="BF322" s="20">
        <v>27.462104533741922</v>
      </c>
      <c r="BG322" s="20">
        <v>27.462104533741922</v>
      </c>
      <c r="BH322" s="20">
        <v>27.462104533741922</v>
      </c>
      <c r="BI322" s="20">
        <v>27.462104533741922</v>
      </c>
      <c r="BJ322" s="20">
        <v>27.462104533741922</v>
      </c>
      <c r="BK322" s="20">
        <v>27.462104533741922</v>
      </c>
      <c r="BL322" s="20">
        <v>27.462104533741922</v>
      </c>
      <c r="BM322" s="20">
        <v>27.462104533741922</v>
      </c>
    </row>
    <row r="323" spans="1:65">
      <c r="A323" s="22">
        <v>0.75</v>
      </c>
      <c r="B323" s="20">
        <f ca="1"/>
        <v>80.548992595143957</v>
      </c>
      <c r="C323" s="20" cm="1">
        <f t="array" ref="C323:AF323">$A323*Total_Maximum_Demand__MVA____Option_6_Summer_POE50</f>
        <v>17.631109149070724</v>
      </c>
      <c r="D323" s="20">
        <v>19.573219657536601</v>
      </c>
      <c r="E323" s="20">
        <v>22.843088142562877</v>
      </c>
      <c r="F323" s="20">
        <v>22.818520883343375</v>
      </c>
      <c r="G323" s="20">
        <v>22.796379256424849</v>
      </c>
      <c r="H323" s="20">
        <v>23.150804752306275</v>
      </c>
      <c r="I323" s="20">
        <v>23.671173930432975</v>
      </c>
      <c r="J323" s="20">
        <v>24.027768558534753</v>
      </c>
      <c r="K323" s="20">
        <v>23.5943188321374</v>
      </c>
      <c r="L323" s="20">
        <v>23.637421749308849</v>
      </c>
      <c r="M323" s="20">
        <v>23.844002159006251</v>
      </c>
      <c r="N323" s="20">
        <v>24.662056589095798</v>
      </c>
      <c r="O323" s="20">
        <v>23.8869292943292</v>
      </c>
      <c r="P323" s="20">
        <v>23.841394657883626</v>
      </c>
      <c r="Q323" s="20">
        <v>23.792530587336898</v>
      </c>
      <c r="R323" s="20">
        <v>23.792530587336898</v>
      </c>
      <c r="S323" s="20">
        <v>23.792530587336898</v>
      </c>
      <c r="T323" s="20">
        <v>23.792530587336898</v>
      </c>
      <c r="U323" s="20">
        <v>23.792530587336898</v>
      </c>
      <c r="V323" s="20">
        <v>23.792530587336898</v>
      </c>
      <c r="W323" s="20">
        <v>23.792530587336898</v>
      </c>
      <c r="X323" s="20">
        <v>23.792530587336898</v>
      </c>
      <c r="Y323" s="20">
        <v>23.792530587336898</v>
      </c>
      <c r="Z323" s="20">
        <v>23.792530587336898</v>
      </c>
      <c r="AA323" s="20">
        <v>23.792530587336898</v>
      </c>
      <c r="AB323" s="20">
        <v>23.792530587336898</v>
      </c>
      <c r="AC323" s="20">
        <v>23.792530587336898</v>
      </c>
      <c r="AD323" s="20">
        <v>23.792530587336898</v>
      </c>
      <c r="AE323" s="20">
        <v>23.792530587336898</v>
      </c>
      <c r="AF323" s="20">
        <v>23.792530587336898</v>
      </c>
      <c r="AG323" s="20"/>
      <c r="AH323" s="22">
        <v>0.75</v>
      </c>
      <c r="AI323" s="20">
        <f ca="1"/>
        <v>121.39073531944177</v>
      </c>
      <c r="AJ323" s="20" cm="1">
        <f t="array" ref="AJ323:BM323">$AH323*Total_Maximum_Demand__MVA____Option_6_Summer_POE10</f>
        <v>19.158004775271074</v>
      </c>
      <c r="AK323" s="20">
        <v>21.548363084584125</v>
      </c>
      <c r="AL323" s="20">
        <v>24.812524805723477</v>
      </c>
      <c r="AM323" s="20">
        <v>24.768679243572976</v>
      </c>
      <c r="AN323" s="20">
        <v>24.797445779152575</v>
      </c>
      <c r="AO323" s="20">
        <v>24.886681372113827</v>
      </c>
      <c r="AP323" s="20">
        <v>25.189890721628103</v>
      </c>
      <c r="AQ323" s="20">
        <v>25.392984150757577</v>
      </c>
      <c r="AR323" s="20">
        <v>25.559560386274875</v>
      </c>
      <c r="AS323" s="20">
        <v>25.584089092467977</v>
      </c>
      <c r="AT323" s="20">
        <v>25.734320779783125</v>
      </c>
      <c r="AU323" s="20">
        <v>25.787562639480079</v>
      </c>
      <c r="AV323" s="20">
        <v>25.787427968498925</v>
      </c>
      <c r="AW323" s="20">
        <v>25.753033546700621</v>
      </c>
      <c r="AX323" s="20">
        <v>25.745723000383052</v>
      </c>
      <c r="AY323" s="20">
        <v>25.745723000383052</v>
      </c>
      <c r="AZ323" s="20">
        <v>25.745723000383052</v>
      </c>
      <c r="BA323" s="20">
        <v>25.745723000383052</v>
      </c>
      <c r="BB323" s="20">
        <v>25.745723000383052</v>
      </c>
      <c r="BC323" s="20">
        <v>25.745723000383052</v>
      </c>
      <c r="BD323" s="20">
        <v>25.745723000383052</v>
      </c>
      <c r="BE323" s="20">
        <v>25.745723000383052</v>
      </c>
      <c r="BF323" s="20">
        <v>25.745723000383052</v>
      </c>
      <c r="BG323" s="20">
        <v>25.745723000383052</v>
      </c>
      <c r="BH323" s="20">
        <v>25.745723000383052</v>
      </c>
      <c r="BI323" s="20">
        <v>25.745723000383052</v>
      </c>
      <c r="BJ323" s="20">
        <v>25.745723000383052</v>
      </c>
      <c r="BK323" s="20">
        <v>25.745723000383052</v>
      </c>
      <c r="BL323" s="20">
        <v>25.745723000383052</v>
      </c>
      <c r="BM323" s="20">
        <v>25.745723000383052</v>
      </c>
    </row>
    <row r="324" spans="1:65">
      <c r="A324" s="22">
        <v>0.7</v>
      </c>
      <c r="B324" s="20">
        <f ca="1"/>
        <v>192.1074565179967</v>
      </c>
      <c r="C324" s="20" cm="1">
        <f t="array" ref="C324:AF324">$A324*Total_Maximum_Demand__MVA____Option_6_Summer_POE50</f>
        <v>16.455701872466008</v>
      </c>
      <c r="D324" s="20">
        <v>18.26833834703416</v>
      </c>
      <c r="E324" s="20">
        <v>21.320215599725351</v>
      </c>
      <c r="F324" s="20">
        <v>21.297286157787148</v>
      </c>
      <c r="G324" s="20">
        <v>21.27662063932986</v>
      </c>
      <c r="H324" s="20">
        <v>21.60741776881919</v>
      </c>
      <c r="I324" s="20">
        <v>22.093095668404107</v>
      </c>
      <c r="J324" s="20">
        <v>22.425917321299099</v>
      </c>
      <c r="K324" s="20">
        <v>22.021364243328239</v>
      </c>
      <c r="L324" s="20">
        <v>22.061593632688261</v>
      </c>
      <c r="M324" s="20">
        <v>22.254402015072497</v>
      </c>
      <c r="N324" s="20">
        <v>23.017919483156078</v>
      </c>
      <c r="O324" s="20">
        <v>22.294467341373917</v>
      </c>
      <c r="P324" s="20">
        <v>22.251968347358048</v>
      </c>
      <c r="Q324" s="20">
        <v>22.206361881514439</v>
      </c>
      <c r="R324" s="20">
        <v>22.206361881514439</v>
      </c>
      <c r="S324" s="20">
        <v>22.206361881514439</v>
      </c>
      <c r="T324" s="20">
        <v>22.206361881514439</v>
      </c>
      <c r="U324" s="20">
        <v>22.206361881514439</v>
      </c>
      <c r="V324" s="20">
        <v>22.206361881514439</v>
      </c>
      <c r="W324" s="20">
        <v>22.206361881514439</v>
      </c>
      <c r="X324" s="20">
        <v>22.206361881514439</v>
      </c>
      <c r="Y324" s="20">
        <v>22.206361881514439</v>
      </c>
      <c r="Z324" s="20">
        <v>22.206361881514439</v>
      </c>
      <c r="AA324" s="20">
        <v>22.206361881514439</v>
      </c>
      <c r="AB324" s="20">
        <v>22.206361881514439</v>
      </c>
      <c r="AC324" s="20">
        <v>22.206361881514439</v>
      </c>
      <c r="AD324" s="20">
        <v>22.206361881514439</v>
      </c>
      <c r="AE324" s="20">
        <v>22.206361881514439</v>
      </c>
      <c r="AF324" s="20">
        <v>22.206361881514439</v>
      </c>
      <c r="AG324" s="20"/>
      <c r="AH324" s="22">
        <v>0.7</v>
      </c>
      <c r="AI324" s="20">
        <f ca="1"/>
        <v>273.41277768211137</v>
      </c>
      <c r="AJ324" s="20" cm="1">
        <f t="array" ref="AJ324:BM324">$AH324*Total_Maximum_Demand__MVA____Option_6_Summer_POE10</f>
        <v>17.88080445691967</v>
      </c>
      <c r="AK324" s="20">
        <v>20.111805545611848</v>
      </c>
      <c r="AL324" s="20">
        <v>23.158356485341912</v>
      </c>
      <c r="AM324" s="20">
        <v>23.117433960668112</v>
      </c>
      <c r="AN324" s="20">
        <v>23.14428272720907</v>
      </c>
      <c r="AO324" s="20">
        <v>23.227569280639567</v>
      </c>
      <c r="AP324" s="20">
        <v>23.510564673519561</v>
      </c>
      <c r="AQ324" s="20">
        <v>23.70011854070707</v>
      </c>
      <c r="AR324" s="20">
        <v>23.855589693856547</v>
      </c>
      <c r="AS324" s="20">
        <v>23.878483152970109</v>
      </c>
      <c r="AT324" s="20">
        <v>24.018699394464246</v>
      </c>
      <c r="AU324" s="20">
        <v>24.068391796848072</v>
      </c>
      <c r="AV324" s="20">
        <v>24.068266103932331</v>
      </c>
      <c r="AW324" s="20">
        <v>24.036164643587245</v>
      </c>
      <c r="AX324" s="20">
        <v>24.029341467024182</v>
      </c>
      <c r="AY324" s="20">
        <v>24.029341467024182</v>
      </c>
      <c r="AZ324" s="20">
        <v>24.029341467024182</v>
      </c>
      <c r="BA324" s="20">
        <v>24.029341467024182</v>
      </c>
      <c r="BB324" s="20">
        <v>24.029341467024182</v>
      </c>
      <c r="BC324" s="20">
        <v>24.029341467024182</v>
      </c>
      <c r="BD324" s="20">
        <v>24.029341467024182</v>
      </c>
      <c r="BE324" s="20">
        <v>24.029341467024182</v>
      </c>
      <c r="BF324" s="20">
        <v>24.029341467024182</v>
      </c>
      <c r="BG324" s="20">
        <v>24.029341467024182</v>
      </c>
      <c r="BH324" s="20">
        <v>24.029341467024182</v>
      </c>
      <c r="BI324" s="20">
        <v>24.029341467024182</v>
      </c>
      <c r="BJ324" s="20">
        <v>24.029341467024182</v>
      </c>
      <c r="BK324" s="20">
        <v>24.029341467024182</v>
      </c>
      <c r="BL324" s="20">
        <v>24.029341467024182</v>
      </c>
      <c r="BM324" s="20">
        <v>24.029341467024182</v>
      </c>
    </row>
    <row r="325" spans="1:65">
      <c r="A325" s="22">
        <v>0.65</v>
      </c>
      <c r="B325" s="20">
        <f ca="1"/>
        <v>403.12312726020019</v>
      </c>
      <c r="C325" s="20" cm="1">
        <f t="array" ref="C325:AF325">$A325*Total_Maximum_Demand__MVA____Option_6_Summer_POE50</f>
        <v>15.280294595861296</v>
      </c>
      <c r="D325" s="20">
        <v>16.963457036531722</v>
      </c>
      <c r="E325" s="20">
        <v>19.797343056887826</v>
      </c>
      <c r="F325" s="20">
        <v>19.776051432230926</v>
      </c>
      <c r="G325" s="20">
        <v>19.75686202223487</v>
      </c>
      <c r="H325" s="20">
        <v>20.064030785332104</v>
      </c>
      <c r="I325" s="20">
        <v>20.515017406375243</v>
      </c>
      <c r="J325" s="20">
        <v>20.824066084063453</v>
      </c>
      <c r="K325" s="20">
        <v>20.448409654519082</v>
      </c>
      <c r="L325" s="20">
        <v>20.485765516067673</v>
      </c>
      <c r="M325" s="20">
        <v>20.664801871138749</v>
      </c>
      <c r="N325" s="20">
        <v>21.373782377216358</v>
      </c>
      <c r="O325" s="20">
        <v>20.702005388418641</v>
      </c>
      <c r="P325" s="20">
        <v>20.662542036832473</v>
      </c>
      <c r="Q325" s="20">
        <v>20.620193175691981</v>
      </c>
      <c r="R325" s="20">
        <v>20.620193175691981</v>
      </c>
      <c r="S325" s="20">
        <v>20.620193175691981</v>
      </c>
      <c r="T325" s="20">
        <v>20.620193175691981</v>
      </c>
      <c r="U325" s="20">
        <v>20.620193175691981</v>
      </c>
      <c r="V325" s="20">
        <v>20.620193175691981</v>
      </c>
      <c r="W325" s="20">
        <v>20.620193175691981</v>
      </c>
      <c r="X325" s="20">
        <v>20.620193175691981</v>
      </c>
      <c r="Y325" s="20">
        <v>20.620193175691981</v>
      </c>
      <c r="Z325" s="20">
        <v>20.620193175691981</v>
      </c>
      <c r="AA325" s="20">
        <v>20.620193175691981</v>
      </c>
      <c r="AB325" s="20">
        <v>20.620193175691981</v>
      </c>
      <c r="AC325" s="20">
        <v>20.620193175691981</v>
      </c>
      <c r="AD325" s="20">
        <v>20.620193175691981</v>
      </c>
      <c r="AE325" s="20">
        <v>20.620193175691981</v>
      </c>
      <c r="AF325" s="20">
        <v>20.620193175691981</v>
      </c>
      <c r="AG325" s="20"/>
      <c r="AH325" s="22">
        <v>0.65</v>
      </c>
      <c r="AI325" s="20">
        <f ca="1"/>
        <v>529.42999827793096</v>
      </c>
      <c r="AJ325" s="20" cm="1">
        <f t="array" ref="AJ325:BM325">$AH325*Total_Maximum_Demand__MVA____Option_6_Summer_POE10</f>
        <v>16.603604138568265</v>
      </c>
      <c r="AK325" s="20">
        <v>18.675248006639574</v>
      </c>
      <c r="AL325" s="20">
        <v>21.504188164960347</v>
      </c>
      <c r="AM325" s="20">
        <v>21.466188677763249</v>
      </c>
      <c r="AN325" s="20">
        <v>21.491119675265569</v>
      </c>
      <c r="AO325" s="20">
        <v>21.568457189165315</v>
      </c>
      <c r="AP325" s="20">
        <v>21.831238625411022</v>
      </c>
      <c r="AQ325" s="20">
        <v>22.007252930656566</v>
      </c>
      <c r="AR325" s="20">
        <v>22.151619001438224</v>
      </c>
      <c r="AS325" s="20">
        <v>22.172877213472248</v>
      </c>
      <c r="AT325" s="20">
        <v>22.303078009145374</v>
      </c>
      <c r="AU325" s="20">
        <v>22.349220954216069</v>
      </c>
      <c r="AV325" s="20">
        <v>22.349104239365737</v>
      </c>
      <c r="AW325" s="20">
        <v>22.319295740473873</v>
      </c>
      <c r="AX325" s="20">
        <v>22.312959933665311</v>
      </c>
      <c r="AY325" s="20">
        <v>22.312959933665311</v>
      </c>
      <c r="AZ325" s="20">
        <v>22.312959933665311</v>
      </c>
      <c r="BA325" s="20">
        <v>22.312959933665311</v>
      </c>
      <c r="BB325" s="20">
        <v>22.312959933665311</v>
      </c>
      <c r="BC325" s="20">
        <v>22.312959933665311</v>
      </c>
      <c r="BD325" s="20">
        <v>22.312959933665311</v>
      </c>
      <c r="BE325" s="20">
        <v>22.312959933665311</v>
      </c>
      <c r="BF325" s="20">
        <v>22.312959933665311</v>
      </c>
      <c r="BG325" s="20">
        <v>22.312959933665311</v>
      </c>
      <c r="BH325" s="20">
        <v>22.312959933665311</v>
      </c>
      <c r="BI325" s="20">
        <v>22.312959933665311</v>
      </c>
      <c r="BJ325" s="20">
        <v>22.312959933665311</v>
      </c>
      <c r="BK325" s="20">
        <v>22.312959933665311</v>
      </c>
      <c r="BL325" s="20">
        <v>22.312959933665311</v>
      </c>
      <c r="BM325" s="20">
        <v>22.312959933665311</v>
      </c>
    </row>
    <row r="326" spans="1:65">
      <c r="A326" s="22">
        <v>0.6</v>
      </c>
      <c r="B326" s="20">
        <f ca="1"/>
        <v>739.31117616670588</v>
      </c>
      <c r="C326" s="20" cm="1">
        <f t="array" ref="C326:AF326">$A326*Total_Maximum_Demand__MVA____Option_6_Summer_POE50</f>
        <v>14.10488731925658</v>
      </c>
      <c r="D326" s="20">
        <v>15.65857572602928</v>
      </c>
      <c r="E326" s="20">
        <v>18.2744705140503</v>
      </c>
      <c r="F326" s="20">
        <v>18.254816706674699</v>
      </c>
      <c r="G326" s="20">
        <v>18.23710340513988</v>
      </c>
      <c r="H326" s="20">
        <v>18.520643801845019</v>
      </c>
      <c r="I326" s="20">
        <v>18.936939144346379</v>
      </c>
      <c r="J326" s="20">
        <v>19.2222148468278</v>
      </c>
      <c r="K326" s="20">
        <v>18.875455065709918</v>
      </c>
      <c r="L326" s="20">
        <v>18.909937399447081</v>
      </c>
      <c r="M326" s="20">
        <v>19.075201727204998</v>
      </c>
      <c r="N326" s="20">
        <v>19.729645271276638</v>
      </c>
      <c r="O326" s="20">
        <v>19.109543435463358</v>
      </c>
      <c r="P326" s="20">
        <v>19.073115726306899</v>
      </c>
      <c r="Q326" s="20">
        <v>19.034024469869518</v>
      </c>
      <c r="R326" s="20">
        <v>19.034024469869518</v>
      </c>
      <c r="S326" s="20">
        <v>19.034024469869518</v>
      </c>
      <c r="T326" s="20">
        <v>19.034024469869518</v>
      </c>
      <c r="U326" s="20">
        <v>19.034024469869518</v>
      </c>
      <c r="V326" s="20">
        <v>19.034024469869518</v>
      </c>
      <c r="W326" s="20">
        <v>19.034024469869518</v>
      </c>
      <c r="X326" s="20">
        <v>19.034024469869518</v>
      </c>
      <c r="Y326" s="20">
        <v>19.034024469869518</v>
      </c>
      <c r="Z326" s="20">
        <v>19.034024469869518</v>
      </c>
      <c r="AA326" s="20">
        <v>19.034024469869518</v>
      </c>
      <c r="AB326" s="20">
        <v>19.034024469869518</v>
      </c>
      <c r="AC326" s="20">
        <v>19.034024469869518</v>
      </c>
      <c r="AD326" s="20">
        <v>19.034024469869518</v>
      </c>
      <c r="AE326" s="20">
        <v>19.034024469869518</v>
      </c>
      <c r="AF326" s="20">
        <v>19.034024469869518</v>
      </c>
      <c r="AG326" s="20"/>
      <c r="AH326" s="22">
        <v>0.6</v>
      </c>
      <c r="AI326" s="20">
        <f ca="1"/>
        <v>918.93921129674106</v>
      </c>
      <c r="AJ326" s="20" cm="1">
        <f t="array" ref="AJ326:BM326">$AH326*Total_Maximum_Demand__MVA____Option_6_Summer_POE10</f>
        <v>15.326403820216859</v>
      </c>
      <c r="AK326" s="20">
        <v>17.238690467667301</v>
      </c>
      <c r="AL326" s="20">
        <v>19.850019844578782</v>
      </c>
      <c r="AM326" s="20">
        <v>19.814943394858382</v>
      </c>
      <c r="AN326" s="20">
        <v>19.837956623322061</v>
      </c>
      <c r="AO326" s="20">
        <v>19.909345097691059</v>
      </c>
      <c r="AP326" s="20">
        <v>20.151912577302479</v>
      </c>
      <c r="AQ326" s="20">
        <v>20.314387320606063</v>
      </c>
      <c r="AR326" s="20">
        <v>20.4476483090199</v>
      </c>
      <c r="AS326" s="20">
        <v>20.467271273974379</v>
      </c>
      <c r="AT326" s="20">
        <v>20.587456623826498</v>
      </c>
      <c r="AU326" s="20">
        <v>20.630050111584062</v>
      </c>
      <c r="AV326" s="20">
        <v>20.629942374799139</v>
      </c>
      <c r="AW326" s="20">
        <v>20.602426837360497</v>
      </c>
      <c r="AX326" s="20">
        <v>20.596578400306441</v>
      </c>
      <c r="AY326" s="20">
        <v>20.596578400306441</v>
      </c>
      <c r="AZ326" s="20">
        <v>20.596578400306441</v>
      </c>
      <c r="BA326" s="20">
        <v>20.596578400306441</v>
      </c>
      <c r="BB326" s="20">
        <v>20.596578400306441</v>
      </c>
      <c r="BC326" s="20">
        <v>20.596578400306441</v>
      </c>
      <c r="BD326" s="20">
        <v>20.596578400306441</v>
      </c>
      <c r="BE326" s="20">
        <v>20.596578400306441</v>
      </c>
      <c r="BF326" s="20">
        <v>20.596578400306441</v>
      </c>
      <c r="BG326" s="20">
        <v>20.596578400306441</v>
      </c>
      <c r="BH326" s="20">
        <v>20.596578400306441</v>
      </c>
      <c r="BI326" s="20">
        <v>20.596578400306441</v>
      </c>
      <c r="BJ326" s="20">
        <v>20.596578400306441</v>
      </c>
      <c r="BK326" s="20">
        <v>20.596578400306441</v>
      </c>
      <c r="BL326" s="20">
        <v>20.596578400306441</v>
      </c>
      <c r="BM326" s="20">
        <v>20.596578400306441</v>
      </c>
    </row>
    <row r="327" spans="1:65">
      <c r="A327" s="22">
        <v>0.55000000000000104</v>
      </c>
      <c r="B327" s="20">
        <f ca="1"/>
        <v>1204.8314103668258</v>
      </c>
      <c r="C327" s="20" cm="1">
        <f t="array" ref="C327:AF327">$A327*Total_Maximum_Demand__MVA____Option_6_Summer_POE50</f>
        <v>12.929480042651889</v>
      </c>
      <c r="D327" s="20">
        <v>14.353694415526869</v>
      </c>
      <c r="E327" s="20">
        <v>16.751597971212806</v>
      </c>
      <c r="F327" s="20">
        <v>16.733581981118508</v>
      </c>
      <c r="G327" s="20">
        <v>16.717344788044922</v>
      </c>
      <c r="H327" s="20">
        <v>16.977256818357965</v>
      </c>
      <c r="I327" s="20">
        <v>17.358860882317547</v>
      </c>
      <c r="J327" s="20">
        <v>17.620363609592186</v>
      </c>
      <c r="K327" s="20">
        <v>17.302500476900793</v>
      </c>
      <c r="L327" s="20">
        <v>17.334109282826525</v>
      </c>
      <c r="M327" s="20">
        <v>17.485601583271283</v>
      </c>
      <c r="N327" s="20">
        <v>18.085508165336954</v>
      </c>
      <c r="O327" s="20">
        <v>17.517081482508114</v>
      </c>
      <c r="P327" s="20">
        <v>17.483689415781356</v>
      </c>
      <c r="Q327" s="20">
        <v>17.447855764047095</v>
      </c>
      <c r="R327" s="20">
        <v>17.447855764047095</v>
      </c>
      <c r="S327" s="20">
        <v>17.447855764047095</v>
      </c>
      <c r="T327" s="20">
        <v>17.447855764047095</v>
      </c>
      <c r="U327" s="20">
        <v>17.447855764047095</v>
      </c>
      <c r="V327" s="20">
        <v>17.447855764047095</v>
      </c>
      <c r="W327" s="20">
        <v>17.447855764047095</v>
      </c>
      <c r="X327" s="20">
        <v>17.447855764047095</v>
      </c>
      <c r="Y327" s="20">
        <v>17.447855764047095</v>
      </c>
      <c r="Z327" s="20">
        <v>17.447855764047095</v>
      </c>
      <c r="AA327" s="20">
        <v>17.447855764047095</v>
      </c>
      <c r="AB327" s="20">
        <v>17.447855764047095</v>
      </c>
      <c r="AC327" s="20">
        <v>17.447855764047095</v>
      </c>
      <c r="AD327" s="20">
        <v>17.447855764047095</v>
      </c>
      <c r="AE327" s="20">
        <v>17.447855764047095</v>
      </c>
      <c r="AF327" s="20">
        <v>17.447855764047095</v>
      </c>
      <c r="AG327" s="20"/>
      <c r="AH327" s="22">
        <v>0.55000000000000104</v>
      </c>
      <c r="AI327" s="20">
        <f ca="1"/>
        <v>1454.0416738418892</v>
      </c>
      <c r="AJ327" s="20" cm="1">
        <f t="array" ref="AJ327:BM327">$AH327*Total_Maximum_Demand__MVA____Option_6_Summer_POE10</f>
        <v>14.049203501865481</v>
      </c>
      <c r="AK327" s="20">
        <v>15.802132928695055</v>
      </c>
      <c r="AL327" s="20">
        <v>18.195851524197252</v>
      </c>
      <c r="AM327" s="20">
        <v>18.163698111953551</v>
      </c>
      <c r="AN327" s="20">
        <v>18.184793571378592</v>
      </c>
      <c r="AO327" s="20">
        <v>18.250233006216838</v>
      </c>
      <c r="AP327" s="20">
        <v>18.472586529193975</v>
      </c>
      <c r="AQ327" s="20">
        <v>18.621521710555591</v>
      </c>
      <c r="AR327" s="20">
        <v>18.743677616601609</v>
      </c>
      <c r="AS327" s="20">
        <v>18.76166533447655</v>
      </c>
      <c r="AT327" s="20">
        <v>18.871835238507661</v>
      </c>
      <c r="AU327" s="20">
        <v>18.910879268952094</v>
      </c>
      <c r="AV327" s="20">
        <v>18.910780510232581</v>
      </c>
      <c r="AW327" s="20">
        <v>18.88555793424716</v>
      </c>
      <c r="AX327" s="20">
        <v>18.880196866947607</v>
      </c>
      <c r="AY327" s="20">
        <v>18.880196866947607</v>
      </c>
      <c r="AZ327" s="20">
        <v>18.880196866947607</v>
      </c>
      <c r="BA327" s="20">
        <v>18.880196866947607</v>
      </c>
      <c r="BB327" s="20">
        <v>18.880196866947607</v>
      </c>
      <c r="BC327" s="20">
        <v>18.880196866947607</v>
      </c>
      <c r="BD327" s="20">
        <v>18.880196866947607</v>
      </c>
      <c r="BE327" s="20">
        <v>18.880196866947607</v>
      </c>
      <c r="BF327" s="20">
        <v>18.880196866947607</v>
      </c>
      <c r="BG327" s="20">
        <v>18.880196866947607</v>
      </c>
      <c r="BH327" s="20">
        <v>18.880196866947607</v>
      </c>
      <c r="BI327" s="20">
        <v>18.880196866947607</v>
      </c>
      <c r="BJ327" s="20">
        <v>18.880196866947607</v>
      </c>
      <c r="BK327" s="20">
        <v>18.880196866947607</v>
      </c>
      <c r="BL327" s="20">
        <v>18.880196866947607</v>
      </c>
      <c r="BM327" s="20">
        <v>18.880196866947607</v>
      </c>
    </row>
    <row r="328" spans="1:65">
      <c r="A328" s="22">
        <v>0.500000000000001</v>
      </c>
      <c r="B328" s="20">
        <f ca="1"/>
        <v>1783.0446013431108</v>
      </c>
      <c r="C328" s="20" cm="1">
        <f t="array" ref="C328:AF328">$A328*Total_Maximum_Demand__MVA____Option_6_Summer_POE50</f>
        <v>11.754072766047173</v>
      </c>
      <c r="D328" s="20">
        <v>13.048813105024427</v>
      </c>
      <c r="E328" s="20">
        <v>15.228725428375281</v>
      </c>
      <c r="F328" s="20">
        <v>15.21234725556228</v>
      </c>
      <c r="G328" s="20">
        <v>15.197586170949931</v>
      </c>
      <c r="H328" s="20">
        <v>15.43386983487088</v>
      </c>
      <c r="I328" s="20">
        <v>15.780782620288681</v>
      </c>
      <c r="J328" s="20">
        <v>16.018512372356533</v>
      </c>
      <c r="K328" s="20">
        <v>15.729545888091632</v>
      </c>
      <c r="L328" s="20">
        <v>15.758281166205933</v>
      </c>
      <c r="M328" s="20">
        <v>15.896001439337532</v>
      </c>
      <c r="N328" s="20">
        <v>16.44137105939723</v>
      </c>
      <c r="O328" s="20">
        <v>15.924619529552832</v>
      </c>
      <c r="P328" s="20">
        <v>15.894263105255781</v>
      </c>
      <c r="Q328" s="20">
        <v>15.861687058224632</v>
      </c>
      <c r="R328" s="20">
        <v>15.861687058224632</v>
      </c>
      <c r="S328" s="20">
        <v>15.861687058224632</v>
      </c>
      <c r="T328" s="20">
        <v>15.861687058224632</v>
      </c>
      <c r="U328" s="20">
        <v>15.861687058224632</v>
      </c>
      <c r="V328" s="20">
        <v>15.861687058224632</v>
      </c>
      <c r="W328" s="20">
        <v>15.861687058224632</v>
      </c>
      <c r="X328" s="20">
        <v>15.861687058224632</v>
      </c>
      <c r="Y328" s="20">
        <v>15.861687058224632</v>
      </c>
      <c r="Z328" s="20">
        <v>15.861687058224632</v>
      </c>
      <c r="AA328" s="20">
        <v>15.861687058224632</v>
      </c>
      <c r="AB328" s="20">
        <v>15.861687058224632</v>
      </c>
      <c r="AC328" s="20">
        <v>15.861687058224632</v>
      </c>
      <c r="AD328" s="20">
        <v>15.861687058224632</v>
      </c>
      <c r="AE328" s="20">
        <v>15.861687058224632</v>
      </c>
      <c r="AF328" s="20">
        <v>15.861687058224632</v>
      </c>
      <c r="AG328" s="20"/>
      <c r="AH328" s="22">
        <v>0.500000000000001</v>
      </c>
      <c r="AI328" s="20">
        <f ca="1"/>
        <v>2105.2405717236174</v>
      </c>
      <c r="AJ328" s="20" cm="1">
        <f t="array" ref="AJ328:BM328">$AH328*Total_Maximum_Demand__MVA____Option_6_Summer_POE10</f>
        <v>12.772003183514075</v>
      </c>
      <c r="AK328" s="20">
        <v>14.365575389722778</v>
      </c>
      <c r="AL328" s="20">
        <v>16.541683203815683</v>
      </c>
      <c r="AM328" s="20">
        <v>16.512452829048684</v>
      </c>
      <c r="AN328" s="20">
        <v>16.531630519435083</v>
      </c>
      <c r="AO328" s="20">
        <v>16.591120914742582</v>
      </c>
      <c r="AP328" s="20">
        <v>16.793260481085433</v>
      </c>
      <c r="AQ328" s="20">
        <v>16.928656100505087</v>
      </c>
      <c r="AR328" s="20">
        <v>17.039706924183285</v>
      </c>
      <c r="AS328" s="20">
        <v>17.056059394978686</v>
      </c>
      <c r="AT328" s="20">
        <v>17.156213853188785</v>
      </c>
      <c r="AU328" s="20">
        <v>17.191708426320087</v>
      </c>
      <c r="AV328" s="20">
        <v>17.191618645665987</v>
      </c>
      <c r="AW328" s="20">
        <v>17.168689031133784</v>
      </c>
      <c r="AX328" s="20">
        <v>17.163815333588737</v>
      </c>
      <c r="AY328" s="20">
        <v>17.163815333588737</v>
      </c>
      <c r="AZ328" s="20">
        <v>17.163815333588737</v>
      </c>
      <c r="BA328" s="20">
        <v>17.163815333588737</v>
      </c>
      <c r="BB328" s="20">
        <v>17.163815333588737</v>
      </c>
      <c r="BC328" s="20">
        <v>17.163815333588737</v>
      </c>
      <c r="BD328" s="20">
        <v>17.163815333588737</v>
      </c>
      <c r="BE328" s="20">
        <v>17.163815333588737</v>
      </c>
      <c r="BF328" s="20">
        <v>17.163815333588737</v>
      </c>
      <c r="BG328" s="20">
        <v>17.163815333588737</v>
      </c>
      <c r="BH328" s="20">
        <v>17.163815333588737</v>
      </c>
      <c r="BI328" s="20">
        <v>17.163815333588737</v>
      </c>
      <c r="BJ328" s="20">
        <v>17.163815333588737</v>
      </c>
      <c r="BK328" s="20">
        <v>17.163815333588737</v>
      </c>
      <c r="BL328" s="20">
        <v>17.163815333588737</v>
      </c>
      <c r="BM328" s="20">
        <v>17.163815333588737</v>
      </c>
    </row>
    <row r="329" spans="1:65">
      <c r="A329" s="22">
        <v>0.45000000000000101</v>
      </c>
      <c r="B329" s="20">
        <f ca="1"/>
        <v>2370.3337351471282</v>
      </c>
      <c r="C329" s="20" cm="1">
        <f t="array" ref="C329:AF329">$A329*Total_Maximum_Demand__MVA____Option_6_Summer_POE50</f>
        <v>10.578665489442459</v>
      </c>
      <c r="D329" s="20">
        <v>11.743931794521988</v>
      </c>
      <c r="E329" s="20">
        <v>13.705852885537757</v>
      </c>
      <c r="F329" s="20">
        <v>13.691112530006055</v>
      </c>
      <c r="G329" s="20">
        <v>13.677827553854941</v>
      </c>
      <c r="H329" s="20">
        <v>13.890482851383796</v>
      </c>
      <c r="I329" s="20">
        <v>14.202704358259815</v>
      </c>
      <c r="J329" s="20">
        <v>14.416661135120883</v>
      </c>
      <c r="K329" s="20">
        <v>14.156591299282471</v>
      </c>
      <c r="L329" s="20">
        <v>14.182453049585343</v>
      </c>
      <c r="M329" s="20">
        <v>14.306401295403782</v>
      </c>
      <c r="N329" s="20">
        <v>14.797233953457512</v>
      </c>
      <c r="O329" s="20">
        <v>14.332157576597552</v>
      </c>
      <c r="P329" s="20">
        <v>14.304836794730207</v>
      </c>
      <c r="Q329" s="20">
        <v>14.275518352402171</v>
      </c>
      <c r="R329" s="20">
        <v>14.275518352402171</v>
      </c>
      <c r="S329" s="20">
        <v>14.275518352402171</v>
      </c>
      <c r="T329" s="20">
        <v>14.275518352402171</v>
      </c>
      <c r="U329" s="20">
        <v>14.275518352402171</v>
      </c>
      <c r="V329" s="20">
        <v>14.275518352402171</v>
      </c>
      <c r="W329" s="20">
        <v>14.275518352402171</v>
      </c>
      <c r="X329" s="20">
        <v>14.275518352402171</v>
      </c>
      <c r="Y329" s="20">
        <v>14.275518352402171</v>
      </c>
      <c r="Z329" s="20">
        <v>14.275518352402171</v>
      </c>
      <c r="AA329" s="20">
        <v>14.275518352402171</v>
      </c>
      <c r="AB329" s="20">
        <v>14.275518352402171</v>
      </c>
      <c r="AC329" s="20">
        <v>14.275518352402171</v>
      </c>
      <c r="AD329" s="20">
        <v>14.275518352402171</v>
      </c>
      <c r="AE329" s="20">
        <v>14.275518352402171</v>
      </c>
      <c r="AF329" s="20">
        <v>14.275518352402171</v>
      </c>
      <c r="AG329" s="20"/>
      <c r="AH329" s="22">
        <v>0.45000000000000101</v>
      </c>
      <c r="AI329" s="20">
        <f ca="1"/>
        <v>2758.3302910281295</v>
      </c>
      <c r="AJ329" s="20" cm="1">
        <f t="array" ref="AJ329:BM329">$AH329*Total_Maximum_Demand__MVA____Option_6_Summer_POE10</f>
        <v>11.49480286516267</v>
      </c>
      <c r="AK329" s="20">
        <v>12.929017850750505</v>
      </c>
      <c r="AL329" s="20">
        <v>14.88751488343412</v>
      </c>
      <c r="AM329" s="20">
        <v>14.86120754614382</v>
      </c>
      <c r="AN329" s="20">
        <v>14.87846746749158</v>
      </c>
      <c r="AO329" s="20">
        <v>14.932008823268328</v>
      </c>
      <c r="AP329" s="20">
        <v>15.113934432976896</v>
      </c>
      <c r="AQ329" s="20">
        <v>15.23579049045458</v>
      </c>
      <c r="AR329" s="20">
        <v>15.33573623176496</v>
      </c>
      <c r="AS329" s="20">
        <v>15.350453455480819</v>
      </c>
      <c r="AT329" s="20">
        <v>15.440592467869909</v>
      </c>
      <c r="AU329" s="20">
        <v>15.472537583688082</v>
      </c>
      <c r="AV329" s="20">
        <v>15.472456781099391</v>
      </c>
      <c r="AW329" s="20">
        <v>15.451820128020408</v>
      </c>
      <c r="AX329" s="20">
        <v>15.447433800229867</v>
      </c>
      <c r="AY329" s="20">
        <v>15.447433800229867</v>
      </c>
      <c r="AZ329" s="20">
        <v>15.447433800229867</v>
      </c>
      <c r="BA329" s="20">
        <v>15.447433800229867</v>
      </c>
      <c r="BB329" s="20">
        <v>15.447433800229867</v>
      </c>
      <c r="BC329" s="20">
        <v>15.447433800229867</v>
      </c>
      <c r="BD329" s="20">
        <v>15.447433800229867</v>
      </c>
      <c r="BE329" s="20">
        <v>15.447433800229867</v>
      </c>
      <c r="BF329" s="20">
        <v>15.447433800229867</v>
      </c>
      <c r="BG329" s="20">
        <v>15.447433800229867</v>
      </c>
      <c r="BH329" s="20">
        <v>15.447433800229867</v>
      </c>
      <c r="BI329" s="20">
        <v>15.447433800229867</v>
      </c>
      <c r="BJ329" s="20">
        <v>15.447433800229867</v>
      </c>
      <c r="BK329" s="20">
        <v>15.447433800229867</v>
      </c>
      <c r="BL329" s="20">
        <v>15.447433800229867</v>
      </c>
      <c r="BM329" s="20">
        <v>15.447433800229867</v>
      </c>
    </row>
    <row r="330" spans="1:65">
      <c r="A330" s="22">
        <v>0.40000000000000102</v>
      </c>
      <c r="B330" s="20">
        <f ca="1"/>
        <v>2864.2162906837634</v>
      </c>
      <c r="C330" s="20" cm="1">
        <f t="array" ref="C330:AF330">$A330*Total_Maximum_Demand__MVA____Option_6_Summer_POE50</f>
        <v>9.4032582128377449</v>
      </c>
      <c r="D330" s="20">
        <v>10.439050484019548</v>
      </c>
      <c r="E330" s="20">
        <v>12.182980342700231</v>
      </c>
      <c r="F330" s="20">
        <v>12.169877804449831</v>
      </c>
      <c r="G330" s="20">
        <v>12.158068936759951</v>
      </c>
      <c r="H330" s="20">
        <v>12.34709586789671</v>
      </c>
      <c r="I330" s="20">
        <v>12.624626096230951</v>
      </c>
      <c r="J330" s="20">
        <v>12.814809897885233</v>
      </c>
      <c r="K330" s="20">
        <v>12.583636710473312</v>
      </c>
      <c r="L330" s="20">
        <v>12.606624932964753</v>
      </c>
      <c r="M330" s="20">
        <v>12.716801151470031</v>
      </c>
      <c r="N330" s="20">
        <v>13.153096847517793</v>
      </c>
      <c r="O330" s="20">
        <v>12.739695623642273</v>
      </c>
      <c r="P330" s="20">
        <v>12.715410484204632</v>
      </c>
      <c r="Q330" s="20">
        <v>12.689349646579712</v>
      </c>
      <c r="R330" s="20">
        <v>12.689349646579712</v>
      </c>
      <c r="S330" s="20">
        <v>12.689349646579712</v>
      </c>
      <c r="T330" s="20">
        <v>12.689349646579712</v>
      </c>
      <c r="U330" s="20">
        <v>12.689349646579712</v>
      </c>
      <c r="V330" s="20">
        <v>12.689349646579712</v>
      </c>
      <c r="W330" s="20">
        <v>12.689349646579712</v>
      </c>
      <c r="X330" s="20">
        <v>12.689349646579712</v>
      </c>
      <c r="Y330" s="20">
        <v>12.689349646579712</v>
      </c>
      <c r="Z330" s="20">
        <v>12.689349646579712</v>
      </c>
      <c r="AA330" s="20">
        <v>12.689349646579712</v>
      </c>
      <c r="AB330" s="20">
        <v>12.689349646579712</v>
      </c>
      <c r="AC330" s="20">
        <v>12.689349646579712</v>
      </c>
      <c r="AD330" s="20">
        <v>12.689349646579712</v>
      </c>
      <c r="AE330" s="20">
        <v>12.689349646579712</v>
      </c>
      <c r="AF330" s="20">
        <v>12.689349646579712</v>
      </c>
      <c r="AG330" s="20"/>
      <c r="AH330" s="22">
        <v>0.40000000000000102</v>
      </c>
      <c r="AI330" s="20">
        <f ca="1"/>
        <v>3348.2665748238037</v>
      </c>
      <c r="AJ330" s="20" cm="1">
        <f t="array" ref="AJ330:BM330">$AH330*Total_Maximum_Demand__MVA____Option_6_Summer_POE10</f>
        <v>10.217602546811266</v>
      </c>
      <c r="AK330" s="20">
        <v>11.492460311778229</v>
      </c>
      <c r="AL330" s="20">
        <v>13.233346563052555</v>
      </c>
      <c r="AM330" s="20">
        <v>13.209962263238955</v>
      </c>
      <c r="AN330" s="20">
        <v>13.225304415548075</v>
      </c>
      <c r="AO330" s="20">
        <v>13.272896731794074</v>
      </c>
      <c r="AP330" s="20">
        <v>13.434608384868355</v>
      </c>
      <c r="AQ330" s="20">
        <v>13.542924880404076</v>
      </c>
      <c r="AR330" s="20">
        <v>13.631765539346635</v>
      </c>
      <c r="AS330" s="20">
        <v>13.644847515982955</v>
      </c>
      <c r="AT330" s="20">
        <v>13.724971082551034</v>
      </c>
      <c r="AU330" s="20">
        <v>13.753366741056077</v>
      </c>
      <c r="AV330" s="20">
        <v>13.753294916532797</v>
      </c>
      <c r="AW330" s="20">
        <v>13.734951224907034</v>
      </c>
      <c r="AX330" s="20">
        <v>13.731052266870996</v>
      </c>
      <c r="AY330" s="20">
        <v>13.731052266870996</v>
      </c>
      <c r="AZ330" s="20">
        <v>13.731052266870996</v>
      </c>
      <c r="BA330" s="20">
        <v>13.731052266870996</v>
      </c>
      <c r="BB330" s="20">
        <v>13.731052266870996</v>
      </c>
      <c r="BC330" s="20">
        <v>13.731052266870996</v>
      </c>
      <c r="BD330" s="20">
        <v>13.731052266870996</v>
      </c>
      <c r="BE330" s="20">
        <v>13.731052266870996</v>
      </c>
      <c r="BF330" s="20">
        <v>13.731052266870996</v>
      </c>
      <c r="BG330" s="20">
        <v>13.731052266870996</v>
      </c>
      <c r="BH330" s="20">
        <v>13.731052266870996</v>
      </c>
      <c r="BI330" s="20">
        <v>13.731052266870996</v>
      </c>
      <c r="BJ330" s="20">
        <v>13.731052266870996</v>
      </c>
      <c r="BK330" s="20">
        <v>13.731052266870996</v>
      </c>
      <c r="BL330" s="20">
        <v>13.731052266870996</v>
      </c>
      <c r="BM330" s="20">
        <v>13.731052266870996</v>
      </c>
    </row>
    <row r="331" spans="1:65">
      <c r="A331" s="22">
        <v>0.35000000000000098</v>
      </c>
      <c r="B331" s="20">
        <f ca="1"/>
        <v>3297.9707249873777</v>
      </c>
      <c r="C331" s="20" cm="1">
        <f t="array" ref="C331:AF331">$A331*Total_Maximum_Demand__MVA____Option_6_Summer_POE50</f>
        <v>8.2278509362330272</v>
      </c>
      <c r="D331" s="20">
        <v>9.1341691735171064</v>
      </c>
      <c r="E331" s="20">
        <v>10.660107799862706</v>
      </c>
      <c r="F331" s="20">
        <v>10.648643078893604</v>
      </c>
      <c r="G331" s="20">
        <v>10.63831031966496</v>
      </c>
      <c r="H331" s="20">
        <v>10.803708884409625</v>
      </c>
      <c r="I331" s="20">
        <v>11.046547834202086</v>
      </c>
      <c r="J331" s="20">
        <v>11.212958660649582</v>
      </c>
      <c r="K331" s="20">
        <v>11.010682121664152</v>
      </c>
      <c r="L331" s="20">
        <v>11.030796816344161</v>
      </c>
      <c r="M331" s="20">
        <v>11.12720100753628</v>
      </c>
      <c r="N331" s="20">
        <v>11.508959741578071</v>
      </c>
      <c r="O331" s="20">
        <v>11.14723367068699</v>
      </c>
      <c r="P331" s="20">
        <v>11.125984173679056</v>
      </c>
      <c r="Q331" s="20">
        <v>11.103180940757252</v>
      </c>
      <c r="R331" s="20">
        <v>11.103180940757252</v>
      </c>
      <c r="S331" s="20">
        <v>11.103180940757252</v>
      </c>
      <c r="T331" s="20">
        <v>11.103180940757252</v>
      </c>
      <c r="U331" s="20">
        <v>11.103180940757252</v>
      </c>
      <c r="V331" s="20">
        <v>11.103180940757252</v>
      </c>
      <c r="W331" s="20">
        <v>11.103180940757252</v>
      </c>
      <c r="X331" s="20">
        <v>11.103180940757252</v>
      </c>
      <c r="Y331" s="20">
        <v>11.103180940757252</v>
      </c>
      <c r="Z331" s="20">
        <v>11.103180940757252</v>
      </c>
      <c r="AA331" s="20">
        <v>11.103180940757252</v>
      </c>
      <c r="AB331" s="20">
        <v>11.103180940757252</v>
      </c>
      <c r="AC331" s="20">
        <v>11.103180940757252</v>
      </c>
      <c r="AD331" s="20">
        <v>11.103180940757252</v>
      </c>
      <c r="AE331" s="20">
        <v>11.103180940757252</v>
      </c>
      <c r="AF331" s="20">
        <v>11.103180940757252</v>
      </c>
      <c r="AG331" s="20"/>
      <c r="AH331" s="22">
        <v>0.35000000000000098</v>
      </c>
      <c r="AI331" s="20">
        <f ca="1"/>
        <v>3816.4339590154991</v>
      </c>
      <c r="AJ331" s="20" cm="1">
        <f t="array" ref="AJ331:BM331">$AH331*Total_Maximum_Demand__MVA____Option_6_Summer_POE10</f>
        <v>8.9404022284598597</v>
      </c>
      <c r="AK331" s="20">
        <v>10.055902772805952</v>
      </c>
      <c r="AL331" s="20">
        <v>11.579178242670988</v>
      </c>
      <c r="AM331" s="20">
        <v>11.558716980334088</v>
      </c>
      <c r="AN331" s="20">
        <v>11.572141363604569</v>
      </c>
      <c r="AO331" s="20">
        <v>11.613784640319817</v>
      </c>
      <c r="AP331" s="20">
        <v>11.755282336759814</v>
      </c>
      <c r="AQ331" s="20">
        <v>11.850059270353569</v>
      </c>
      <c r="AR331" s="20">
        <v>11.927794846928307</v>
      </c>
      <c r="AS331" s="20">
        <v>11.939241576485088</v>
      </c>
      <c r="AT331" s="20">
        <v>12.009349697232159</v>
      </c>
      <c r="AU331" s="20">
        <v>12.03419589842407</v>
      </c>
      <c r="AV331" s="20">
        <v>12.034133051966199</v>
      </c>
      <c r="AW331" s="20">
        <v>12.018082321793658</v>
      </c>
      <c r="AX331" s="20">
        <v>12.014670733512125</v>
      </c>
      <c r="AY331" s="20">
        <v>12.014670733512125</v>
      </c>
      <c r="AZ331" s="20">
        <v>12.014670733512125</v>
      </c>
      <c r="BA331" s="20">
        <v>12.014670733512125</v>
      </c>
      <c r="BB331" s="20">
        <v>12.014670733512125</v>
      </c>
      <c r="BC331" s="20">
        <v>12.014670733512125</v>
      </c>
      <c r="BD331" s="20">
        <v>12.014670733512125</v>
      </c>
      <c r="BE331" s="20">
        <v>12.014670733512125</v>
      </c>
      <c r="BF331" s="20">
        <v>12.014670733512125</v>
      </c>
      <c r="BG331" s="20">
        <v>12.014670733512125</v>
      </c>
      <c r="BH331" s="20">
        <v>12.014670733512125</v>
      </c>
      <c r="BI331" s="20">
        <v>12.014670733512125</v>
      </c>
      <c r="BJ331" s="20">
        <v>12.014670733512125</v>
      </c>
      <c r="BK331" s="20">
        <v>12.014670733512125</v>
      </c>
      <c r="BL331" s="20">
        <v>12.014670733512125</v>
      </c>
      <c r="BM331" s="20">
        <v>12.014670733512125</v>
      </c>
    </row>
    <row r="332" spans="1:65">
      <c r="A332" s="22">
        <v>0.30000000000000099</v>
      </c>
      <c r="B332" s="20">
        <f ca="1"/>
        <v>3579.7031169282604</v>
      </c>
      <c r="C332" s="20" cm="1">
        <f t="array" ref="C332:AF332">$A332*Total_Maximum_Demand__MVA____Option_6_Summer_POE50</f>
        <v>7.0524436596283131</v>
      </c>
      <c r="D332" s="20">
        <v>7.8292878630146658</v>
      </c>
      <c r="E332" s="20">
        <v>9.1372352570251802</v>
      </c>
      <c r="F332" s="20">
        <v>9.1274083533373798</v>
      </c>
      <c r="G332" s="20">
        <v>9.1185517025699703</v>
      </c>
      <c r="H332" s="20">
        <v>9.2603219009225395</v>
      </c>
      <c r="I332" s="20">
        <v>9.4684695721732215</v>
      </c>
      <c r="J332" s="20">
        <v>9.611107423413932</v>
      </c>
      <c r="K332" s="20">
        <v>9.437727532854991</v>
      </c>
      <c r="L332" s="20">
        <v>9.4549686997235725</v>
      </c>
      <c r="M332" s="20">
        <v>9.5376008636025311</v>
      </c>
      <c r="N332" s="20">
        <v>9.864822635638351</v>
      </c>
      <c r="O332" s="20">
        <v>9.5547717177317111</v>
      </c>
      <c r="P332" s="20">
        <v>9.5365578631534813</v>
      </c>
      <c r="Q332" s="20">
        <v>9.517012234934791</v>
      </c>
      <c r="R332" s="20">
        <v>9.517012234934791</v>
      </c>
      <c r="S332" s="20">
        <v>9.517012234934791</v>
      </c>
      <c r="T332" s="20">
        <v>9.517012234934791</v>
      </c>
      <c r="U332" s="20">
        <v>9.517012234934791</v>
      </c>
      <c r="V332" s="20">
        <v>9.517012234934791</v>
      </c>
      <c r="W332" s="20">
        <v>9.517012234934791</v>
      </c>
      <c r="X332" s="20">
        <v>9.517012234934791</v>
      </c>
      <c r="Y332" s="20">
        <v>9.517012234934791</v>
      </c>
      <c r="Z332" s="20">
        <v>9.517012234934791</v>
      </c>
      <c r="AA332" s="20">
        <v>9.517012234934791</v>
      </c>
      <c r="AB332" s="20">
        <v>9.517012234934791</v>
      </c>
      <c r="AC332" s="20">
        <v>9.517012234934791</v>
      </c>
      <c r="AD332" s="20">
        <v>9.517012234934791</v>
      </c>
      <c r="AE332" s="20">
        <v>9.517012234934791</v>
      </c>
      <c r="AF332" s="20">
        <v>9.517012234934791</v>
      </c>
      <c r="AG332" s="20"/>
      <c r="AH332" s="22">
        <v>0.30000000000000099</v>
      </c>
      <c r="AI332" s="20">
        <f ca="1"/>
        <v>4067.1568796286606</v>
      </c>
      <c r="AJ332" s="20" cm="1">
        <f t="array" ref="AJ332:BM332">$AH332*Total_Maximum_Demand__MVA____Option_6_Summer_POE10</f>
        <v>7.6632019101084552</v>
      </c>
      <c r="AK332" s="20">
        <v>8.6193452338336787</v>
      </c>
      <c r="AL332" s="20">
        <v>9.9250099222894228</v>
      </c>
      <c r="AM332" s="20">
        <v>9.907471697429223</v>
      </c>
      <c r="AN332" s="20">
        <v>9.9189783116610641</v>
      </c>
      <c r="AO332" s="20">
        <v>9.9546725488455632</v>
      </c>
      <c r="AP332" s="20">
        <v>10.075956288651273</v>
      </c>
      <c r="AQ332" s="20">
        <v>10.157193660303065</v>
      </c>
      <c r="AR332" s="20">
        <v>10.223824154509984</v>
      </c>
      <c r="AS332" s="20">
        <v>10.233635636987223</v>
      </c>
      <c r="AT332" s="20">
        <v>10.293728311913283</v>
      </c>
      <c r="AU332" s="20">
        <v>10.315025055792065</v>
      </c>
      <c r="AV332" s="20">
        <v>10.314971187399605</v>
      </c>
      <c r="AW332" s="20">
        <v>10.301213418680284</v>
      </c>
      <c r="AX332" s="20">
        <v>10.298289200153254</v>
      </c>
      <c r="AY332" s="20">
        <v>10.298289200153254</v>
      </c>
      <c r="AZ332" s="20">
        <v>10.298289200153254</v>
      </c>
      <c r="BA332" s="20">
        <v>10.298289200153254</v>
      </c>
      <c r="BB332" s="20">
        <v>10.298289200153254</v>
      </c>
      <c r="BC332" s="20">
        <v>10.298289200153254</v>
      </c>
      <c r="BD332" s="20">
        <v>10.298289200153254</v>
      </c>
      <c r="BE332" s="20">
        <v>10.298289200153254</v>
      </c>
      <c r="BF332" s="20">
        <v>10.298289200153254</v>
      </c>
      <c r="BG332" s="20">
        <v>10.298289200153254</v>
      </c>
      <c r="BH332" s="20">
        <v>10.298289200153254</v>
      </c>
      <c r="BI332" s="20">
        <v>10.298289200153254</v>
      </c>
      <c r="BJ332" s="20">
        <v>10.298289200153254</v>
      </c>
      <c r="BK332" s="20">
        <v>10.298289200153254</v>
      </c>
      <c r="BL332" s="20">
        <v>10.298289200153254</v>
      </c>
      <c r="BM332" s="20">
        <v>10.298289200153254</v>
      </c>
    </row>
    <row r="333" spans="1:65">
      <c r="A333" s="22">
        <v>0.250000000000001</v>
      </c>
      <c r="B333" s="20">
        <f ca="1"/>
        <v>3796.3912519378255</v>
      </c>
      <c r="C333" s="20" cm="1">
        <f t="array" ref="C333:AF333">$A333*Total_Maximum_Demand__MVA____Option_6_Summer_POE50</f>
        <v>5.8770363830235981</v>
      </c>
      <c r="D333" s="20">
        <v>6.5244065525122261</v>
      </c>
      <c r="E333" s="20">
        <v>7.6143627141876555</v>
      </c>
      <c r="F333" s="20">
        <v>7.6061736277811551</v>
      </c>
      <c r="G333" s="20">
        <v>7.5987930854749806</v>
      </c>
      <c r="H333" s="20">
        <v>7.7169349174354558</v>
      </c>
      <c r="I333" s="20">
        <v>7.8903913101443566</v>
      </c>
      <c r="J333" s="20">
        <v>8.0092561861782823</v>
      </c>
      <c r="K333" s="20">
        <v>7.8647729440458312</v>
      </c>
      <c r="L333" s="20">
        <v>7.8791405831029815</v>
      </c>
      <c r="M333" s="20">
        <v>7.9480007196687819</v>
      </c>
      <c r="N333" s="20">
        <v>8.2206855296986312</v>
      </c>
      <c r="O333" s="20">
        <v>7.9623097647764318</v>
      </c>
      <c r="P333" s="20">
        <v>7.9471315526279067</v>
      </c>
      <c r="Q333" s="20">
        <v>7.930843529112332</v>
      </c>
      <c r="R333" s="20">
        <v>7.930843529112332</v>
      </c>
      <c r="S333" s="20">
        <v>7.930843529112332</v>
      </c>
      <c r="T333" s="20">
        <v>7.930843529112332</v>
      </c>
      <c r="U333" s="20">
        <v>7.930843529112332</v>
      </c>
      <c r="V333" s="20">
        <v>7.930843529112332</v>
      </c>
      <c r="W333" s="20">
        <v>7.930843529112332</v>
      </c>
      <c r="X333" s="20">
        <v>7.930843529112332</v>
      </c>
      <c r="Y333" s="20">
        <v>7.930843529112332</v>
      </c>
      <c r="Z333" s="20">
        <v>7.930843529112332</v>
      </c>
      <c r="AA333" s="20">
        <v>7.930843529112332</v>
      </c>
      <c r="AB333" s="20">
        <v>7.930843529112332</v>
      </c>
      <c r="AC333" s="20">
        <v>7.930843529112332</v>
      </c>
      <c r="AD333" s="20">
        <v>7.930843529112332</v>
      </c>
      <c r="AE333" s="20">
        <v>7.930843529112332</v>
      </c>
      <c r="AF333" s="20">
        <v>7.930843529112332</v>
      </c>
      <c r="AG333" s="20"/>
      <c r="AH333" s="22">
        <v>0.250000000000001</v>
      </c>
      <c r="AI333" s="20">
        <f ca="1"/>
        <v>4236.9526433621595</v>
      </c>
      <c r="AJ333" s="20" cm="1">
        <f t="array" ref="AJ333:BM333">$AH333*Total_Maximum_Demand__MVA____Option_6_Summer_POE10</f>
        <v>6.3860015917570507</v>
      </c>
      <c r="AK333" s="20">
        <v>7.1827876948614033</v>
      </c>
      <c r="AL333" s="20">
        <v>8.2708416019078594</v>
      </c>
      <c r="AM333" s="20">
        <v>8.2562264145243596</v>
      </c>
      <c r="AN333" s="20">
        <v>8.2658152597175594</v>
      </c>
      <c r="AO333" s="20">
        <v>8.2955604573713089</v>
      </c>
      <c r="AP333" s="20">
        <v>8.3966302405427342</v>
      </c>
      <c r="AQ333" s="20">
        <v>8.4643280502525595</v>
      </c>
      <c r="AR333" s="20">
        <v>8.5198534620916586</v>
      </c>
      <c r="AS333" s="20">
        <v>8.5280296974893588</v>
      </c>
      <c r="AT333" s="20">
        <v>8.5781069265944083</v>
      </c>
      <c r="AU333" s="20">
        <v>8.5958542131600595</v>
      </c>
      <c r="AV333" s="20">
        <v>8.5958093228330092</v>
      </c>
      <c r="AW333" s="20">
        <v>8.584344515566908</v>
      </c>
      <c r="AX333" s="20">
        <v>8.5819076667943843</v>
      </c>
      <c r="AY333" s="20">
        <v>8.5819076667943843</v>
      </c>
      <c r="AZ333" s="20">
        <v>8.5819076667943843</v>
      </c>
      <c r="BA333" s="20">
        <v>8.5819076667943843</v>
      </c>
      <c r="BB333" s="20">
        <v>8.5819076667943843</v>
      </c>
      <c r="BC333" s="20">
        <v>8.5819076667943843</v>
      </c>
      <c r="BD333" s="20">
        <v>8.5819076667943843</v>
      </c>
      <c r="BE333" s="20">
        <v>8.5819076667943843</v>
      </c>
      <c r="BF333" s="20">
        <v>8.5819076667943843</v>
      </c>
      <c r="BG333" s="20">
        <v>8.5819076667943843</v>
      </c>
      <c r="BH333" s="20">
        <v>8.5819076667943843</v>
      </c>
      <c r="BI333" s="20">
        <v>8.5819076667943843</v>
      </c>
      <c r="BJ333" s="20">
        <v>8.5819076667943843</v>
      </c>
      <c r="BK333" s="20">
        <v>8.5819076667943843</v>
      </c>
      <c r="BL333" s="20">
        <v>8.5819076667943843</v>
      </c>
      <c r="BM333" s="20">
        <v>8.5819076667943843</v>
      </c>
    </row>
    <row r="334" spans="1:65">
      <c r="A334" s="22">
        <v>0.20000000000000101</v>
      </c>
      <c r="B334" s="20">
        <f ca="1"/>
        <v>3975.6411227834342</v>
      </c>
      <c r="C334" s="20" cm="1">
        <f t="array" ref="C334:AF334">$A334*Total_Maximum_Demand__MVA____Option_6_Summer_POE50</f>
        <v>4.701629106418884</v>
      </c>
      <c r="D334" s="20">
        <v>5.2195252420097864</v>
      </c>
      <c r="E334" s="20">
        <v>6.0914901713501308</v>
      </c>
      <c r="F334" s="20">
        <v>6.0849389022249305</v>
      </c>
      <c r="G334" s="20">
        <v>6.0790344683799908</v>
      </c>
      <c r="H334" s="20">
        <v>6.1735479339483712</v>
      </c>
      <c r="I334" s="20">
        <v>6.3123130481154917</v>
      </c>
      <c r="J334" s="20">
        <v>6.4074049489426326</v>
      </c>
      <c r="K334" s="20">
        <v>6.2918183552366722</v>
      </c>
      <c r="L334" s="20">
        <v>6.3033124664823923</v>
      </c>
      <c r="M334" s="20">
        <v>6.3584005757350317</v>
      </c>
      <c r="N334" s="20">
        <v>6.5765484237589122</v>
      </c>
      <c r="O334" s="20">
        <v>6.3698478118211517</v>
      </c>
      <c r="P334" s="20">
        <v>6.3577052421023321</v>
      </c>
      <c r="Q334" s="20">
        <v>6.3446748232898722</v>
      </c>
      <c r="R334" s="20">
        <v>6.3446748232898722</v>
      </c>
      <c r="S334" s="20">
        <v>6.3446748232898722</v>
      </c>
      <c r="T334" s="20">
        <v>6.3446748232898722</v>
      </c>
      <c r="U334" s="20">
        <v>6.3446748232898722</v>
      </c>
      <c r="V334" s="20">
        <v>6.3446748232898722</v>
      </c>
      <c r="W334" s="20">
        <v>6.3446748232898722</v>
      </c>
      <c r="X334" s="20">
        <v>6.3446748232898722</v>
      </c>
      <c r="Y334" s="20">
        <v>6.3446748232898722</v>
      </c>
      <c r="Z334" s="20">
        <v>6.3446748232898722</v>
      </c>
      <c r="AA334" s="20">
        <v>6.3446748232898722</v>
      </c>
      <c r="AB334" s="20">
        <v>6.3446748232898722</v>
      </c>
      <c r="AC334" s="20">
        <v>6.3446748232898722</v>
      </c>
      <c r="AD334" s="20">
        <v>6.3446748232898722</v>
      </c>
      <c r="AE334" s="20">
        <v>6.3446748232898722</v>
      </c>
      <c r="AF334" s="20">
        <v>6.3446748232898722</v>
      </c>
      <c r="AG334" s="20"/>
      <c r="AH334" s="22">
        <v>0.20000000000000101</v>
      </c>
      <c r="AI334" s="20">
        <f ca="1"/>
        <v>4332.6282073367138</v>
      </c>
      <c r="AJ334" s="20" cm="1">
        <f t="array" ref="AJ334:BM334">$AH334*Total_Maximum_Demand__MVA____Option_6_Summer_POE10</f>
        <v>5.1088012734056454</v>
      </c>
      <c r="AK334" s="20">
        <v>5.7462301558891289</v>
      </c>
      <c r="AL334" s="20">
        <v>6.6166732815262943</v>
      </c>
      <c r="AM334" s="20">
        <v>6.6049811316194944</v>
      </c>
      <c r="AN334" s="20">
        <v>6.6126522077740537</v>
      </c>
      <c r="AO334" s="20">
        <v>6.6364483658970537</v>
      </c>
      <c r="AP334" s="20">
        <v>6.7173041924341943</v>
      </c>
      <c r="AQ334" s="20">
        <v>6.7714624402020549</v>
      </c>
      <c r="AR334" s="20">
        <v>6.8158827696733342</v>
      </c>
      <c r="AS334" s="20">
        <v>6.8224237579914941</v>
      </c>
      <c r="AT334" s="20">
        <v>6.8624855412755341</v>
      </c>
      <c r="AU334" s="20">
        <v>6.8766833705280552</v>
      </c>
      <c r="AV334" s="20">
        <v>6.8766474582664152</v>
      </c>
      <c r="AW334" s="20">
        <v>6.8674756124535339</v>
      </c>
      <c r="AX334" s="20">
        <v>6.8655261334355151</v>
      </c>
      <c r="AY334" s="20">
        <v>6.8655261334355151</v>
      </c>
      <c r="AZ334" s="20">
        <v>6.8655261334355151</v>
      </c>
      <c r="BA334" s="20">
        <v>6.8655261334355151</v>
      </c>
      <c r="BB334" s="20">
        <v>6.8655261334355151</v>
      </c>
      <c r="BC334" s="20">
        <v>6.8655261334355151</v>
      </c>
      <c r="BD334" s="20">
        <v>6.8655261334355151</v>
      </c>
      <c r="BE334" s="20">
        <v>6.8655261334355151</v>
      </c>
      <c r="BF334" s="20">
        <v>6.8655261334355151</v>
      </c>
      <c r="BG334" s="20">
        <v>6.8655261334355151</v>
      </c>
      <c r="BH334" s="20">
        <v>6.8655261334355151</v>
      </c>
      <c r="BI334" s="20">
        <v>6.8655261334355151</v>
      </c>
      <c r="BJ334" s="20">
        <v>6.8655261334355151</v>
      </c>
      <c r="BK334" s="20">
        <v>6.8655261334355151</v>
      </c>
      <c r="BL334" s="20">
        <v>6.8655261334355151</v>
      </c>
      <c r="BM334" s="20">
        <v>6.8655261334355151</v>
      </c>
    </row>
    <row r="335" spans="1:65">
      <c r="A335" s="22">
        <v>0.15000000000000099</v>
      </c>
      <c r="B335" s="20">
        <f ca="1"/>
        <v>4117.452729465087</v>
      </c>
      <c r="C335" s="20" cm="1">
        <f t="array" ref="C335:AF335">$A335*Total_Maximum_Demand__MVA____Option_6_Summer_POE50</f>
        <v>3.5262218298141685</v>
      </c>
      <c r="D335" s="20">
        <v>3.9146439315073462</v>
      </c>
      <c r="E335" s="20">
        <v>4.5686176285126052</v>
      </c>
      <c r="F335" s="20">
        <v>4.563704176668705</v>
      </c>
      <c r="G335" s="20">
        <v>4.5592758512850002</v>
      </c>
      <c r="H335" s="20">
        <v>4.6301609504612857</v>
      </c>
      <c r="I335" s="20">
        <v>4.7342347860866258</v>
      </c>
      <c r="J335" s="20">
        <v>4.805553711706982</v>
      </c>
      <c r="K335" s="20">
        <v>4.7188637664275115</v>
      </c>
      <c r="L335" s="20">
        <v>4.7274843498618013</v>
      </c>
      <c r="M335" s="20">
        <v>4.7688004318012815</v>
      </c>
      <c r="N335" s="20">
        <v>4.9324113178191924</v>
      </c>
      <c r="O335" s="20">
        <v>4.7773858588658715</v>
      </c>
      <c r="P335" s="20">
        <v>4.7682789315767566</v>
      </c>
      <c r="Q335" s="20">
        <v>4.7585061174674115</v>
      </c>
      <c r="R335" s="20">
        <v>4.7585061174674115</v>
      </c>
      <c r="S335" s="20">
        <v>4.7585061174674115</v>
      </c>
      <c r="T335" s="20">
        <v>4.7585061174674115</v>
      </c>
      <c r="U335" s="20">
        <v>4.7585061174674115</v>
      </c>
      <c r="V335" s="20">
        <v>4.7585061174674115</v>
      </c>
      <c r="W335" s="20">
        <v>4.7585061174674115</v>
      </c>
      <c r="X335" s="20">
        <v>4.7585061174674115</v>
      </c>
      <c r="Y335" s="20">
        <v>4.7585061174674115</v>
      </c>
      <c r="Z335" s="20">
        <v>4.7585061174674115</v>
      </c>
      <c r="AA335" s="20">
        <v>4.7585061174674115</v>
      </c>
      <c r="AB335" s="20">
        <v>4.7585061174674115</v>
      </c>
      <c r="AC335" s="20">
        <v>4.7585061174674115</v>
      </c>
      <c r="AD335" s="20">
        <v>4.7585061174674115</v>
      </c>
      <c r="AE335" s="20">
        <v>4.7585061174674115</v>
      </c>
      <c r="AF335" s="20">
        <v>4.7585061174674115</v>
      </c>
      <c r="AG335" s="20"/>
      <c r="AH335" s="22">
        <v>0.15000000000000099</v>
      </c>
      <c r="AI335" s="20">
        <f ca="1"/>
        <v>4361.7468572420139</v>
      </c>
      <c r="AJ335" s="20" cm="1">
        <f t="array" ref="AJ335:BM335">$AH335*Total_Maximum_Demand__MVA____Option_6_Summer_POE10</f>
        <v>3.8316009550542405</v>
      </c>
      <c r="AK335" s="20">
        <v>4.3096726169168535</v>
      </c>
      <c r="AL335" s="20">
        <v>4.9625049611447283</v>
      </c>
      <c r="AM335" s="20">
        <v>4.9537358487146284</v>
      </c>
      <c r="AN335" s="20">
        <v>4.9594891558305481</v>
      </c>
      <c r="AO335" s="20">
        <v>4.9773362744227985</v>
      </c>
      <c r="AP335" s="20">
        <v>5.0379781443256535</v>
      </c>
      <c r="AQ335" s="20">
        <v>5.0785968301515494</v>
      </c>
      <c r="AR335" s="20">
        <v>5.1119120772550088</v>
      </c>
      <c r="AS335" s="20">
        <v>5.1168178184936286</v>
      </c>
      <c r="AT335" s="20">
        <v>5.146864155956659</v>
      </c>
      <c r="AU335" s="20">
        <v>5.1575125278960492</v>
      </c>
      <c r="AV335" s="20">
        <v>5.1574855936998194</v>
      </c>
      <c r="AW335" s="20">
        <v>5.1506067093401589</v>
      </c>
      <c r="AX335" s="20">
        <v>5.1491446000766441</v>
      </c>
      <c r="AY335" s="20">
        <v>5.1491446000766441</v>
      </c>
      <c r="AZ335" s="20">
        <v>5.1491446000766441</v>
      </c>
      <c r="BA335" s="20">
        <v>5.1491446000766441</v>
      </c>
      <c r="BB335" s="20">
        <v>5.1491446000766441</v>
      </c>
      <c r="BC335" s="20">
        <v>5.1491446000766441</v>
      </c>
      <c r="BD335" s="20">
        <v>5.1491446000766441</v>
      </c>
      <c r="BE335" s="20">
        <v>5.1491446000766441</v>
      </c>
      <c r="BF335" s="20">
        <v>5.1491446000766441</v>
      </c>
      <c r="BG335" s="20">
        <v>5.1491446000766441</v>
      </c>
      <c r="BH335" s="20">
        <v>5.1491446000766441</v>
      </c>
      <c r="BI335" s="20">
        <v>5.1491446000766441</v>
      </c>
      <c r="BJ335" s="20">
        <v>5.1491446000766441</v>
      </c>
      <c r="BK335" s="20">
        <v>5.1491446000766441</v>
      </c>
      <c r="BL335" s="20">
        <v>5.1491446000766441</v>
      </c>
      <c r="BM335" s="20">
        <v>5.1491446000766441</v>
      </c>
    </row>
    <row r="336" spans="1:65">
      <c r="A336" s="22">
        <v>0.100000000000001</v>
      </c>
      <c r="B336" s="20">
        <f ca="1"/>
        <v>4224.8513862586587</v>
      </c>
      <c r="C336" s="20" cm="1">
        <f t="array" ref="C336:AF336">$A336*Total_Maximum_Demand__MVA____Option_6_Summer_POE50</f>
        <v>2.3508145532094535</v>
      </c>
      <c r="D336" s="20">
        <v>2.6097626210049065</v>
      </c>
      <c r="E336" s="20">
        <v>3.045745085675081</v>
      </c>
      <c r="F336" s="20">
        <v>3.0424694511124803</v>
      </c>
      <c r="G336" s="20">
        <v>3.0395172341900105</v>
      </c>
      <c r="H336" s="20">
        <v>3.0867739669742007</v>
      </c>
      <c r="I336" s="20">
        <v>3.1561565240577614</v>
      </c>
      <c r="J336" s="20">
        <v>3.2037024744713323</v>
      </c>
      <c r="K336" s="20">
        <v>3.1459091776183516</v>
      </c>
      <c r="L336" s="20">
        <v>3.1516562332412117</v>
      </c>
      <c r="M336" s="20">
        <v>3.1792002878675318</v>
      </c>
      <c r="N336" s="20">
        <v>3.2882742118794726</v>
      </c>
      <c r="O336" s="20">
        <v>3.1849239059105918</v>
      </c>
      <c r="P336" s="20">
        <v>3.178852621051182</v>
      </c>
      <c r="Q336" s="20">
        <v>3.1723374116449521</v>
      </c>
      <c r="R336" s="20">
        <v>3.1723374116449521</v>
      </c>
      <c r="S336" s="20">
        <v>3.1723374116449521</v>
      </c>
      <c r="T336" s="20">
        <v>3.1723374116449521</v>
      </c>
      <c r="U336" s="20">
        <v>3.1723374116449521</v>
      </c>
      <c r="V336" s="20">
        <v>3.1723374116449521</v>
      </c>
      <c r="W336" s="20">
        <v>3.1723374116449521</v>
      </c>
      <c r="X336" s="20">
        <v>3.1723374116449521</v>
      </c>
      <c r="Y336" s="20">
        <v>3.1723374116449521</v>
      </c>
      <c r="Z336" s="20">
        <v>3.1723374116449521</v>
      </c>
      <c r="AA336" s="20">
        <v>3.1723374116449521</v>
      </c>
      <c r="AB336" s="20">
        <v>3.1723374116449521</v>
      </c>
      <c r="AC336" s="20">
        <v>3.1723374116449521</v>
      </c>
      <c r="AD336" s="20">
        <v>3.1723374116449521</v>
      </c>
      <c r="AE336" s="20">
        <v>3.1723374116449521</v>
      </c>
      <c r="AF336" s="20">
        <v>3.1723374116449521</v>
      </c>
      <c r="AG336" s="20"/>
      <c r="AH336" s="22">
        <v>0.100000000000001</v>
      </c>
      <c r="AI336" s="20">
        <f ca="1"/>
        <v>4375.7389357679367</v>
      </c>
      <c r="AJ336" s="20" cm="1">
        <f t="array" ref="AJ336:BM336">$AH336*Total_Maximum_Demand__MVA____Option_6_Summer_POE10</f>
        <v>2.5544006367028356</v>
      </c>
      <c r="AK336" s="20">
        <v>2.8731150779445787</v>
      </c>
      <c r="AL336" s="20">
        <v>3.3083366407631636</v>
      </c>
      <c r="AM336" s="20">
        <v>3.3024905658097636</v>
      </c>
      <c r="AN336" s="20">
        <v>3.3063261038870433</v>
      </c>
      <c r="AO336" s="20">
        <v>3.3182241829485433</v>
      </c>
      <c r="AP336" s="20">
        <v>3.358652096217114</v>
      </c>
      <c r="AQ336" s="20">
        <v>3.3857312201010443</v>
      </c>
      <c r="AR336" s="20">
        <v>3.4079413848366844</v>
      </c>
      <c r="AS336" s="20">
        <v>3.4112118789957644</v>
      </c>
      <c r="AT336" s="20">
        <v>3.4312427706377844</v>
      </c>
      <c r="AU336" s="20">
        <v>3.4383416852640449</v>
      </c>
      <c r="AV336" s="20">
        <v>3.4383237291332249</v>
      </c>
      <c r="AW336" s="20">
        <v>3.4337378062267843</v>
      </c>
      <c r="AX336" s="20">
        <v>3.4327630667177749</v>
      </c>
      <c r="AY336" s="20">
        <v>3.4327630667177749</v>
      </c>
      <c r="AZ336" s="20">
        <v>3.4327630667177749</v>
      </c>
      <c r="BA336" s="20">
        <v>3.4327630667177749</v>
      </c>
      <c r="BB336" s="20">
        <v>3.4327630667177749</v>
      </c>
      <c r="BC336" s="20">
        <v>3.4327630667177749</v>
      </c>
      <c r="BD336" s="20">
        <v>3.4327630667177749</v>
      </c>
      <c r="BE336" s="20">
        <v>3.4327630667177749</v>
      </c>
      <c r="BF336" s="20">
        <v>3.4327630667177749</v>
      </c>
      <c r="BG336" s="20">
        <v>3.4327630667177749</v>
      </c>
      <c r="BH336" s="20">
        <v>3.4327630667177749</v>
      </c>
      <c r="BI336" s="20">
        <v>3.4327630667177749</v>
      </c>
      <c r="BJ336" s="20">
        <v>3.4327630667177749</v>
      </c>
      <c r="BK336" s="20">
        <v>3.4327630667177749</v>
      </c>
      <c r="BL336" s="20">
        <v>3.4327630667177749</v>
      </c>
      <c r="BM336" s="20">
        <v>3.4327630667177749</v>
      </c>
    </row>
    <row r="337" spans="1:65">
      <c r="A337" s="22">
        <v>5.0000000000001002E-2</v>
      </c>
      <c r="B337" s="20">
        <f ca="1"/>
        <v>4310.3165145521343</v>
      </c>
      <c r="C337" s="20" cm="1">
        <f t="array" ref="C337:AF337">$A337*Total_Maximum_Demand__MVA____Option_6_Summer_POE50</f>
        <v>1.1754072766047385</v>
      </c>
      <c r="D337" s="20">
        <v>1.3048813105024661</v>
      </c>
      <c r="E337" s="20">
        <v>1.5228725428375556</v>
      </c>
      <c r="F337" s="20">
        <v>1.5212347255562555</v>
      </c>
      <c r="G337" s="20">
        <v>1.5197586170950206</v>
      </c>
      <c r="H337" s="20">
        <v>1.5433869834871159</v>
      </c>
      <c r="I337" s="20">
        <v>1.5780782620288965</v>
      </c>
      <c r="J337" s="20">
        <v>1.6018512372356821</v>
      </c>
      <c r="K337" s="20">
        <v>1.5729545888091916</v>
      </c>
      <c r="L337" s="20">
        <v>1.5758281166206216</v>
      </c>
      <c r="M337" s="20">
        <v>1.5896001439337819</v>
      </c>
      <c r="N337" s="20">
        <v>1.6441371059397527</v>
      </c>
      <c r="O337" s="20">
        <v>1.5924619529553119</v>
      </c>
      <c r="P337" s="20">
        <v>1.5894263105256068</v>
      </c>
      <c r="Q337" s="20">
        <v>1.5861687058224918</v>
      </c>
      <c r="R337" s="20">
        <v>1.5861687058224918</v>
      </c>
      <c r="S337" s="20">
        <v>1.5861687058224918</v>
      </c>
      <c r="T337" s="20">
        <v>1.5861687058224918</v>
      </c>
      <c r="U337" s="20">
        <v>1.5861687058224918</v>
      </c>
      <c r="V337" s="20">
        <v>1.5861687058224918</v>
      </c>
      <c r="W337" s="20">
        <v>1.5861687058224918</v>
      </c>
      <c r="X337" s="20">
        <v>1.5861687058224918</v>
      </c>
      <c r="Y337" s="20">
        <v>1.5861687058224918</v>
      </c>
      <c r="Z337" s="20">
        <v>1.5861687058224918</v>
      </c>
      <c r="AA337" s="20">
        <v>1.5861687058224918</v>
      </c>
      <c r="AB337" s="20">
        <v>1.5861687058224918</v>
      </c>
      <c r="AC337" s="20">
        <v>1.5861687058224918</v>
      </c>
      <c r="AD337" s="20">
        <v>1.5861687058224918</v>
      </c>
      <c r="AE337" s="20">
        <v>1.5861687058224918</v>
      </c>
      <c r="AF337" s="20">
        <v>1.5861687058224918</v>
      </c>
      <c r="AG337" s="20"/>
      <c r="AH337" s="22">
        <v>5.0000000000001002E-2</v>
      </c>
      <c r="AI337" s="20">
        <f ca="1"/>
        <v>4378.007921474843</v>
      </c>
      <c r="AJ337" s="20" cm="1">
        <f t="array" ref="AJ337:BM337">$AH337*Total_Maximum_Demand__MVA____Option_6_Summer_POE10</f>
        <v>1.2772003183514307</v>
      </c>
      <c r="AK337" s="20">
        <v>1.4365575389723038</v>
      </c>
      <c r="AL337" s="20">
        <v>1.6541683203815982</v>
      </c>
      <c r="AM337" s="20">
        <v>1.6512452829048982</v>
      </c>
      <c r="AN337" s="20">
        <v>1.6531630519435383</v>
      </c>
      <c r="AO337" s="20">
        <v>1.6591120914742883</v>
      </c>
      <c r="AP337" s="20">
        <v>1.6793260481085737</v>
      </c>
      <c r="AQ337" s="20">
        <v>1.692865610050539</v>
      </c>
      <c r="AR337" s="20">
        <v>1.7039706924183591</v>
      </c>
      <c r="AS337" s="20">
        <v>1.7056059394978993</v>
      </c>
      <c r="AT337" s="20">
        <v>1.7156213853189093</v>
      </c>
      <c r="AU337" s="20">
        <v>1.7191708426320396</v>
      </c>
      <c r="AV337" s="20">
        <v>1.7191618645666296</v>
      </c>
      <c r="AW337" s="20">
        <v>1.7168689031134092</v>
      </c>
      <c r="AX337" s="20">
        <v>1.7163815333589045</v>
      </c>
      <c r="AY337" s="20">
        <v>1.7163815333589045</v>
      </c>
      <c r="AZ337" s="20">
        <v>1.7163815333589045</v>
      </c>
      <c r="BA337" s="20">
        <v>1.7163815333589045</v>
      </c>
      <c r="BB337" s="20">
        <v>1.7163815333589045</v>
      </c>
      <c r="BC337" s="20">
        <v>1.7163815333589045</v>
      </c>
      <c r="BD337" s="20">
        <v>1.7163815333589045</v>
      </c>
      <c r="BE337" s="20">
        <v>1.7163815333589045</v>
      </c>
      <c r="BF337" s="20">
        <v>1.7163815333589045</v>
      </c>
      <c r="BG337" s="20">
        <v>1.7163815333589045</v>
      </c>
      <c r="BH337" s="20">
        <v>1.7163815333589045</v>
      </c>
      <c r="BI337" s="20">
        <v>1.7163815333589045</v>
      </c>
      <c r="BJ337" s="20">
        <v>1.7163815333589045</v>
      </c>
      <c r="BK337" s="20">
        <v>1.7163815333589045</v>
      </c>
      <c r="BL337" s="20">
        <v>1.7163815333589045</v>
      </c>
      <c r="BM337" s="20">
        <v>1.7163815333589045</v>
      </c>
    </row>
    <row r="338" spans="1:65">
      <c r="A338" s="22">
        <v>9.9920072216264108E-16</v>
      </c>
      <c r="B338" s="20">
        <f ca="1"/>
        <v>4382.5458928886555</v>
      </c>
      <c r="C338" s="20" cm="1">
        <f t="array" ref="C338:AF338">$A338*Total_Maximum_Demand__MVA____Option_6_Summer_POE50</f>
        <v>2.348935599237309E-14</v>
      </c>
      <c r="D338" s="20">
        <v>2.6076766955811432E-14</v>
      </c>
      <c r="E338" s="20">
        <v>3.0433106891298254E-14</v>
      </c>
      <c r="F338" s="20">
        <v>3.040037672709334E-14</v>
      </c>
      <c r="G338" s="20">
        <v>3.0370878154284217E-14</v>
      </c>
      <c r="H338" s="20">
        <v>3.0843067769534313E-14</v>
      </c>
      <c r="I338" s="20">
        <v>3.153633878096815E-14</v>
      </c>
      <c r="J338" s="20">
        <v>3.2011418260859632E-14</v>
      </c>
      <c r="K338" s="20">
        <v>3.1433947221343055E-14</v>
      </c>
      <c r="L338" s="20">
        <v>3.1491371842629765E-14</v>
      </c>
      <c r="M338" s="20">
        <v>3.1766592235368826E-14</v>
      </c>
      <c r="N338" s="20">
        <v>3.2856459671787256E-14</v>
      </c>
      <c r="O338" s="20">
        <v>3.1823782668188907E-14</v>
      </c>
      <c r="P338" s="20">
        <v>3.1763118346029137E-14</v>
      </c>
      <c r="Q338" s="20">
        <v>3.1698018326591675E-14</v>
      </c>
      <c r="R338" s="20">
        <v>3.1698018326591675E-14</v>
      </c>
      <c r="S338" s="20">
        <v>3.1698018326591675E-14</v>
      </c>
      <c r="T338" s="20">
        <v>3.1698018326591675E-14</v>
      </c>
      <c r="U338" s="20">
        <v>3.1698018326591675E-14</v>
      </c>
      <c r="V338" s="20">
        <v>3.1698018326591675E-14</v>
      </c>
      <c r="W338" s="20">
        <v>3.1698018326591675E-14</v>
      </c>
      <c r="X338" s="20">
        <v>3.1698018326591675E-14</v>
      </c>
      <c r="Y338" s="20">
        <v>3.1698018326591675E-14</v>
      </c>
      <c r="Z338" s="20">
        <v>3.1698018326591675E-14</v>
      </c>
      <c r="AA338" s="20">
        <v>3.1698018326591675E-14</v>
      </c>
      <c r="AB338" s="20">
        <v>3.1698018326591675E-14</v>
      </c>
      <c r="AC338" s="20">
        <v>3.1698018326591675E-14</v>
      </c>
      <c r="AD338" s="20">
        <v>3.1698018326591675E-14</v>
      </c>
      <c r="AE338" s="20">
        <v>3.1698018326591675E-14</v>
      </c>
      <c r="AF338" s="20">
        <v>3.1698018326591675E-14</v>
      </c>
      <c r="AG338" s="20"/>
      <c r="AH338" s="22">
        <v>9.9920072216264108E-16</v>
      </c>
      <c r="AI338" s="20">
        <f ca="1"/>
        <v>4379.1424143282966</v>
      </c>
      <c r="AJ338" s="20" cm="1">
        <f t="array" ref="AJ338:BM338">$AH338*Total_Maximum_Demand__MVA____Option_6_Summer_POE10</f>
        <v>2.5523589608861579E-14</v>
      </c>
      <c r="AK338" s="20">
        <v>2.8708186607385672E-14</v>
      </c>
      <c r="AL338" s="20">
        <v>3.3056923606076462E-14</v>
      </c>
      <c r="AM338" s="20">
        <v>3.2998509582923914E-14</v>
      </c>
      <c r="AN338" s="20">
        <v>3.3036834307090922E-14</v>
      </c>
      <c r="AO338" s="20">
        <v>3.3155719998996911E-14</v>
      </c>
      <c r="AP338" s="20">
        <v>3.355967600033175E-14</v>
      </c>
      <c r="AQ338" s="20">
        <v>3.3830250801735297E-14</v>
      </c>
      <c r="AR338" s="20">
        <v>3.405217492816732E-14</v>
      </c>
      <c r="AS338" s="20">
        <v>3.4084853729423135E-14</v>
      </c>
      <c r="AT338" s="20">
        <v>3.4285002543365809E-14</v>
      </c>
      <c r="AU338" s="20">
        <v>3.4355934949577113E-14</v>
      </c>
      <c r="AV338" s="20">
        <v>3.4355755531788288E-14</v>
      </c>
      <c r="AW338" s="20">
        <v>3.430993295698931E-14</v>
      </c>
      <c r="AX338" s="20">
        <v>3.4300193352776085E-14</v>
      </c>
      <c r="AY338" s="20">
        <v>3.4300193352776085E-14</v>
      </c>
      <c r="AZ338" s="20">
        <v>3.4300193352776085E-14</v>
      </c>
      <c r="BA338" s="20">
        <v>3.4300193352776085E-14</v>
      </c>
      <c r="BB338" s="20">
        <v>3.4300193352776085E-14</v>
      </c>
      <c r="BC338" s="20">
        <v>3.4300193352776085E-14</v>
      </c>
      <c r="BD338" s="20">
        <v>3.4300193352776085E-14</v>
      </c>
      <c r="BE338" s="20">
        <v>3.4300193352776085E-14</v>
      </c>
      <c r="BF338" s="20">
        <v>3.4300193352776085E-14</v>
      </c>
      <c r="BG338" s="20">
        <v>3.4300193352776085E-14</v>
      </c>
      <c r="BH338" s="20">
        <v>3.4300193352776085E-14</v>
      </c>
      <c r="BI338" s="20">
        <v>3.4300193352776085E-14</v>
      </c>
      <c r="BJ338" s="20">
        <v>3.4300193352776085E-14</v>
      </c>
      <c r="BK338" s="20">
        <v>3.4300193352776085E-14</v>
      </c>
      <c r="BL338" s="20">
        <v>3.4300193352776085E-14</v>
      </c>
      <c r="BM338" s="20">
        <v>3.4300193352776085E-14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20.573818448019001</v>
      </c>
      <c r="D343" s="20">
        <v>23.915922076927401</v>
      </c>
      <c r="E343" s="20">
        <v>28.439775491855901</v>
      </c>
      <c r="F343" s="20">
        <v>28.840208654984</v>
      </c>
      <c r="G343" s="20">
        <v>29.108037669993699</v>
      </c>
      <c r="H343" s="20">
        <v>29.4845610756384</v>
      </c>
      <c r="I343" s="20">
        <v>30.3425786850385</v>
      </c>
      <c r="J343" s="20">
        <v>31.016298218457901</v>
      </c>
      <c r="K343" s="20">
        <v>31.6153537063973</v>
      </c>
      <c r="L343" s="20">
        <v>31.825497030378099</v>
      </c>
      <c r="M343" s="20">
        <v>32.065591290999301</v>
      </c>
      <c r="N343" s="20">
        <v>31.729922246094201</v>
      </c>
      <c r="O343" s="20">
        <v>31.906931826896798</v>
      </c>
      <c r="P343" s="20">
        <v>32.7389393182684</v>
      </c>
      <c r="Q343" s="20">
        <v>32.370932859232198</v>
      </c>
      <c r="R343" s="20">
        <v>32.370932859232198</v>
      </c>
      <c r="S343" s="20">
        <v>32.370932859232198</v>
      </c>
      <c r="T343" s="20">
        <v>32.370932859232198</v>
      </c>
      <c r="U343" s="20">
        <v>32.370932859232198</v>
      </c>
      <c r="V343" s="20">
        <v>32.370932859232198</v>
      </c>
      <c r="W343" s="20">
        <v>32.370932859232198</v>
      </c>
      <c r="X343" s="20">
        <v>32.370932859232198</v>
      </c>
      <c r="Y343" s="20">
        <v>32.370932859232198</v>
      </c>
      <c r="Z343" s="20">
        <v>32.370932859232198</v>
      </c>
      <c r="AA343" s="20">
        <v>32.370932859232198</v>
      </c>
      <c r="AB343" s="20">
        <v>32.370932859232198</v>
      </c>
      <c r="AC343" s="20">
        <v>32.370932859232198</v>
      </c>
      <c r="AD343" s="20">
        <v>32.370932859232198</v>
      </c>
      <c r="AE343" s="20">
        <v>32.370932859232198</v>
      </c>
      <c r="AF343" s="20">
        <v>32.370932859232198</v>
      </c>
      <c r="AH343" s="22" cm="1">
        <f t="array" ref="AH343:AH366">Percent_MD</f>
        <v>1</v>
      </c>
      <c r="AI343" s="20" cm="1">
        <f t="array" aca="1" ref="AI343:AI366" ca="1">Winter___MD___Hours</f>
        <v>0</v>
      </c>
      <c r="AJ343" s="20" cm="1">
        <f t="array" ref="AJ343:BM343">$AH343*Total_Maximum_Demand__MVA____Option_7_Winter_POE10</f>
        <v>22.770536100120101</v>
      </c>
      <c r="AK343" s="20">
        <v>26.122485990805</v>
      </c>
      <c r="AL343" s="20">
        <v>30.6828745017336</v>
      </c>
      <c r="AM343" s="20">
        <v>31.049022457538001</v>
      </c>
      <c r="AN343" s="20">
        <v>31.306377350824999</v>
      </c>
      <c r="AO343" s="20">
        <v>31.571364377857901</v>
      </c>
      <c r="AP343" s="20">
        <v>32.593209577405197</v>
      </c>
      <c r="AQ343" s="20">
        <v>33.190509673620802</v>
      </c>
      <c r="AR343" s="20">
        <v>33.801402479914302</v>
      </c>
      <c r="AS343" s="20">
        <v>34.079287616971399</v>
      </c>
      <c r="AT343" s="20">
        <v>34.225343157148899</v>
      </c>
      <c r="AU343" s="20">
        <v>33.718536514954799</v>
      </c>
      <c r="AV343" s="20">
        <v>33.9831581110328</v>
      </c>
      <c r="AW343" s="20">
        <v>34.998678547023502</v>
      </c>
      <c r="AX343" s="20">
        <v>34.5208789450231</v>
      </c>
      <c r="AY343" s="20">
        <v>34.5208789450231</v>
      </c>
      <c r="AZ343" s="20">
        <v>34.5208789450231</v>
      </c>
      <c r="BA343" s="20">
        <v>34.5208789450231</v>
      </c>
      <c r="BB343" s="20">
        <v>34.5208789450231</v>
      </c>
      <c r="BC343" s="20">
        <v>34.5208789450231</v>
      </c>
      <c r="BD343" s="20">
        <v>34.5208789450231</v>
      </c>
      <c r="BE343" s="20">
        <v>34.5208789450231</v>
      </c>
      <c r="BF343" s="20">
        <v>34.5208789450231</v>
      </c>
      <c r="BG343" s="20">
        <v>34.5208789450231</v>
      </c>
      <c r="BH343" s="20">
        <v>34.5208789450231</v>
      </c>
      <c r="BI343" s="20">
        <v>34.5208789450231</v>
      </c>
      <c r="BJ343" s="20">
        <v>34.5208789450231</v>
      </c>
      <c r="BK343" s="20">
        <v>34.5208789450231</v>
      </c>
      <c r="BL343" s="20">
        <v>34.5208789450231</v>
      </c>
      <c r="BM343" s="20">
        <v>34.5208789450231</v>
      </c>
    </row>
    <row r="344" spans="1:65">
      <c r="A344" s="22">
        <v>0.99</v>
      </c>
      <c r="B344" s="20">
        <f ca="1"/>
        <v>0.2971985383678441</v>
      </c>
      <c r="C344" s="20" cm="1">
        <f t="array" ref="C344:AF344">$A344*Total_Maximum_Demand__MVA____Option_7_Winter_POE50</f>
        <v>20.368080263538811</v>
      </c>
      <c r="D344" s="20">
        <v>23.676762856158128</v>
      </c>
      <c r="E344" s="20">
        <v>28.155377736937343</v>
      </c>
      <c r="F344" s="20">
        <v>28.551806568434159</v>
      </c>
      <c r="G344" s="20">
        <v>28.816957293293761</v>
      </c>
      <c r="H344" s="20">
        <v>29.189715464882017</v>
      </c>
      <c r="I344" s="20">
        <v>30.039152898188114</v>
      </c>
      <c r="J344" s="20">
        <v>30.706135236273322</v>
      </c>
      <c r="K344" s="20">
        <v>31.299200169333329</v>
      </c>
      <c r="L344" s="20">
        <v>31.507242060074319</v>
      </c>
      <c r="M344" s="20">
        <v>31.744935378089309</v>
      </c>
      <c r="N344" s="20">
        <v>31.412623023633259</v>
      </c>
      <c r="O344" s="20">
        <v>31.587862508627829</v>
      </c>
      <c r="P344" s="20">
        <v>32.411549925085716</v>
      </c>
      <c r="Q344" s="20">
        <v>32.047223530639876</v>
      </c>
      <c r="R344" s="20">
        <v>32.047223530639876</v>
      </c>
      <c r="S344" s="20">
        <v>32.047223530639876</v>
      </c>
      <c r="T344" s="20">
        <v>32.047223530639876</v>
      </c>
      <c r="U344" s="20">
        <v>32.047223530639876</v>
      </c>
      <c r="V344" s="20">
        <v>32.047223530639876</v>
      </c>
      <c r="W344" s="20">
        <v>32.047223530639876</v>
      </c>
      <c r="X344" s="20">
        <v>32.047223530639876</v>
      </c>
      <c r="Y344" s="20">
        <v>32.047223530639876</v>
      </c>
      <c r="Z344" s="20">
        <v>32.047223530639876</v>
      </c>
      <c r="AA344" s="20">
        <v>32.047223530639876</v>
      </c>
      <c r="AB344" s="20">
        <v>32.047223530639876</v>
      </c>
      <c r="AC344" s="20">
        <v>32.047223530639876</v>
      </c>
      <c r="AD344" s="20">
        <v>32.047223530639876</v>
      </c>
      <c r="AE344" s="20">
        <v>32.047223530639876</v>
      </c>
      <c r="AF344" s="20">
        <v>32.047223530639876</v>
      </c>
      <c r="AH344" s="22">
        <v>0.99</v>
      </c>
      <c r="AI344" s="20">
        <f ca="1"/>
        <v>0.2971985383678441</v>
      </c>
      <c r="AJ344" s="20" cm="1">
        <f t="array" ref="AJ344:BM344">$AH344*Total_Maximum_Demand__MVA____Option_7_Winter_POE10</f>
        <v>22.542830739118898</v>
      </c>
      <c r="AK344" s="20">
        <v>25.861261130896949</v>
      </c>
      <c r="AL344" s="20">
        <v>30.376045756716263</v>
      </c>
      <c r="AM344" s="20">
        <v>30.738532232962619</v>
      </c>
      <c r="AN344" s="20">
        <v>30.993313577316748</v>
      </c>
      <c r="AO344" s="20">
        <v>31.255650734079321</v>
      </c>
      <c r="AP344" s="20">
        <v>32.267277481631147</v>
      </c>
      <c r="AQ344" s="20">
        <v>32.858604576884595</v>
      </c>
      <c r="AR344" s="20">
        <v>33.463388455115158</v>
      </c>
      <c r="AS344" s="20">
        <v>33.738494740801684</v>
      </c>
      <c r="AT344" s="20">
        <v>33.883089725577406</v>
      </c>
      <c r="AU344" s="20">
        <v>33.381351149805248</v>
      </c>
      <c r="AV344" s="20">
        <v>33.643326529922469</v>
      </c>
      <c r="AW344" s="20">
        <v>34.648691761553266</v>
      </c>
      <c r="AX344" s="20">
        <v>34.175670155572867</v>
      </c>
      <c r="AY344" s="20">
        <v>34.175670155572867</v>
      </c>
      <c r="AZ344" s="20">
        <v>34.175670155572867</v>
      </c>
      <c r="BA344" s="20">
        <v>34.175670155572867</v>
      </c>
      <c r="BB344" s="20">
        <v>34.175670155572867</v>
      </c>
      <c r="BC344" s="20">
        <v>34.175670155572867</v>
      </c>
      <c r="BD344" s="20">
        <v>34.175670155572867</v>
      </c>
      <c r="BE344" s="20">
        <v>34.175670155572867</v>
      </c>
      <c r="BF344" s="20">
        <v>34.175670155572867</v>
      </c>
      <c r="BG344" s="20">
        <v>34.175670155572867</v>
      </c>
      <c r="BH344" s="20">
        <v>34.175670155572867</v>
      </c>
      <c r="BI344" s="20">
        <v>34.175670155572867</v>
      </c>
      <c r="BJ344" s="20">
        <v>34.175670155572867</v>
      </c>
      <c r="BK344" s="20">
        <v>34.175670155572867</v>
      </c>
      <c r="BL344" s="20">
        <v>34.175670155572867</v>
      </c>
      <c r="BM344" s="20">
        <v>34.175670155572867</v>
      </c>
    </row>
    <row r="345" spans="1:65">
      <c r="A345" s="22">
        <v>0.98</v>
      </c>
      <c r="B345" s="20">
        <f ca="1"/>
        <v>0.89159561510353225</v>
      </c>
      <c r="C345" s="20" cm="1">
        <f t="array" ref="C345:AF345">$A345*Total_Maximum_Demand__MVA____Option_7_Winter_POE50</f>
        <v>20.162342079058622</v>
      </c>
      <c r="D345" s="20">
        <v>23.437603635388854</v>
      </c>
      <c r="E345" s="20">
        <v>27.870979982018781</v>
      </c>
      <c r="F345" s="20">
        <v>28.263404481884319</v>
      </c>
      <c r="G345" s="20">
        <v>28.525876916593823</v>
      </c>
      <c r="H345" s="20">
        <v>28.894869854125631</v>
      </c>
      <c r="I345" s="20">
        <v>29.735727111337731</v>
      </c>
      <c r="J345" s="20">
        <v>30.395972254088743</v>
      </c>
      <c r="K345" s="20">
        <v>30.983046632269353</v>
      </c>
      <c r="L345" s="20">
        <v>31.188987089770535</v>
      </c>
      <c r="M345" s="20">
        <v>31.424279465179314</v>
      </c>
      <c r="N345" s="20">
        <v>31.095323801172317</v>
      </c>
      <c r="O345" s="20">
        <v>31.268793190358863</v>
      </c>
      <c r="P345" s="20">
        <v>32.084160531903031</v>
      </c>
      <c r="Q345" s="20">
        <v>31.723514202047554</v>
      </c>
      <c r="R345" s="20">
        <v>31.723514202047554</v>
      </c>
      <c r="S345" s="20">
        <v>31.723514202047554</v>
      </c>
      <c r="T345" s="20">
        <v>31.723514202047554</v>
      </c>
      <c r="U345" s="20">
        <v>31.723514202047554</v>
      </c>
      <c r="V345" s="20">
        <v>31.723514202047554</v>
      </c>
      <c r="W345" s="20">
        <v>31.723514202047554</v>
      </c>
      <c r="X345" s="20">
        <v>31.723514202047554</v>
      </c>
      <c r="Y345" s="20">
        <v>31.723514202047554</v>
      </c>
      <c r="Z345" s="20">
        <v>31.723514202047554</v>
      </c>
      <c r="AA345" s="20">
        <v>31.723514202047554</v>
      </c>
      <c r="AB345" s="20">
        <v>31.723514202047554</v>
      </c>
      <c r="AC345" s="20">
        <v>31.723514202047554</v>
      </c>
      <c r="AD345" s="20">
        <v>31.723514202047554</v>
      </c>
      <c r="AE345" s="20">
        <v>31.723514202047554</v>
      </c>
      <c r="AF345" s="20">
        <v>31.723514202047554</v>
      </c>
      <c r="AH345" s="22">
        <v>0.98</v>
      </c>
      <c r="AI345" s="20">
        <f ca="1"/>
        <v>0.89159561510353225</v>
      </c>
      <c r="AJ345" s="20" cm="1">
        <f t="array" ref="AJ345:BM345">$AH345*Total_Maximum_Demand__MVA____Option_7_Winter_POE10</f>
        <v>22.315125378117699</v>
      </c>
      <c r="AK345" s="20">
        <v>25.600036270988898</v>
      </c>
      <c r="AL345" s="20">
        <v>30.069217011698928</v>
      </c>
      <c r="AM345" s="20">
        <v>30.428042008387241</v>
      </c>
      <c r="AN345" s="20">
        <v>30.680249803808497</v>
      </c>
      <c r="AO345" s="20">
        <v>30.939937090300742</v>
      </c>
      <c r="AP345" s="20">
        <v>31.941345385857094</v>
      </c>
      <c r="AQ345" s="20">
        <v>32.526699480148388</v>
      </c>
      <c r="AR345" s="20">
        <v>33.125374430316015</v>
      </c>
      <c r="AS345" s="20">
        <v>33.397701864631969</v>
      </c>
      <c r="AT345" s="20">
        <v>33.540836294005921</v>
      </c>
      <c r="AU345" s="20">
        <v>33.044165784655704</v>
      </c>
      <c r="AV345" s="20">
        <v>33.303494948812144</v>
      </c>
      <c r="AW345" s="20">
        <v>34.29870497608303</v>
      </c>
      <c r="AX345" s="20">
        <v>33.830461366122634</v>
      </c>
      <c r="AY345" s="20">
        <v>33.830461366122634</v>
      </c>
      <c r="AZ345" s="20">
        <v>33.830461366122634</v>
      </c>
      <c r="BA345" s="20">
        <v>33.830461366122634</v>
      </c>
      <c r="BB345" s="20">
        <v>33.830461366122634</v>
      </c>
      <c r="BC345" s="20">
        <v>33.830461366122634</v>
      </c>
      <c r="BD345" s="20">
        <v>33.830461366122634</v>
      </c>
      <c r="BE345" s="20">
        <v>33.830461366122634</v>
      </c>
      <c r="BF345" s="20">
        <v>33.830461366122634</v>
      </c>
      <c r="BG345" s="20">
        <v>33.830461366122634</v>
      </c>
      <c r="BH345" s="20">
        <v>33.830461366122634</v>
      </c>
      <c r="BI345" s="20">
        <v>33.830461366122634</v>
      </c>
      <c r="BJ345" s="20">
        <v>33.830461366122634</v>
      </c>
      <c r="BK345" s="20">
        <v>33.830461366122634</v>
      </c>
      <c r="BL345" s="20">
        <v>33.830461366122634</v>
      </c>
      <c r="BM345" s="20">
        <v>33.830461366122634</v>
      </c>
    </row>
    <row r="346" spans="1:65">
      <c r="A346" s="22">
        <v>0.97</v>
      </c>
      <c r="B346" s="20">
        <f ca="1"/>
        <v>1.7831912302070643</v>
      </c>
      <c r="C346" s="20" cm="1">
        <f t="array" ref="C346:AF346">$A346*Total_Maximum_Demand__MVA____Option_7_Winter_POE50</f>
        <v>19.956603894578429</v>
      </c>
      <c r="D346" s="20">
        <v>23.19844441461958</v>
      </c>
      <c r="E346" s="20">
        <v>27.586582227100223</v>
      </c>
      <c r="F346" s="20">
        <v>27.975002395334478</v>
      </c>
      <c r="G346" s="20">
        <v>28.234796539893889</v>
      </c>
      <c r="H346" s="20">
        <v>28.600024243369248</v>
      </c>
      <c r="I346" s="20">
        <v>29.432301324487344</v>
      </c>
      <c r="J346" s="20">
        <v>30.085809271904164</v>
      </c>
      <c r="K346" s="20">
        <v>30.666893095205381</v>
      </c>
      <c r="L346" s="20">
        <v>30.870732119466755</v>
      </c>
      <c r="M346" s="20">
        <v>31.103623552269319</v>
      </c>
      <c r="N346" s="20">
        <v>30.778024578711374</v>
      </c>
      <c r="O346" s="20">
        <v>30.949723872089894</v>
      </c>
      <c r="P346" s="20">
        <v>31.756771138720346</v>
      </c>
      <c r="Q346" s="20">
        <v>31.399804873455231</v>
      </c>
      <c r="R346" s="20">
        <v>31.399804873455231</v>
      </c>
      <c r="S346" s="20">
        <v>31.399804873455231</v>
      </c>
      <c r="T346" s="20">
        <v>31.399804873455231</v>
      </c>
      <c r="U346" s="20">
        <v>31.399804873455231</v>
      </c>
      <c r="V346" s="20">
        <v>31.399804873455231</v>
      </c>
      <c r="W346" s="20">
        <v>31.399804873455231</v>
      </c>
      <c r="X346" s="20">
        <v>31.399804873455231</v>
      </c>
      <c r="Y346" s="20">
        <v>31.399804873455231</v>
      </c>
      <c r="Z346" s="20">
        <v>31.399804873455231</v>
      </c>
      <c r="AA346" s="20">
        <v>31.399804873455231</v>
      </c>
      <c r="AB346" s="20">
        <v>31.399804873455231</v>
      </c>
      <c r="AC346" s="20">
        <v>31.399804873455231</v>
      </c>
      <c r="AD346" s="20">
        <v>31.399804873455231</v>
      </c>
      <c r="AE346" s="20">
        <v>31.399804873455231</v>
      </c>
      <c r="AF346" s="20">
        <v>31.399804873455231</v>
      </c>
      <c r="AH346" s="22">
        <v>0.97</v>
      </c>
      <c r="AI346" s="20">
        <f ca="1"/>
        <v>2.0803897685749084</v>
      </c>
      <c r="AJ346" s="20" cm="1">
        <f t="array" ref="AJ346:BM346">$AH346*Total_Maximum_Demand__MVA____Option_7_Winter_POE10</f>
        <v>22.087420017116496</v>
      </c>
      <c r="AK346" s="20">
        <v>25.338811411080851</v>
      </c>
      <c r="AL346" s="20">
        <v>29.76238826668159</v>
      </c>
      <c r="AM346" s="20">
        <v>30.117551783811859</v>
      </c>
      <c r="AN346" s="20">
        <v>30.36718603030025</v>
      </c>
      <c r="AO346" s="20">
        <v>30.624223446522162</v>
      </c>
      <c r="AP346" s="20">
        <v>31.61541329008304</v>
      </c>
      <c r="AQ346" s="20">
        <v>32.19479438341218</v>
      </c>
      <c r="AR346" s="20">
        <v>32.787360405516871</v>
      </c>
      <c r="AS346" s="20">
        <v>33.056908988462254</v>
      </c>
      <c r="AT346" s="20">
        <v>33.198582862434428</v>
      </c>
      <c r="AU346" s="20">
        <v>32.706980419506152</v>
      </c>
      <c r="AV346" s="20">
        <v>32.963663367701812</v>
      </c>
      <c r="AW346" s="20">
        <v>33.948718190612794</v>
      </c>
      <c r="AX346" s="20">
        <v>33.485252576672409</v>
      </c>
      <c r="AY346" s="20">
        <v>33.485252576672409</v>
      </c>
      <c r="AZ346" s="20">
        <v>33.485252576672409</v>
      </c>
      <c r="BA346" s="20">
        <v>33.485252576672409</v>
      </c>
      <c r="BB346" s="20">
        <v>33.485252576672409</v>
      </c>
      <c r="BC346" s="20">
        <v>33.485252576672409</v>
      </c>
      <c r="BD346" s="20">
        <v>33.485252576672409</v>
      </c>
      <c r="BE346" s="20">
        <v>33.485252576672409</v>
      </c>
      <c r="BF346" s="20">
        <v>33.485252576672409</v>
      </c>
      <c r="BG346" s="20">
        <v>33.485252576672409</v>
      </c>
      <c r="BH346" s="20">
        <v>33.485252576672409</v>
      </c>
      <c r="BI346" s="20">
        <v>33.485252576672409</v>
      </c>
      <c r="BJ346" s="20">
        <v>33.485252576672409</v>
      </c>
      <c r="BK346" s="20">
        <v>33.485252576672409</v>
      </c>
      <c r="BL346" s="20">
        <v>33.485252576672409</v>
      </c>
      <c r="BM346" s="20">
        <v>33.485252576672409</v>
      </c>
    </row>
    <row r="347" spans="1:65">
      <c r="A347" s="22">
        <v>0.95</v>
      </c>
      <c r="B347" s="20">
        <f ca="1"/>
        <v>4.4579780755176603</v>
      </c>
      <c r="C347" s="20" cm="1">
        <f t="array" ref="C347:AF347">$A347*Total_Maximum_Demand__MVA____Option_7_Winter_POE50</f>
        <v>19.545127525618049</v>
      </c>
      <c r="D347" s="20">
        <v>22.720125973081032</v>
      </c>
      <c r="E347" s="20">
        <v>27.017786717263103</v>
      </c>
      <c r="F347" s="20">
        <v>27.3981982222348</v>
      </c>
      <c r="G347" s="20">
        <v>27.652635786494013</v>
      </c>
      <c r="H347" s="20">
        <v>28.010333021856479</v>
      </c>
      <c r="I347" s="20">
        <v>28.825449750786575</v>
      </c>
      <c r="J347" s="20">
        <v>29.465483307535006</v>
      </c>
      <c r="K347" s="20">
        <v>30.034586021077434</v>
      </c>
      <c r="L347" s="20">
        <v>30.234222178859191</v>
      </c>
      <c r="M347" s="20">
        <v>30.462311726449332</v>
      </c>
      <c r="N347" s="20">
        <v>30.14342613378949</v>
      </c>
      <c r="O347" s="20">
        <v>30.311585235551956</v>
      </c>
      <c r="P347" s="20">
        <v>31.10199235235498</v>
      </c>
      <c r="Q347" s="20">
        <v>30.752386216270587</v>
      </c>
      <c r="R347" s="20">
        <v>30.752386216270587</v>
      </c>
      <c r="S347" s="20">
        <v>30.752386216270587</v>
      </c>
      <c r="T347" s="20">
        <v>30.752386216270587</v>
      </c>
      <c r="U347" s="20">
        <v>30.752386216270587</v>
      </c>
      <c r="V347" s="20">
        <v>30.752386216270587</v>
      </c>
      <c r="W347" s="20">
        <v>30.752386216270587</v>
      </c>
      <c r="X347" s="20">
        <v>30.752386216270587</v>
      </c>
      <c r="Y347" s="20">
        <v>30.752386216270587</v>
      </c>
      <c r="Z347" s="20">
        <v>30.752386216270587</v>
      </c>
      <c r="AA347" s="20">
        <v>30.752386216270587</v>
      </c>
      <c r="AB347" s="20">
        <v>30.752386216270587</v>
      </c>
      <c r="AC347" s="20">
        <v>30.752386216270587</v>
      </c>
      <c r="AD347" s="20">
        <v>30.752386216270587</v>
      </c>
      <c r="AE347" s="20">
        <v>30.752386216270587</v>
      </c>
      <c r="AF347" s="20">
        <v>30.752386216270587</v>
      </c>
      <c r="AH347" s="22">
        <v>0.95</v>
      </c>
      <c r="AI347" s="20">
        <f ca="1"/>
        <v>4.160779537149816</v>
      </c>
      <c r="AJ347" s="20" cm="1">
        <f t="array" ref="AJ347:BM347">$AH347*Total_Maximum_Demand__MVA____Option_7_Winter_POE10</f>
        <v>21.632009295114095</v>
      </c>
      <c r="AK347" s="20">
        <v>24.816361691264749</v>
      </c>
      <c r="AL347" s="20">
        <v>29.148730776646918</v>
      </c>
      <c r="AM347" s="20">
        <v>29.496571334661098</v>
      </c>
      <c r="AN347" s="20">
        <v>29.741058483283748</v>
      </c>
      <c r="AO347" s="20">
        <v>29.992796158965003</v>
      </c>
      <c r="AP347" s="20">
        <v>30.963549098534937</v>
      </c>
      <c r="AQ347" s="20">
        <v>31.530984189939762</v>
      </c>
      <c r="AR347" s="20">
        <v>32.111332355918584</v>
      </c>
      <c r="AS347" s="20">
        <v>32.375323236122824</v>
      </c>
      <c r="AT347" s="20">
        <v>32.51407599929145</v>
      </c>
      <c r="AU347" s="20">
        <v>32.032609689207057</v>
      </c>
      <c r="AV347" s="20">
        <v>32.284000205481156</v>
      </c>
      <c r="AW347" s="20">
        <v>33.248744619672323</v>
      </c>
      <c r="AX347" s="20">
        <v>32.794834997771943</v>
      </c>
      <c r="AY347" s="20">
        <v>32.794834997771943</v>
      </c>
      <c r="AZ347" s="20">
        <v>32.794834997771943</v>
      </c>
      <c r="BA347" s="20">
        <v>32.794834997771943</v>
      </c>
      <c r="BB347" s="20">
        <v>32.794834997771943</v>
      </c>
      <c r="BC347" s="20">
        <v>32.794834997771943</v>
      </c>
      <c r="BD347" s="20">
        <v>32.794834997771943</v>
      </c>
      <c r="BE347" s="20">
        <v>32.794834997771943</v>
      </c>
      <c r="BF347" s="20">
        <v>32.794834997771943</v>
      </c>
      <c r="BG347" s="20">
        <v>32.794834997771943</v>
      </c>
      <c r="BH347" s="20">
        <v>32.794834997771943</v>
      </c>
      <c r="BI347" s="20">
        <v>32.794834997771943</v>
      </c>
      <c r="BJ347" s="20">
        <v>32.794834997771943</v>
      </c>
      <c r="BK347" s="20">
        <v>32.794834997771943</v>
      </c>
      <c r="BL347" s="20">
        <v>32.794834997771943</v>
      </c>
      <c r="BM347" s="20">
        <v>32.794834997771943</v>
      </c>
    </row>
    <row r="348" spans="1:65">
      <c r="A348" s="22">
        <v>0.9</v>
      </c>
      <c r="B348" s="20">
        <f ca="1"/>
        <v>15.157125456760065</v>
      </c>
      <c r="C348" s="20" cm="1">
        <f t="array" ref="C348:AF348">$A348*Total_Maximum_Demand__MVA____Option_7_Winter_POE50</f>
        <v>18.516436603217102</v>
      </c>
      <c r="D348" s="20">
        <v>21.524329869234663</v>
      </c>
      <c r="E348" s="20">
        <v>25.595797942670313</v>
      </c>
      <c r="F348" s="20">
        <v>25.9561877894856</v>
      </c>
      <c r="G348" s="20">
        <v>26.197233902994331</v>
      </c>
      <c r="H348" s="20">
        <v>26.536104968074561</v>
      </c>
      <c r="I348" s="20">
        <v>27.30832081653465</v>
      </c>
      <c r="J348" s="20">
        <v>27.914668396612111</v>
      </c>
      <c r="K348" s="20">
        <v>28.453818335757571</v>
      </c>
      <c r="L348" s="20">
        <v>28.642947327340288</v>
      </c>
      <c r="M348" s="20">
        <v>28.859032161899371</v>
      </c>
      <c r="N348" s="20">
        <v>28.556930021484781</v>
      </c>
      <c r="O348" s="20">
        <v>28.71623864420712</v>
      </c>
      <c r="P348" s="20">
        <v>29.46504538644156</v>
      </c>
      <c r="Q348" s="20">
        <v>29.133839573308979</v>
      </c>
      <c r="R348" s="20">
        <v>29.133839573308979</v>
      </c>
      <c r="S348" s="20">
        <v>29.133839573308979</v>
      </c>
      <c r="T348" s="20">
        <v>29.133839573308979</v>
      </c>
      <c r="U348" s="20">
        <v>29.133839573308979</v>
      </c>
      <c r="V348" s="20">
        <v>29.133839573308979</v>
      </c>
      <c r="W348" s="20">
        <v>29.133839573308979</v>
      </c>
      <c r="X348" s="20">
        <v>29.133839573308979</v>
      </c>
      <c r="Y348" s="20">
        <v>29.133839573308979</v>
      </c>
      <c r="Z348" s="20">
        <v>29.133839573308979</v>
      </c>
      <c r="AA348" s="20">
        <v>29.133839573308979</v>
      </c>
      <c r="AB348" s="20">
        <v>29.133839573308979</v>
      </c>
      <c r="AC348" s="20">
        <v>29.133839573308979</v>
      </c>
      <c r="AD348" s="20">
        <v>29.133839573308979</v>
      </c>
      <c r="AE348" s="20">
        <v>29.133839573308979</v>
      </c>
      <c r="AF348" s="20">
        <v>29.133839573308979</v>
      </c>
      <c r="AH348" s="22">
        <v>0.9</v>
      </c>
      <c r="AI348" s="20">
        <f ca="1"/>
        <v>11.590742996345925</v>
      </c>
      <c r="AJ348" s="20" cm="1">
        <f t="array" ref="AJ348:BM348">$AH348*Total_Maximum_Demand__MVA____Option_7_Winter_POE10</f>
        <v>20.493482490108089</v>
      </c>
      <c r="AK348" s="20">
        <v>23.510237391724502</v>
      </c>
      <c r="AL348" s="20">
        <v>27.614587051560243</v>
      </c>
      <c r="AM348" s="20">
        <v>27.944120211784202</v>
      </c>
      <c r="AN348" s="20">
        <v>28.175739615742501</v>
      </c>
      <c r="AO348" s="20">
        <v>28.414227940072109</v>
      </c>
      <c r="AP348" s="20">
        <v>29.333888619664677</v>
      </c>
      <c r="AQ348" s="20">
        <v>29.871458706258721</v>
      </c>
      <c r="AR348" s="20">
        <v>30.421262231922871</v>
      </c>
      <c r="AS348" s="20">
        <v>30.67135885527426</v>
      </c>
      <c r="AT348" s="20">
        <v>30.802808841434011</v>
      </c>
      <c r="AU348" s="20">
        <v>30.346682863459321</v>
      </c>
      <c r="AV348" s="20">
        <v>30.58484229992952</v>
      </c>
      <c r="AW348" s="20">
        <v>31.498810692321154</v>
      </c>
      <c r="AX348" s="20">
        <v>31.06879105052079</v>
      </c>
      <c r="AY348" s="20">
        <v>31.06879105052079</v>
      </c>
      <c r="AZ348" s="20">
        <v>31.06879105052079</v>
      </c>
      <c r="BA348" s="20">
        <v>31.06879105052079</v>
      </c>
      <c r="BB348" s="20">
        <v>31.06879105052079</v>
      </c>
      <c r="BC348" s="20">
        <v>31.06879105052079</v>
      </c>
      <c r="BD348" s="20">
        <v>31.06879105052079</v>
      </c>
      <c r="BE348" s="20">
        <v>31.06879105052079</v>
      </c>
      <c r="BF348" s="20">
        <v>31.06879105052079</v>
      </c>
      <c r="BG348" s="20">
        <v>31.06879105052079</v>
      </c>
      <c r="BH348" s="20">
        <v>31.06879105052079</v>
      </c>
      <c r="BI348" s="20">
        <v>31.06879105052079</v>
      </c>
      <c r="BJ348" s="20">
        <v>31.06879105052079</v>
      </c>
      <c r="BK348" s="20">
        <v>31.06879105052079</v>
      </c>
      <c r="BL348" s="20">
        <v>31.06879105052079</v>
      </c>
      <c r="BM348" s="20">
        <v>31.06879105052079</v>
      </c>
    </row>
    <row r="349" spans="1:65">
      <c r="A349" s="22">
        <v>0.85</v>
      </c>
      <c r="B349" s="20">
        <f ca="1"/>
        <v>39.527405602923203</v>
      </c>
      <c r="C349" s="20" cm="1">
        <f t="array" ref="C349:AF349">$A349*Total_Maximum_Demand__MVA____Option_7_Winter_POE50</f>
        <v>17.48774568081615</v>
      </c>
      <c r="D349" s="20">
        <v>20.32853376538829</v>
      </c>
      <c r="E349" s="20">
        <v>24.173809168077515</v>
      </c>
      <c r="F349" s="20">
        <v>24.514177356736401</v>
      </c>
      <c r="G349" s="20">
        <v>24.741832019494645</v>
      </c>
      <c r="H349" s="20">
        <v>25.06187691429264</v>
      </c>
      <c r="I349" s="20">
        <v>25.791191882282725</v>
      </c>
      <c r="J349" s="20">
        <v>26.363853485689216</v>
      </c>
      <c r="K349" s="20">
        <v>26.873050650437705</v>
      </c>
      <c r="L349" s="20">
        <v>27.051672475821384</v>
      </c>
      <c r="M349" s="20">
        <v>27.255752597349403</v>
      </c>
      <c r="N349" s="20">
        <v>26.97043390918007</v>
      </c>
      <c r="O349" s="20">
        <v>27.120892052862278</v>
      </c>
      <c r="P349" s="20">
        <v>27.828098420528139</v>
      </c>
      <c r="Q349" s="20">
        <v>27.515292930347368</v>
      </c>
      <c r="R349" s="20">
        <v>27.515292930347368</v>
      </c>
      <c r="S349" s="20">
        <v>27.515292930347368</v>
      </c>
      <c r="T349" s="20">
        <v>27.515292930347368</v>
      </c>
      <c r="U349" s="20">
        <v>27.515292930347368</v>
      </c>
      <c r="V349" s="20">
        <v>27.515292930347368</v>
      </c>
      <c r="W349" s="20">
        <v>27.515292930347368</v>
      </c>
      <c r="X349" s="20">
        <v>27.515292930347368</v>
      </c>
      <c r="Y349" s="20">
        <v>27.515292930347368</v>
      </c>
      <c r="Z349" s="20">
        <v>27.515292930347368</v>
      </c>
      <c r="AA349" s="20">
        <v>27.515292930347368</v>
      </c>
      <c r="AB349" s="20">
        <v>27.515292930347368</v>
      </c>
      <c r="AC349" s="20">
        <v>27.515292930347368</v>
      </c>
      <c r="AD349" s="20">
        <v>27.515292930347368</v>
      </c>
      <c r="AE349" s="20">
        <v>27.515292930347368</v>
      </c>
      <c r="AF349" s="20">
        <v>27.515292930347368</v>
      </c>
      <c r="AH349" s="22">
        <v>0.85</v>
      </c>
      <c r="AI349" s="20">
        <f ca="1"/>
        <v>32.691839220462818</v>
      </c>
      <c r="AJ349" s="20" cm="1">
        <f t="array" ref="AJ349:BM349">$AH349*Total_Maximum_Demand__MVA____Option_7_Winter_POE10</f>
        <v>19.354955685102084</v>
      </c>
      <c r="AK349" s="20">
        <v>22.204113092184251</v>
      </c>
      <c r="AL349" s="20">
        <v>26.08044332647356</v>
      </c>
      <c r="AM349" s="20">
        <v>26.3916690889073</v>
      </c>
      <c r="AN349" s="20">
        <v>26.61042074820125</v>
      </c>
      <c r="AO349" s="20">
        <v>26.835659721179216</v>
      </c>
      <c r="AP349" s="20">
        <v>27.704228140794417</v>
      </c>
      <c r="AQ349" s="20">
        <v>28.211933222577681</v>
      </c>
      <c r="AR349" s="20">
        <v>28.731192107927157</v>
      </c>
      <c r="AS349" s="20">
        <v>28.967394474425689</v>
      </c>
      <c r="AT349" s="20">
        <v>29.091541683576562</v>
      </c>
      <c r="AU349" s="20">
        <v>28.660756037711579</v>
      </c>
      <c r="AV349" s="20">
        <v>28.885684394377879</v>
      </c>
      <c r="AW349" s="20">
        <v>29.748876764969975</v>
      </c>
      <c r="AX349" s="20">
        <v>29.342747103269634</v>
      </c>
      <c r="AY349" s="20">
        <v>29.342747103269634</v>
      </c>
      <c r="AZ349" s="20">
        <v>29.342747103269634</v>
      </c>
      <c r="BA349" s="20">
        <v>29.342747103269634</v>
      </c>
      <c r="BB349" s="20">
        <v>29.342747103269634</v>
      </c>
      <c r="BC349" s="20">
        <v>29.342747103269634</v>
      </c>
      <c r="BD349" s="20">
        <v>29.342747103269634</v>
      </c>
      <c r="BE349" s="20">
        <v>29.342747103269634</v>
      </c>
      <c r="BF349" s="20">
        <v>29.342747103269634</v>
      </c>
      <c r="BG349" s="20">
        <v>29.342747103269634</v>
      </c>
      <c r="BH349" s="20">
        <v>29.342747103269634</v>
      </c>
      <c r="BI349" s="20">
        <v>29.342747103269634</v>
      </c>
      <c r="BJ349" s="20">
        <v>29.342747103269634</v>
      </c>
      <c r="BK349" s="20">
        <v>29.342747103269634</v>
      </c>
      <c r="BL349" s="20">
        <v>29.342747103269634</v>
      </c>
      <c r="BM349" s="20">
        <v>29.342747103269634</v>
      </c>
    </row>
    <row r="350" spans="1:65">
      <c r="A350" s="22">
        <v>0.8</v>
      </c>
      <c r="B350" s="20">
        <f ca="1"/>
        <v>110.5578562728377</v>
      </c>
      <c r="C350" s="20" cm="1">
        <f t="array" ref="C350:AF350">$A350*Total_Maximum_Demand__MVA____Option_7_Winter_POE50</f>
        <v>16.459054758415203</v>
      </c>
      <c r="D350" s="20">
        <v>19.13273766154192</v>
      </c>
      <c r="E350" s="20">
        <v>22.751820393484721</v>
      </c>
      <c r="F350" s="20">
        <v>23.072166923987201</v>
      </c>
      <c r="G350" s="20">
        <v>23.286430135994962</v>
      </c>
      <c r="H350" s="20">
        <v>23.587648860510722</v>
      </c>
      <c r="I350" s="20">
        <v>24.274062948030803</v>
      </c>
      <c r="J350" s="20">
        <v>24.813038574766324</v>
      </c>
      <c r="K350" s="20">
        <v>25.292282965117842</v>
      </c>
      <c r="L350" s="20">
        <v>25.46039762430248</v>
      </c>
      <c r="M350" s="20">
        <v>25.652473032799442</v>
      </c>
      <c r="N350" s="20">
        <v>25.383937796875362</v>
      </c>
      <c r="O350" s="20">
        <v>25.525545461517439</v>
      </c>
      <c r="P350" s="20">
        <v>26.191151454614722</v>
      </c>
      <c r="Q350" s="20">
        <v>25.89674628738576</v>
      </c>
      <c r="R350" s="20">
        <v>25.89674628738576</v>
      </c>
      <c r="S350" s="20">
        <v>25.89674628738576</v>
      </c>
      <c r="T350" s="20">
        <v>25.89674628738576</v>
      </c>
      <c r="U350" s="20">
        <v>25.89674628738576</v>
      </c>
      <c r="V350" s="20">
        <v>25.89674628738576</v>
      </c>
      <c r="W350" s="20">
        <v>25.89674628738576</v>
      </c>
      <c r="X350" s="20">
        <v>25.89674628738576</v>
      </c>
      <c r="Y350" s="20">
        <v>25.89674628738576</v>
      </c>
      <c r="Z350" s="20">
        <v>25.89674628738576</v>
      </c>
      <c r="AA350" s="20">
        <v>25.89674628738576</v>
      </c>
      <c r="AB350" s="20">
        <v>25.89674628738576</v>
      </c>
      <c r="AC350" s="20">
        <v>25.89674628738576</v>
      </c>
      <c r="AD350" s="20">
        <v>25.89674628738576</v>
      </c>
      <c r="AE350" s="20">
        <v>25.89674628738576</v>
      </c>
      <c r="AF350" s="20">
        <v>25.89674628738576</v>
      </c>
      <c r="AH350" s="22">
        <v>0.8</v>
      </c>
      <c r="AI350" s="20">
        <f ca="1"/>
        <v>84.107186358099668</v>
      </c>
      <c r="AJ350" s="20" cm="1">
        <f t="array" ref="AJ350:BM350">$AH350*Total_Maximum_Demand__MVA____Option_7_Winter_POE10</f>
        <v>18.216428880096082</v>
      </c>
      <c r="AK350" s="20">
        <v>20.897988792644</v>
      </c>
      <c r="AL350" s="20">
        <v>24.546299601386881</v>
      </c>
      <c r="AM350" s="20">
        <v>24.839217966030404</v>
      </c>
      <c r="AN350" s="20">
        <v>25.045101880659999</v>
      </c>
      <c r="AO350" s="20">
        <v>25.257091502286322</v>
      </c>
      <c r="AP350" s="20">
        <v>26.07456766192416</v>
      </c>
      <c r="AQ350" s="20">
        <v>26.552407738896644</v>
      </c>
      <c r="AR350" s="20">
        <v>27.041121983931443</v>
      </c>
      <c r="AS350" s="20">
        <v>27.263430093577121</v>
      </c>
      <c r="AT350" s="20">
        <v>27.38027452571912</v>
      </c>
      <c r="AU350" s="20">
        <v>26.97482921196384</v>
      </c>
      <c r="AV350" s="20">
        <v>27.186526488826242</v>
      </c>
      <c r="AW350" s="20">
        <v>27.998942837618802</v>
      </c>
      <c r="AX350" s="20">
        <v>27.616703156018481</v>
      </c>
      <c r="AY350" s="20">
        <v>27.616703156018481</v>
      </c>
      <c r="AZ350" s="20">
        <v>27.616703156018481</v>
      </c>
      <c r="BA350" s="20">
        <v>27.616703156018481</v>
      </c>
      <c r="BB350" s="20">
        <v>27.616703156018481</v>
      </c>
      <c r="BC350" s="20">
        <v>27.616703156018481</v>
      </c>
      <c r="BD350" s="20">
        <v>27.616703156018481</v>
      </c>
      <c r="BE350" s="20">
        <v>27.616703156018481</v>
      </c>
      <c r="BF350" s="20">
        <v>27.616703156018481</v>
      </c>
      <c r="BG350" s="20">
        <v>27.616703156018481</v>
      </c>
      <c r="BH350" s="20">
        <v>27.616703156018481</v>
      </c>
      <c r="BI350" s="20">
        <v>27.616703156018481</v>
      </c>
      <c r="BJ350" s="20">
        <v>27.616703156018481</v>
      </c>
      <c r="BK350" s="20">
        <v>27.616703156018481</v>
      </c>
      <c r="BL350" s="20">
        <v>27.616703156018481</v>
      </c>
      <c r="BM350" s="20">
        <v>27.616703156018481</v>
      </c>
    </row>
    <row r="351" spans="1:65">
      <c r="A351" s="22">
        <v>0.75</v>
      </c>
      <c r="B351" s="20">
        <f ca="1"/>
        <v>244.29719853837253</v>
      </c>
      <c r="C351" s="20" cm="1">
        <f t="array" ref="C351:AF351">$A351*Total_Maximum_Demand__MVA____Option_7_Winter_POE50</f>
        <v>15.430363836014251</v>
      </c>
      <c r="D351" s="20">
        <v>17.936941557695551</v>
      </c>
      <c r="E351" s="20">
        <v>21.329831618891927</v>
      </c>
      <c r="F351" s="20">
        <v>21.630156491238001</v>
      </c>
      <c r="G351" s="20">
        <v>21.831028252495273</v>
      </c>
      <c r="H351" s="20">
        <v>22.113420806728801</v>
      </c>
      <c r="I351" s="20">
        <v>22.756934013778874</v>
      </c>
      <c r="J351" s="20">
        <v>23.262223663843425</v>
      </c>
      <c r="K351" s="20">
        <v>23.711515279797975</v>
      </c>
      <c r="L351" s="20">
        <v>23.869122772783573</v>
      </c>
      <c r="M351" s="20">
        <v>24.049193468249477</v>
      </c>
      <c r="N351" s="20">
        <v>23.79744168457065</v>
      </c>
      <c r="O351" s="20">
        <v>23.9301988701726</v>
      </c>
      <c r="P351" s="20">
        <v>24.554204488701302</v>
      </c>
      <c r="Q351" s="20">
        <v>24.278199644424149</v>
      </c>
      <c r="R351" s="20">
        <v>24.278199644424149</v>
      </c>
      <c r="S351" s="20">
        <v>24.278199644424149</v>
      </c>
      <c r="T351" s="20">
        <v>24.278199644424149</v>
      </c>
      <c r="U351" s="20">
        <v>24.278199644424149</v>
      </c>
      <c r="V351" s="20">
        <v>24.278199644424149</v>
      </c>
      <c r="W351" s="20">
        <v>24.278199644424149</v>
      </c>
      <c r="X351" s="20">
        <v>24.278199644424149</v>
      </c>
      <c r="Y351" s="20">
        <v>24.278199644424149</v>
      </c>
      <c r="Z351" s="20">
        <v>24.278199644424149</v>
      </c>
      <c r="AA351" s="20">
        <v>24.278199644424149</v>
      </c>
      <c r="AB351" s="20">
        <v>24.278199644424149</v>
      </c>
      <c r="AC351" s="20">
        <v>24.278199644424149</v>
      </c>
      <c r="AD351" s="20">
        <v>24.278199644424149</v>
      </c>
      <c r="AE351" s="20">
        <v>24.278199644424149</v>
      </c>
      <c r="AF351" s="20">
        <v>24.278199644424149</v>
      </c>
      <c r="AH351" s="22">
        <v>0.75</v>
      </c>
      <c r="AI351" s="20">
        <f ca="1"/>
        <v>202.09500609013668</v>
      </c>
      <c r="AJ351" s="20" cm="1">
        <f t="array" ref="AJ351:BM351">$AH351*Total_Maximum_Demand__MVA____Option_7_Winter_POE10</f>
        <v>17.077902075090076</v>
      </c>
      <c r="AK351" s="20">
        <v>19.591864493103749</v>
      </c>
      <c r="AL351" s="20">
        <v>23.012155876300199</v>
      </c>
      <c r="AM351" s="20">
        <v>23.286766843153501</v>
      </c>
      <c r="AN351" s="20">
        <v>23.479783013118748</v>
      </c>
      <c r="AO351" s="20">
        <v>23.678523283393424</v>
      </c>
      <c r="AP351" s="20">
        <v>24.4449071830539</v>
      </c>
      <c r="AQ351" s="20">
        <v>24.892882255215603</v>
      </c>
      <c r="AR351" s="20">
        <v>25.351051859935726</v>
      </c>
      <c r="AS351" s="20">
        <v>25.559465712728549</v>
      </c>
      <c r="AT351" s="20">
        <v>25.669007367861674</v>
      </c>
      <c r="AU351" s="20">
        <v>25.288902386216101</v>
      </c>
      <c r="AV351" s="20">
        <v>25.487368583274602</v>
      </c>
      <c r="AW351" s="20">
        <v>26.249008910267627</v>
      </c>
      <c r="AX351" s="20">
        <v>25.890659208767325</v>
      </c>
      <c r="AY351" s="20">
        <v>25.890659208767325</v>
      </c>
      <c r="AZ351" s="20">
        <v>25.890659208767325</v>
      </c>
      <c r="BA351" s="20">
        <v>25.890659208767325</v>
      </c>
      <c r="BB351" s="20">
        <v>25.890659208767325</v>
      </c>
      <c r="BC351" s="20">
        <v>25.890659208767325</v>
      </c>
      <c r="BD351" s="20">
        <v>25.890659208767325</v>
      </c>
      <c r="BE351" s="20">
        <v>25.890659208767325</v>
      </c>
      <c r="BF351" s="20">
        <v>25.890659208767325</v>
      </c>
      <c r="BG351" s="20">
        <v>25.890659208767325</v>
      </c>
      <c r="BH351" s="20">
        <v>25.890659208767325</v>
      </c>
      <c r="BI351" s="20">
        <v>25.890659208767325</v>
      </c>
      <c r="BJ351" s="20">
        <v>25.890659208767325</v>
      </c>
      <c r="BK351" s="20">
        <v>25.890659208767325</v>
      </c>
      <c r="BL351" s="20">
        <v>25.890659208767325</v>
      </c>
      <c r="BM351" s="20">
        <v>25.890659208767325</v>
      </c>
    </row>
    <row r="352" spans="1:65">
      <c r="A352" s="22">
        <v>0.7</v>
      </c>
      <c r="B352" s="20">
        <f ca="1"/>
        <v>444.01461632157327</v>
      </c>
      <c r="C352" s="20" cm="1">
        <f t="array" ref="C352:AF352">$A352*Total_Maximum_Demand__MVA____Option_7_Winter_POE50</f>
        <v>14.4016729136133</v>
      </c>
      <c r="D352" s="20">
        <v>16.741145453849182</v>
      </c>
      <c r="E352" s="20">
        <v>19.907842844299129</v>
      </c>
      <c r="F352" s="20">
        <v>20.188146058488798</v>
      </c>
      <c r="G352" s="20">
        <v>20.375626368995587</v>
      </c>
      <c r="H352" s="20">
        <v>20.639192752946879</v>
      </c>
      <c r="I352" s="20">
        <v>21.239805079526949</v>
      </c>
      <c r="J352" s="20">
        <v>21.71140875292053</v>
      </c>
      <c r="K352" s="20">
        <v>22.130747594478109</v>
      </c>
      <c r="L352" s="20">
        <v>22.277847921264669</v>
      </c>
      <c r="M352" s="20">
        <v>22.445913903699509</v>
      </c>
      <c r="N352" s="20">
        <v>22.210945572265938</v>
      </c>
      <c r="O352" s="20">
        <v>22.334852278827757</v>
      </c>
      <c r="P352" s="20">
        <v>22.917257522787878</v>
      </c>
      <c r="Q352" s="20">
        <v>22.659653001462537</v>
      </c>
      <c r="R352" s="20">
        <v>22.659653001462537</v>
      </c>
      <c r="S352" s="20">
        <v>22.659653001462537</v>
      </c>
      <c r="T352" s="20">
        <v>22.659653001462537</v>
      </c>
      <c r="U352" s="20">
        <v>22.659653001462537</v>
      </c>
      <c r="V352" s="20">
        <v>22.659653001462537</v>
      </c>
      <c r="W352" s="20">
        <v>22.659653001462537</v>
      </c>
      <c r="X352" s="20">
        <v>22.659653001462537</v>
      </c>
      <c r="Y352" s="20">
        <v>22.659653001462537</v>
      </c>
      <c r="Z352" s="20">
        <v>22.659653001462537</v>
      </c>
      <c r="AA352" s="20">
        <v>22.659653001462537</v>
      </c>
      <c r="AB352" s="20">
        <v>22.659653001462537</v>
      </c>
      <c r="AC352" s="20">
        <v>22.659653001462537</v>
      </c>
      <c r="AD352" s="20">
        <v>22.659653001462537</v>
      </c>
      <c r="AE352" s="20">
        <v>22.659653001462537</v>
      </c>
      <c r="AF352" s="20">
        <v>22.659653001462537</v>
      </c>
      <c r="AH352" s="22">
        <v>0.7</v>
      </c>
      <c r="AI352" s="20">
        <f ca="1"/>
        <v>388.14129110841594</v>
      </c>
      <c r="AJ352" s="20" cm="1">
        <f t="array" ref="AJ352:BM352">$AH352*Total_Maximum_Demand__MVA____Option_7_Winter_POE10</f>
        <v>15.939375270084069</v>
      </c>
      <c r="AK352" s="20">
        <v>18.285740193563498</v>
      </c>
      <c r="AL352" s="20">
        <v>21.47801215121352</v>
      </c>
      <c r="AM352" s="20">
        <v>21.734315720276598</v>
      </c>
      <c r="AN352" s="20">
        <v>21.914464145577497</v>
      </c>
      <c r="AO352" s="20">
        <v>22.099955064500531</v>
      </c>
      <c r="AP352" s="20">
        <v>22.815246704183636</v>
      </c>
      <c r="AQ352" s="20">
        <v>23.233356771534559</v>
      </c>
      <c r="AR352" s="20">
        <v>23.660981735940009</v>
      </c>
      <c r="AS352" s="20">
        <v>23.855501331879978</v>
      </c>
      <c r="AT352" s="20">
        <v>23.957740210004228</v>
      </c>
      <c r="AU352" s="20">
        <v>23.602975560468359</v>
      </c>
      <c r="AV352" s="20">
        <v>23.788210677722958</v>
      </c>
      <c r="AW352" s="20">
        <v>24.499074982916451</v>
      </c>
      <c r="AX352" s="20">
        <v>24.164615261516168</v>
      </c>
      <c r="AY352" s="20">
        <v>24.164615261516168</v>
      </c>
      <c r="AZ352" s="20">
        <v>24.164615261516168</v>
      </c>
      <c r="BA352" s="20">
        <v>24.164615261516168</v>
      </c>
      <c r="BB352" s="20">
        <v>24.164615261516168</v>
      </c>
      <c r="BC352" s="20">
        <v>24.164615261516168</v>
      </c>
      <c r="BD352" s="20">
        <v>24.164615261516168</v>
      </c>
      <c r="BE352" s="20">
        <v>24.164615261516168</v>
      </c>
      <c r="BF352" s="20">
        <v>24.164615261516168</v>
      </c>
      <c r="BG352" s="20">
        <v>24.164615261516168</v>
      </c>
      <c r="BH352" s="20">
        <v>24.164615261516168</v>
      </c>
      <c r="BI352" s="20">
        <v>24.164615261516168</v>
      </c>
      <c r="BJ352" s="20">
        <v>24.164615261516168</v>
      </c>
      <c r="BK352" s="20">
        <v>24.164615261516168</v>
      </c>
      <c r="BL352" s="20">
        <v>24.164615261516168</v>
      </c>
      <c r="BM352" s="20">
        <v>24.164615261516168</v>
      </c>
    </row>
    <row r="353" spans="1:65">
      <c r="A353" s="22">
        <v>0.65</v>
      </c>
      <c r="B353" s="20">
        <f ca="1"/>
        <v>770.33861144943626</v>
      </c>
      <c r="C353" s="20" cm="1">
        <f t="array" ref="C353:AF353">$A353*Total_Maximum_Demand__MVA____Option_7_Winter_POE50</f>
        <v>13.372981991212351</v>
      </c>
      <c r="D353" s="20">
        <v>15.545349350002811</v>
      </c>
      <c r="E353" s="20">
        <v>18.485854069706335</v>
      </c>
      <c r="F353" s="20">
        <v>18.746135625739601</v>
      </c>
      <c r="G353" s="20">
        <v>18.920224485495904</v>
      </c>
      <c r="H353" s="20">
        <v>19.164964699164962</v>
      </c>
      <c r="I353" s="20">
        <v>19.722676145275027</v>
      </c>
      <c r="J353" s="20">
        <v>20.160593841997638</v>
      </c>
      <c r="K353" s="20">
        <v>20.549979909158246</v>
      </c>
      <c r="L353" s="20">
        <v>20.686573069745766</v>
      </c>
      <c r="M353" s="20">
        <v>20.842634339149548</v>
      </c>
      <c r="N353" s="20">
        <v>20.62444945996123</v>
      </c>
      <c r="O353" s="20">
        <v>20.739505687482918</v>
      </c>
      <c r="P353" s="20">
        <v>21.280310556874461</v>
      </c>
      <c r="Q353" s="20">
        <v>21.041106358500929</v>
      </c>
      <c r="R353" s="20">
        <v>21.041106358500929</v>
      </c>
      <c r="S353" s="20">
        <v>21.041106358500929</v>
      </c>
      <c r="T353" s="20">
        <v>21.041106358500929</v>
      </c>
      <c r="U353" s="20">
        <v>21.041106358500929</v>
      </c>
      <c r="V353" s="20">
        <v>21.041106358500929</v>
      </c>
      <c r="W353" s="20">
        <v>21.041106358500929</v>
      </c>
      <c r="X353" s="20">
        <v>21.041106358500929</v>
      </c>
      <c r="Y353" s="20">
        <v>21.041106358500929</v>
      </c>
      <c r="Z353" s="20">
        <v>21.041106358500929</v>
      </c>
      <c r="AA353" s="20">
        <v>21.041106358500929</v>
      </c>
      <c r="AB353" s="20">
        <v>21.041106358500929</v>
      </c>
      <c r="AC353" s="20">
        <v>21.041106358500929</v>
      </c>
      <c r="AD353" s="20">
        <v>21.041106358500929</v>
      </c>
      <c r="AE353" s="20">
        <v>21.041106358500929</v>
      </c>
      <c r="AF353" s="20">
        <v>21.041106358500929</v>
      </c>
      <c r="AH353" s="22">
        <v>0.65</v>
      </c>
      <c r="AI353" s="20">
        <f ca="1"/>
        <v>669.88550548112084</v>
      </c>
      <c r="AJ353" s="20" cm="1">
        <f t="array" ref="AJ353:BM353">$AH353*Total_Maximum_Demand__MVA____Option_7_Winter_POE10</f>
        <v>14.800848465078065</v>
      </c>
      <c r="AK353" s="20">
        <v>16.979615894023251</v>
      </c>
      <c r="AL353" s="20">
        <v>19.943868426126841</v>
      </c>
      <c r="AM353" s="20">
        <v>20.181864597399702</v>
      </c>
      <c r="AN353" s="20">
        <v>20.34914527803625</v>
      </c>
      <c r="AO353" s="20">
        <v>20.521386845607637</v>
      </c>
      <c r="AP353" s="20">
        <v>21.185586225313379</v>
      </c>
      <c r="AQ353" s="20">
        <v>21.573831287853523</v>
      </c>
      <c r="AR353" s="20">
        <v>21.970911611944295</v>
      </c>
      <c r="AS353" s="20">
        <v>22.15153695103141</v>
      </c>
      <c r="AT353" s="20">
        <v>22.246473052146786</v>
      </c>
      <c r="AU353" s="20">
        <v>21.91704873472062</v>
      </c>
      <c r="AV353" s="20">
        <v>22.089052772171321</v>
      </c>
      <c r="AW353" s="20">
        <v>22.749141055565278</v>
      </c>
      <c r="AX353" s="20">
        <v>22.438571314265015</v>
      </c>
      <c r="AY353" s="20">
        <v>22.438571314265015</v>
      </c>
      <c r="AZ353" s="20">
        <v>22.438571314265015</v>
      </c>
      <c r="BA353" s="20">
        <v>22.438571314265015</v>
      </c>
      <c r="BB353" s="20">
        <v>22.438571314265015</v>
      </c>
      <c r="BC353" s="20">
        <v>22.438571314265015</v>
      </c>
      <c r="BD353" s="20">
        <v>22.438571314265015</v>
      </c>
      <c r="BE353" s="20">
        <v>22.438571314265015</v>
      </c>
      <c r="BF353" s="20">
        <v>22.438571314265015</v>
      </c>
      <c r="BG353" s="20">
        <v>22.438571314265015</v>
      </c>
      <c r="BH353" s="20">
        <v>22.438571314265015</v>
      </c>
      <c r="BI353" s="20">
        <v>22.438571314265015</v>
      </c>
      <c r="BJ353" s="20">
        <v>22.438571314265015</v>
      </c>
      <c r="BK353" s="20">
        <v>22.438571314265015</v>
      </c>
      <c r="BL353" s="20">
        <v>22.438571314265015</v>
      </c>
      <c r="BM353" s="20">
        <v>22.438571314265015</v>
      </c>
    </row>
    <row r="354" spans="1:65">
      <c r="A354" s="22">
        <v>0.6</v>
      </c>
      <c r="B354" s="20">
        <f ca="1"/>
        <v>1209.3008526186729</v>
      </c>
      <c r="C354" s="20" cm="1">
        <f t="array" ref="C354:AF354">$A354*Total_Maximum_Demand__MVA____Option_7_Winter_POE50</f>
        <v>12.344291068811399</v>
      </c>
      <c r="D354" s="20">
        <v>14.349553246156441</v>
      </c>
      <c r="E354" s="20">
        <v>17.063865295113541</v>
      </c>
      <c r="F354" s="20">
        <v>17.304125192990398</v>
      </c>
      <c r="G354" s="20">
        <v>17.464822601996218</v>
      </c>
      <c r="H354" s="20">
        <v>17.690736645383041</v>
      </c>
      <c r="I354" s="20">
        <v>18.205547211023099</v>
      </c>
      <c r="J354" s="20">
        <v>18.609778931074739</v>
      </c>
      <c r="K354" s="20">
        <v>18.96921222383838</v>
      </c>
      <c r="L354" s="20">
        <v>19.095298218226858</v>
      </c>
      <c r="M354" s="20">
        <v>19.23935477459958</v>
      </c>
      <c r="N354" s="20">
        <v>19.037953347656519</v>
      </c>
      <c r="O354" s="20">
        <v>19.144159096138079</v>
      </c>
      <c r="P354" s="20">
        <v>19.643363590961041</v>
      </c>
      <c r="Q354" s="20">
        <v>19.422559715539318</v>
      </c>
      <c r="R354" s="20">
        <v>19.422559715539318</v>
      </c>
      <c r="S354" s="20">
        <v>19.422559715539318</v>
      </c>
      <c r="T354" s="20">
        <v>19.422559715539318</v>
      </c>
      <c r="U354" s="20">
        <v>19.422559715539318</v>
      </c>
      <c r="V354" s="20">
        <v>19.422559715539318</v>
      </c>
      <c r="W354" s="20">
        <v>19.422559715539318</v>
      </c>
      <c r="X354" s="20">
        <v>19.422559715539318</v>
      </c>
      <c r="Y354" s="20">
        <v>19.422559715539318</v>
      </c>
      <c r="Z354" s="20">
        <v>19.422559715539318</v>
      </c>
      <c r="AA354" s="20">
        <v>19.422559715539318</v>
      </c>
      <c r="AB354" s="20">
        <v>19.422559715539318</v>
      </c>
      <c r="AC354" s="20">
        <v>19.422559715539318</v>
      </c>
      <c r="AD354" s="20">
        <v>19.422559715539318</v>
      </c>
      <c r="AE354" s="20">
        <v>19.422559715539318</v>
      </c>
      <c r="AF354" s="20">
        <v>19.422559715539318</v>
      </c>
      <c r="AH354" s="22">
        <v>0.6</v>
      </c>
      <c r="AI354" s="20">
        <f ca="1"/>
        <v>1104.6869671132083</v>
      </c>
      <c r="AJ354" s="20" cm="1">
        <f t="array" ref="AJ354:BM354">$AH354*Total_Maximum_Demand__MVA____Option_7_Winter_POE10</f>
        <v>13.66232166007206</v>
      </c>
      <c r="AK354" s="20">
        <v>15.673491594483</v>
      </c>
      <c r="AL354" s="20">
        <v>18.409724701040158</v>
      </c>
      <c r="AM354" s="20">
        <v>18.629413474522799</v>
      </c>
      <c r="AN354" s="20">
        <v>18.783826410494999</v>
      </c>
      <c r="AO354" s="20">
        <v>18.94281862671474</v>
      </c>
      <c r="AP354" s="20">
        <v>19.555925746443119</v>
      </c>
      <c r="AQ354" s="20">
        <v>19.914305804172482</v>
      </c>
      <c r="AR354" s="20">
        <v>20.280841487948582</v>
      </c>
      <c r="AS354" s="20">
        <v>20.447572570182839</v>
      </c>
      <c r="AT354" s="20">
        <v>20.535205894289337</v>
      </c>
      <c r="AU354" s="20">
        <v>20.231121908972877</v>
      </c>
      <c r="AV354" s="20">
        <v>20.389894866619681</v>
      </c>
      <c r="AW354" s="20">
        <v>20.999207128214099</v>
      </c>
      <c r="AX354" s="20">
        <v>20.712527367013859</v>
      </c>
      <c r="AY354" s="20">
        <v>20.712527367013859</v>
      </c>
      <c r="AZ354" s="20">
        <v>20.712527367013859</v>
      </c>
      <c r="BA354" s="20">
        <v>20.712527367013859</v>
      </c>
      <c r="BB354" s="20">
        <v>20.712527367013859</v>
      </c>
      <c r="BC354" s="20">
        <v>20.712527367013859</v>
      </c>
      <c r="BD354" s="20">
        <v>20.712527367013859</v>
      </c>
      <c r="BE354" s="20">
        <v>20.712527367013859</v>
      </c>
      <c r="BF354" s="20">
        <v>20.712527367013859</v>
      </c>
      <c r="BG354" s="20">
        <v>20.712527367013859</v>
      </c>
      <c r="BH354" s="20">
        <v>20.712527367013859</v>
      </c>
      <c r="BI354" s="20">
        <v>20.712527367013859</v>
      </c>
      <c r="BJ354" s="20">
        <v>20.712527367013859</v>
      </c>
      <c r="BK354" s="20">
        <v>20.712527367013859</v>
      </c>
      <c r="BL354" s="20">
        <v>20.712527367013859</v>
      </c>
      <c r="BM354" s="20">
        <v>20.712527367013859</v>
      </c>
    </row>
    <row r="355" spans="1:65">
      <c r="A355" s="22">
        <v>0.55000000000000104</v>
      </c>
      <c r="B355" s="20">
        <f ca="1"/>
        <v>1757.6321559072592</v>
      </c>
      <c r="C355" s="20" cm="1">
        <f t="array" ref="C355:AF355">$A355*Total_Maximum_Demand__MVA____Option_7_Winter_POE50</f>
        <v>11.315600146410471</v>
      </c>
      <c r="D355" s="20">
        <v>13.153757142310095</v>
      </c>
      <c r="E355" s="20">
        <v>15.641876520520775</v>
      </c>
      <c r="F355" s="20">
        <v>15.86211476024123</v>
      </c>
      <c r="G355" s="20">
        <v>16.009420718496564</v>
      </c>
      <c r="H355" s="20">
        <v>16.216508591601151</v>
      </c>
      <c r="I355" s="20">
        <v>16.688418276771205</v>
      </c>
      <c r="J355" s="20">
        <v>17.05896402015188</v>
      </c>
      <c r="K355" s="20">
        <v>17.388444538518549</v>
      </c>
      <c r="L355" s="20">
        <v>17.504023366707987</v>
      </c>
      <c r="M355" s="20">
        <v>17.636075210049651</v>
      </c>
      <c r="N355" s="20">
        <v>17.451457235351842</v>
      </c>
      <c r="O355" s="20">
        <v>17.548812504793272</v>
      </c>
      <c r="P355" s="20">
        <v>18.006416625047656</v>
      </c>
      <c r="Q355" s="20">
        <v>17.804013072577742</v>
      </c>
      <c r="R355" s="20">
        <v>17.804013072577742</v>
      </c>
      <c r="S355" s="20">
        <v>17.804013072577742</v>
      </c>
      <c r="T355" s="20">
        <v>17.804013072577742</v>
      </c>
      <c r="U355" s="20">
        <v>17.804013072577742</v>
      </c>
      <c r="V355" s="20">
        <v>17.804013072577742</v>
      </c>
      <c r="W355" s="20">
        <v>17.804013072577742</v>
      </c>
      <c r="X355" s="20">
        <v>17.804013072577742</v>
      </c>
      <c r="Y355" s="20">
        <v>17.804013072577742</v>
      </c>
      <c r="Z355" s="20">
        <v>17.804013072577742</v>
      </c>
      <c r="AA355" s="20">
        <v>17.804013072577742</v>
      </c>
      <c r="AB355" s="20">
        <v>17.804013072577742</v>
      </c>
      <c r="AC355" s="20">
        <v>17.804013072577742</v>
      </c>
      <c r="AD355" s="20">
        <v>17.804013072577742</v>
      </c>
      <c r="AE355" s="20">
        <v>17.804013072577742</v>
      </c>
      <c r="AF355" s="20">
        <v>17.804013072577742</v>
      </c>
      <c r="AH355" s="22">
        <v>0.55000000000000104</v>
      </c>
      <c r="AI355" s="20">
        <f ca="1"/>
        <v>1631.619975639313</v>
      </c>
      <c r="AJ355" s="20" cm="1">
        <f t="array" ref="AJ355:BM355">$AH355*Total_Maximum_Demand__MVA____Option_7_Winter_POE10</f>
        <v>12.523794855066079</v>
      </c>
      <c r="AK355" s="20">
        <v>14.367367294942778</v>
      </c>
      <c r="AL355" s="20">
        <v>16.875580975953511</v>
      </c>
      <c r="AM355" s="20">
        <v>17.076962351645932</v>
      </c>
      <c r="AN355" s="20">
        <v>17.21850754295378</v>
      </c>
      <c r="AO355" s="20">
        <v>17.364250407821878</v>
      </c>
      <c r="AP355" s="20">
        <v>17.926265267572891</v>
      </c>
      <c r="AQ355" s="20">
        <v>18.254780320491477</v>
      </c>
      <c r="AR355" s="20">
        <v>18.5907713639529</v>
      </c>
      <c r="AS355" s="20">
        <v>18.743608189334307</v>
      </c>
      <c r="AT355" s="20">
        <v>18.823938736431931</v>
      </c>
      <c r="AU355" s="20">
        <v>18.545195083225174</v>
      </c>
      <c r="AV355" s="20">
        <v>18.690736961068076</v>
      </c>
      <c r="AW355" s="20">
        <v>19.249273200862962</v>
      </c>
      <c r="AX355" s="20">
        <v>18.986483419762742</v>
      </c>
      <c r="AY355" s="20">
        <v>18.986483419762742</v>
      </c>
      <c r="AZ355" s="20">
        <v>18.986483419762742</v>
      </c>
      <c r="BA355" s="20">
        <v>18.986483419762742</v>
      </c>
      <c r="BB355" s="20">
        <v>18.986483419762742</v>
      </c>
      <c r="BC355" s="20">
        <v>18.986483419762742</v>
      </c>
      <c r="BD355" s="20">
        <v>18.986483419762742</v>
      </c>
      <c r="BE355" s="20">
        <v>18.986483419762742</v>
      </c>
      <c r="BF355" s="20">
        <v>18.986483419762742</v>
      </c>
      <c r="BG355" s="20">
        <v>18.986483419762742</v>
      </c>
      <c r="BH355" s="20">
        <v>18.986483419762742</v>
      </c>
      <c r="BI355" s="20">
        <v>18.986483419762742</v>
      </c>
      <c r="BJ355" s="20">
        <v>18.986483419762742</v>
      </c>
      <c r="BK355" s="20">
        <v>18.986483419762742</v>
      </c>
      <c r="BL355" s="20">
        <v>18.986483419762742</v>
      </c>
      <c r="BM355" s="20">
        <v>18.986483419762742</v>
      </c>
    </row>
    <row r="356" spans="1:65">
      <c r="A356" s="22">
        <v>0.500000000000001</v>
      </c>
      <c r="B356" s="20">
        <f ca="1"/>
        <v>2378.4799025575876</v>
      </c>
      <c r="C356" s="20" cm="1">
        <f t="array" ref="C356:AF356">$A356*Total_Maximum_Demand__MVA____Option_7_Winter_POE50</f>
        <v>10.286909224009522</v>
      </c>
      <c r="D356" s="20">
        <v>11.957961038463724</v>
      </c>
      <c r="E356" s="20">
        <v>14.219887745927979</v>
      </c>
      <c r="F356" s="20">
        <v>14.420104327492028</v>
      </c>
      <c r="G356" s="20">
        <v>14.554018834996878</v>
      </c>
      <c r="H356" s="20">
        <v>14.74228053781923</v>
      </c>
      <c r="I356" s="20">
        <v>15.17128934251928</v>
      </c>
      <c r="J356" s="20">
        <v>15.508149109228981</v>
      </c>
      <c r="K356" s="20">
        <v>15.807676853198682</v>
      </c>
      <c r="L356" s="20">
        <v>15.912748515189081</v>
      </c>
      <c r="M356" s="20">
        <v>16.032795645499682</v>
      </c>
      <c r="N356" s="20">
        <v>15.864961123047133</v>
      </c>
      <c r="O356" s="20">
        <v>15.953465913448431</v>
      </c>
      <c r="P356" s="20">
        <v>16.369469659134232</v>
      </c>
      <c r="Q356" s="20">
        <v>16.185466429616131</v>
      </c>
      <c r="R356" s="20">
        <v>16.185466429616131</v>
      </c>
      <c r="S356" s="20">
        <v>16.185466429616131</v>
      </c>
      <c r="T356" s="20">
        <v>16.185466429616131</v>
      </c>
      <c r="U356" s="20">
        <v>16.185466429616131</v>
      </c>
      <c r="V356" s="20">
        <v>16.185466429616131</v>
      </c>
      <c r="W356" s="20">
        <v>16.185466429616131</v>
      </c>
      <c r="X356" s="20">
        <v>16.185466429616131</v>
      </c>
      <c r="Y356" s="20">
        <v>16.185466429616131</v>
      </c>
      <c r="Z356" s="20">
        <v>16.185466429616131</v>
      </c>
      <c r="AA356" s="20">
        <v>16.185466429616131</v>
      </c>
      <c r="AB356" s="20">
        <v>16.185466429616131</v>
      </c>
      <c r="AC356" s="20">
        <v>16.185466429616131</v>
      </c>
      <c r="AD356" s="20">
        <v>16.185466429616131</v>
      </c>
      <c r="AE356" s="20">
        <v>16.185466429616131</v>
      </c>
      <c r="AF356" s="20">
        <v>16.185466429616131</v>
      </c>
      <c r="AH356" s="22">
        <v>0.500000000000001</v>
      </c>
      <c r="AI356" s="20">
        <f ca="1"/>
        <v>2253.9537149814805</v>
      </c>
      <c r="AJ356" s="20" cm="1">
        <f t="array" ref="AJ356:BM356">$AH356*Total_Maximum_Demand__MVA____Option_7_Winter_POE10</f>
        <v>11.385268050060073</v>
      </c>
      <c r="AK356" s="20">
        <v>13.061242995402527</v>
      </c>
      <c r="AL356" s="20">
        <v>15.34143725086683</v>
      </c>
      <c r="AM356" s="20">
        <v>15.524511228769031</v>
      </c>
      <c r="AN356" s="20">
        <v>15.653188675412531</v>
      </c>
      <c r="AO356" s="20">
        <v>15.785682188928982</v>
      </c>
      <c r="AP356" s="20">
        <v>16.296604788702631</v>
      </c>
      <c r="AQ356" s="20">
        <v>16.595254836810433</v>
      </c>
      <c r="AR356" s="20">
        <v>16.900701239957186</v>
      </c>
      <c r="AS356" s="20">
        <v>17.039643808485735</v>
      </c>
      <c r="AT356" s="20">
        <v>17.112671578574485</v>
      </c>
      <c r="AU356" s="20">
        <v>16.859268257477432</v>
      </c>
      <c r="AV356" s="20">
        <v>16.991579055516436</v>
      </c>
      <c r="AW356" s="20">
        <v>17.499339273511787</v>
      </c>
      <c r="AX356" s="20">
        <v>17.260439472511585</v>
      </c>
      <c r="AY356" s="20">
        <v>17.260439472511585</v>
      </c>
      <c r="AZ356" s="20">
        <v>17.260439472511585</v>
      </c>
      <c r="BA356" s="20">
        <v>17.260439472511585</v>
      </c>
      <c r="BB356" s="20">
        <v>17.260439472511585</v>
      </c>
      <c r="BC356" s="20">
        <v>17.260439472511585</v>
      </c>
      <c r="BD356" s="20">
        <v>17.260439472511585</v>
      </c>
      <c r="BE356" s="20">
        <v>17.260439472511585</v>
      </c>
      <c r="BF356" s="20">
        <v>17.260439472511585</v>
      </c>
      <c r="BG356" s="20">
        <v>17.260439472511585</v>
      </c>
      <c r="BH356" s="20">
        <v>17.260439472511585</v>
      </c>
      <c r="BI356" s="20">
        <v>17.260439472511585</v>
      </c>
      <c r="BJ356" s="20">
        <v>17.260439472511585</v>
      </c>
      <c r="BK356" s="20">
        <v>17.260439472511585</v>
      </c>
      <c r="BL356" s="20">
        <v>17.260439472511585</v>
      </c>
      <c r="BM356" s="20">
        <v>17.260439472511585</v>
      </c>
    </row>
    <row r="357" spans="1:65">
      <c r="A357" s="22">
        <v>0.45000000000000101</v>
      </c>
      <c r="B357" s="20">
        <f ca="1"/>
        <v>3003.7856272834333</v>
      </c>
      <c r="C357" s="20" cm="1">
        <f t="array" ref="C357:AF357">$A357*Total_Maximum_Demand__MVA____Option_7_Winter_POE50</f>
        <v>9.2582183016085704</v>
      </c>
      <c r="D357" s="20">
        <v>10.762164934617354</v>
      </c>
      <c r="E357" s="20">
        <v>12.797898971335185</v>
      </c>
      <c r="F357" s="20">
        <v>12.978093894742829</v>
      </c>
      <c r="G357" s="20">
        <v>13.098616951497194</v>
      </c>
      <c r="H357" s="20">
        <v>13.268052484037309</v>
      </c>
      <c r="I357" s="20">
        <v>13.654160408267355</v>
      </c>
      <c r="J357" s="20">
        <v>13.957334198306087</v>
      </c>
      <c r="K357" s="20">
        <v>14.226909167878818</v>
      </c>
      <c r="L357" s="20">
        <v>14.321473663670176</v>
      </c>
      <c r="M357" s="20">
        <v>14.429516080949718</v>
      </c>
      <c r="N357" s="20">
        <v>14.278465010742423</v>
      </c>
      <c r="O357" s="20">
        <v>14.358119322103592</v>
      </c>
      <c r="P357" s="20">
        <v>14.732522693220814</v>
      </c>
      <c r="Q357" s="20">
        <v>14.566919786654521</v>
      </c>
      <c r="R357" s="20">
        <v>14.566919786654521</v>
      </c>
      <c r="S357" s="20">
        <v>14.566919786654521</v>
      </c>
      <c r="T357" s="20">
        <v>14.566919786654521</v>
      </c>
      <c r="U357" s="20">
        <v>14.566919786654521</v>
      </c>
      <c r="V357" s="20">
        <v>14.566919786654521</v>
      </c>
      <c r="W357" s="20">
        <v>14.566919786654521</v>
      </c>
      <c r="X357" s="20">
        <v>14.566919786654521</v>
      </c>
      <c r="Y357" s="20">
        <v>14.566919786654521</v>
      </c>
      <c r="Z357" s="20">
        <v>14.566919786654521</v>
      </c>
      <c r="AA357" s="20">
        <v>14.566919786654521</v>
      </c>
      <c r="AB357" s="20">
        <v>14.566919786654521</v>
      </c>
      <c r="AC357" s="20">
        <v>14.566919786654521</v>
      </c>
      <c r="AD357" s="20">
        <v>14.566919786654521</v>
      </c>
      <c r="AE357" s="20">
        <v>14.566919786654521</v>
      </c>
      <c r="AF357" s="20">
        <v>14.566919786654521</v>
      </c>
      <c r="AH357" s="22">
        <v>0.45000000000000101</v>
      </c>
      <c r="AI357" s="20">
        <f ca="1"/>
        <v>2892.3361753955091</v>
      </c>
      <c r="AJ357" s="20" cm="1">
        <f t="array" ref="AJ357:BM357">$AH357*Total_Maximum_Demand__MVA____Option_7_Winter_POE10</f>
        <v>10.246741245054068</v>
      </c>
      <c r="AK357" s="20">
        <v>11.755118695862276</v>
      </c>
      <c r="AL357" s="20">
        <v>13.807293525780151</v>
      </c>
      <c r="AM357" s="20">
        <v>13.972060105892131</v>
      </c>
      <c r="AN357" s="20">
        <v>14.087869807871281</v>
      </c>
      <c r="AO357" s="20">
        <v>14.207113970036087</v>
      </c>
      <c r="AP357" s="20">
        <v>14.666944309832372</v>
      </c>
      <c r="AQ357" s="20">
        <v>14.935729353129394</v>
      </c>
      <c r="AR357" s="20">
        <v>15.210631115961469</v>
      </c>
      <c r="AS357" s="20">
        <v>15.335679427637164</v>
      </c>
      <c r="AT357" s="20">
        <v>15.401404420717039</v>
      </c>
      <c r="AU357" s="20">
        <v>15.173341431729694</v>
      </c>
      <c r="AV357" s="20">
        <v>15.292421149964795</v>
      </c>
      <c r="AW357" s="20">
        <v>15.749405346160611</v>
      </c>
      <c r="AX357" s="20">
        <v>15.534395525260429</v>
      </c>
      <c r="AY357" s="20">
        <v>15.534395525260429</v>
      </c>
      <c r="AZ357" s="20">
        <v>15.534395525260429</v>
      </c>
      <c r="BA357" s="20">
        <v>15.534395525260429</v>
      </c>
      <c r="BB357" s="20">
        <v>15.534395525260429</v>
      </c>
      <c r="BC357" s="20">
        <v>15.534395525260429</v>
      </c>
      <c r="BD357" s="20">
        <v>15.534395525260429</v>
      </c>
      <c r="BE357" s="20">
        <v>15.534395525260429</v>
      </c>
      <c r="BF357" s="20">
        <v>15.534395525260429</v>
      </c>
      <c r="BG357" s="20">
        <v>15.534395525260429</v>
      </c>
      <c r="BH357" s="20">
        <v>15.534395525260429</v>
      </c>
      <c r="BI357" s="20">
        <v>15.534395525260429</v>
      </c>
      <c r="BJ357" s="20">
        <v>15.534395525260429</v>
      </c>
      <c r="BK357" s="20">
        <v>15.534395525260429</v>
      </c>
      <c r="BL357" s="20">
        <v>15.534395525260429</v>
      </c>
      <c r="BM357" s="20">
        <v>15.534395525260429</v>
      </c>
    </row>
    <row r="358" spans="1:65">
      <c r="A358" s="22">
        <v>0.40000000000000102</v>
      </c>
      <c r="B358" s="20">
        <f ca="1"/>
        <v>3548.2533495732378</v>
      </c>
      <c r="C358" s="20" cm="1">
        <f t="array" ref="C358:AF358">$A358*Total_Maximum_Demand__MVA____Option_7_Winter_POE50</f>
        <v>8.2295273792076209</v>
      </c>
      <c r="D358" s="20">
        <v>9.5663688307709851</v>
      </c>
      <c r="E358" s="20">
        <v>11.375910196742389</v>
      </c>
      <c r="F358" s="20">
        <v>11.536083461993629</v>
      </c>
      <c r="G358" s="20">
        <v>11.643215067997509</v>
      </c>
      <c r="H358" s="20">
        <v>11.793824430255389</v>
      </c>
      <c r="I358" s="20">
        <v>12.137031474015432</v>
      </c>
      <c r="J358" s="20">
        <v>12.406519287383192</v>
      </c>
      <c r="K358" s="20">
        <v>12.646141482558953</v>
      </c>
      <c r="L358" s="20">
        <v>12.730198812151272</v>
      </c>
      <c r="M358" s="20">
        <v>12.826236516399753</v>
      </c>
      <c r="N358" s="20">
        <v>12.691968898437713</v>
      </c>
      <c r="O358" s="20">
        <v>12.762772730758751</v>
      </c>
      <c r="P358" s="20">
        <v>13.095575727307393</v>
      </c>
      <c r="Q358" s="20">
        <v>12.948373143692912</v>
      </c>
      <c r="R358" s="20">
        <v>12.948373143692912</v>
      </c>
      <c r="S358" s="20">
        <v>12.948373143692912</v>
      </c>
      <c r="T358" s="20">
        <v>12.948373143692912</v>
      </c>
      <c r="U358" s="20">
        <v>12.948373143692912</v>
      </c>
      <c r="V358" s="20">
        <v>12.948373143692912</v>
      </c>
      <c r="W358" s="20">
        <v>12.948373143692912</v>
      </c>
      <c r="X358" s="20">
        <v>12.948373143692912</v>
      </c>
      <c r="Y358" s="20">
        <v>12.948373143692912</v>
      </c>
      <c r="Z358" s="20">
        <v>12.948373143692912</v>
      </c>
      <c r="AA358" s="20">
        <v>12.948373143692912</v>
      </c>
      <c r="AB358" s="20">
        <v>12.948373143692912</v>
      </c>
      <c r="AC358" s="20">
        <v>12.948373143692912</v>
      </c>
      <c r="AD358" s="20">
        <v>12.948373143692912</v>
      </c>
      <c r="AE358" s="20">
        <v>12.948373143692912</v>
      </c>
      <c r="AF358" s="20">
        <v>12.948373143692912</v>
      </c>
      <c r="AH358" s="22">
        <v>0.40000000000000102</v>
      </c>
      <c r="AI358" s="20">
        <f ca="1"/>
        <v>3473.3593179045529</v>
      </c>
      <c r="AJ358" s="20" cm="1">
        <f t="array" ref="AJ358:BM358">$AH358*Total_Maximum_Demand__MVA____Option_7_Winter_POE10</f>
        <v>9.108214440048064</v>
      </c>
      <c r="AK358" s="20">
        <v>10.448994396322027</v>
      </c>
      <c r="AL358" s="20">
        <v>12.273149800693471</v>
      </c>
      <c r="AM358" s="20">
        <v>12.419608983015232</v>
      </c>
      <c r="AN358" s="20">
        <v>12.522550940330031</v>
      </c>
      <c r="AO358" s="20">
        <v>12.628545751143193</v>
      </c>
      <c r="AP358" s="20">
        <v>13.037283830962112</v>
      </c>
      <c r="AQ358" s="20">
        <v>13.276203869448354</v>
      </c>
      <c r="AR358" s="20">
        <v>13.520560991965755</v>
      </c>
      <c r="AS358" s="20">
        <v>13.631715046788594</v>
      </c>
      <c r="AT358" s="20">
        <v>13.690137262859594</v>
      </c>
      <c r="AU358" s="20">
        <v>13.487414605981954</v>
      </c>
      <c r="AV358" s="20">
        <v>13.593263244413155</v>
      </c>
      <c r="AW358" s="20">
        <v>13.999471418809437</v>
      </c>
      <c r="AX358" s="20">
        <v>13.808351578009274</v>
      </c>
      <c r="AY358" s="20">
        <v>13.808351578009274</v>
      </c>
      <c r="AZ358" s="20">
        <v>13.808351578009274</v>
      </c>
      <c r="BA358" s="20">
        <v>13.808351578009274</v>
      </c>
      <c r="BB358" s="20">
        <v>13.808351578009274</v>
      </c>
      <c r="BC358" s="20">
        <v>13.808351578009274</v>
      </c>
      <c r="BD358" s="20">
        <v>13.808351578009274</v>
      </c>
      <c r="BE358" s="20">
        <v>13.808351578009274</v>
      </c>
      <c r="BF358" s="20">
        <v>13.808351578009274</v>
      </c>
      <c r="BG358" s="20">
        <v>13.808351578009274</v>
      </c>
      <c r="BH358" s="20">
        <v>13.808351578009274</v>
      </c>
      <c r="BI358" s="20">
        <v>13.808351578009274</v>
      </c>
      <c r="BJ358" s="20">
        <v>13.808351578009274</v>
      </c>
      <c r="BK358" s="20">
        <v>13.808351578009274</v>
      </c>
      <c r="BL358" s="20">
        <v>13.808351578009274</v>
      </c>
      <c r="BM358" s="20">
        <v>13.808351578009274</v>
      </c>
    </row>
    <row r="359" spans="1:65">
      <c r="A359" s="22">
        <v>0.35000000000000098</v>
      </c>
      <c r="B359" s="20">
        <f ca="1"/>
        <v>3927.7758830689149</v>
      </c>
      <c r="C359" s="20" cm="1">
        <f t="array" ref="C359:AF359">$A359*Total_Maximum_Demand__MVA____Option_7_Winter_POE50</f>
        <v>7.2008364568066705</v>
      </c>
      <c r="D359" s="20">
        <v>8.370572726924614</v>
      </c>
      <c r="E359" s="20">
        <v>9.9539214221495929</v>
      </c>
      <c r="F359" s="20">
        <v>10.094073029244429</v>
      </c>
      <c r="G359" s="20">
        <v>10.187813184497823</v>
      </c>
      <c r="H359" s="20">
        <v>10.319596376473468</v>
      </c>
      <c r="I359" s="20">
        <v>10.619902539763505</v>
      </c>
      <c r="J359" s="20">
        <v>10.855704376460295</v>
      </c>
      <c r="K359" s="20">
        <v>11.065373797239086</v>
      </c>
      <c r="L359" s="20">
        <v>11.138923960632365</v>
      </c>
      <c r="M359" s="20">
        <v>11.222956951849786</v>
      </c>
      <c r="N359" s="20">
        <v>11.105472786133001</v>
      </c>
      <c r="O359" s="20">
        <v>11.16742613941391</v>
      </c>
      <c r="P359" s="20">
        <v>11.458628761393973</v>
      </c>
      <c r="Q359" s="20">
        <v>11.329826500731301</v>
      </c>
      <c r="R359" s="20">
        <v>11.329826500731301</v>
      </c>
      <c r="S359" s="20">
        <v>11.329826500731301</v>
      </c>
      <c r="T359" s="20">
        <v>11.329826500731301</v>
      </c>
      <c r="U359" s="20">
        <v>11.329826500731301</v>
      </c>
      <c r="V359" s="20">
        <v>11.329826500731301</v>
      </c>
      <c r="W359" s="20">
        <v>11.329826500731301</v>
      </c>
      <c r="X359" s="20">
        <v>11.329826500731301</v>
      </c>
      <c r="Y359" s="20">
        <v>11.329826500731301</v>
      </c>
      <c r="Z359" s="20">
        <v>11.329826500731301</v>
      </c>
      <c r="AA359" s="20">
        <v>11.329826500731301</v>
      </c>
      <c r="AB359" s="20">
        <v>11.329826500731301</v>
      </c>
      <c r="AC359" s="20">
        <v>11.329826500731301</v>
      </c>
      <c r="AD359" s="20">
        <v>11.329826500731301</v>
      </c>
      <c r="AE359" s="20">
        <v>11.329826500731301</v>
      </c>
      <c r="AF359" s="20">
        <v>11.329826500731301</v>
      </c>
      <c r="AH359" s="22">
        <v>0.35000000000000098</v>
      </c>
      <c r="AI359" s="20">
        <f ca="1"/>
        <v>3882.8989037753777</v>
      </c>
      <c r="AJ359" s="20" cm="1">
        <f t="array" ref="AJ359:BM359">$AH359*Total_Maximum_Demand__MVA____Option_7_Winter_POE10</f>
        <v>7.9696876350420576</v>
      </c>
      <c r="AK359" s="20">
        <v>9.1428700967817758</v>
      </c>
      <c r="AL359" s="20">
        <v>10.73900607560679</v>
      </c>
      <c r="AM359" s="20">
        <v>10.867157860138331</v>
      </c>
      <c r="AN359" s="20">
        <v>10.957232072788781</v>
      </c>
      <c r="AO359" s="20">
        <v>11.049977532250296</v>
      </c>
      <c r="AP359" s="20">
        <v>11.407623352091852</v>
      </c>
      <c r="AQ359" s="20">
        <v>11.616678385767313</v>
      </c>
      <c r="AR359" s="20">
        <v>11.830490867970038</v>
      </c>
      <c r="AS359" s="20">
        <v>11.927750665940023</v>
      </c>
      <c r="AT359" s="20">
        <v>11.978870105002148</v>
      </c>
      <c r="AU359" s="20">
        <v>11.801487780234213</v>
      </c>
      <c r="AV359" s="20">
        <v>11.894105338861513</v>
      </c>
      <c r="AW359" s="20">
        <v>12.249537491458259</v>
      </c>
      <c r="AX359" s="20">
        <v>12.082307630758118</v>
      </c>
      <c r="AY359" s="20">
        <v>12.082307630758118</v>
      </c>
      <c r="AZ359" s="20">
        <v>12.082307630758118</v>
      </c>
      <c r="BA359" s="20">
        <v>12.082307630758118</v>
      </c>
      <c r="BB359" s="20">
        <v>12.082307630758118</v>
      </c>
      <c r="BC359" s="20">
        <v>12.082307630758118</v>
      </c>
      <c r="BD359" s="20">
        <v>12.082307630758118</v>
      </c>
      <c r="BE359" s="20">
        <v>12.082307630758118</v>
      </c>
      <c r="BF359" s="20">
        <v>12.082307630758118</v>
      </c>
      <c r="BG359" s="20">
        <v>12.082307630758118</v>
      </c>
      <c r="BH359" s="20">
        <v>12.082307630758118</v>
      </c>
      <c r="BI359" s="20">
        <v>12.082307630758118</v>
      </c>
      <c r="BJ359" s="20">
        <v>12.082307630758118</v>
      </c>
      <c r="BK359" s="20">
        <v>12.082307630758118</v>
      </c>
      <c r="BL359" s="20">
        <v>12.082307630758118</v>
      </c>
      <c r="BM359" s="20">
        <v>12.082307630758118</v>
      </c>
    </row>
    <row r="360" spans="1:65">
      <c r="A360" s="22">
        <v>0.30000000000000099</v>
      </c>
      <c r="B360" s="20">
        <f ca="1"/>
        <v>4135.8148599263732</v>
      </c>
      <c r="C360" s="20" cm="1">
        <f t="array" ref="C360:AF360">$A360*Total_Maximum_Demand__MVA____Option_7_Winter_POE50</f>
        <v>6.1721455344057201</v>
      </c>
      <c r="D360" s="20">
        <v>7.1747766230782437</v>
      </c>
      <c r="E360" s="20">
        <v>8.5319326475567987</v>
      </c>
      <c r="F360" s="20">
        <v>8.6520625964952291</v>
      </c>
      <c r="G360" s="20">
        <v>8.7324113009981392</v>
      </c>
      <c r="H360" s="20">
        <v>8.8453683226915487</v>
      </c>
      <c r="I360" s="20">
        <v>9.1027736055115795</v>
      </c>
      <c r="J360" s="20">
        <v>9.3048894655374017</v>
      </c>
      <c r="K360" s="20">
        <v>9.4846061119192218</v>
      </c>
      <c r="L360" s="20">
        <v>9.5476491091134612</v>
      </c>
      <c r="M360" s="20">
        <v>9.6196773872998218</v>
      </c>
      <c r="N360" s="20">
        <v>9.5189766738282913</v>
      </c>
      <c r="O360" s="20">
        <v>9.5720795480690715</v>
      </c>
      <c r="P360" s="20">
        <v>9.8216817954805524</v>
      </c>
      <c r="Q360" s="20">
        <v>9.711279857769691</v>
      </c>
      <c r="R360" s="20">
        <v>9.711279857769691</v>
      </c>
      <c r="S360" s="20">
        <v>9.711279857769691</v>
      </c>
      <c r="T360" s="20">
        <v>9.711279857769691</v>
      </c>
      <c r="U360" s="20">
        <v>9.711279857769691</v>
      </c>
      <c r="V360" s="20">
        <v>9.711279857769691</v>
      </c>
      <c r="W360" s="20">
        <v>9.711279857769691</v>
      </c>
      <c r="X360" s="20">
        <v>9.711279857769691</v>
      </c>
      <c r="Y360" s="20">
        <v>9.711279857769691</v>
      </c>
      <c r="Z360" s="20">
        <v>9.711279857769691</v>
      </c>
      <c r="AA360" s="20">
        <v>9.711279857769691</v>
      </c>
      <c r="AB360" s="20">
        <v>9.711279857769691</v>
      </c>
      <c r="AC360" s="20">
        <v>9.711279857769691</v>
      </c>
      <c r="AD360" s="20">
        <v>9.711279857769691</v>
      </c>
      <c r="AE360" s="20">
        <v>9.711279857769691</v>
      </c>
      <c r="AF360" s="20">
        <v>9.711279857769691</v>
      </c>
      <c r="AH360" s="22">
        <v>0.30000000000000099</v>
      </c>
      <c r="AI360" s="20">
        <f ca="1"/>
        <v>4127.1961023137073</v>
      </c>
      <c r="AJ360" s="20" cm="1">
        <f t="array" ref="AJ360:BM360">$AH360*Total_Maximum_Demand__MVA____Option_7_Winter_POE10</f>
        <v>6.8311608300360529</v>
      </c>
      <c r="AK360" s="20">
        <v>7.8367457972415258</v>
      </c>
      <c r="AL360" s="20">
        <v>9.204862350520111</v>
      </c>
      <c r="AM360" s="20">
        <v>9.3147067372614316</v>
      </c>
      <c r="AN360" s="20">
        <v>9.3919132052475298</v>
      </c>
      <c r="AO360" s="20">
        <v>9.4714093133574018</v>
      </c>
      <c r="AP360" s="20">
        <v>9.7779628732215915</v>
      </c>
      <c r="AQ360" s="20">
        <v>9.957152902086273</v>
      </c>
      <c r="AR360" s="20">
        <v>10.140420743974325</v>
      </c>
      <c r="AS360" s="20">
        <v>10.223786285091453</v>
      </c>
      <c r="AT360" s="20">
        <v>10.267602947144704</v>
      </c>
      <c r="AU360" s="20">
        <v>10.115560954486472</v>
      </c>
      <c r="AV360" s="20">
        <v>10.194947433309874</v>
      </c>
      <c r="AW360" s="20">
        <v>10.499603564107085</v>
      </c>
      <c r="AX360" s="20">
        <v>10.356263683506963</v>
      </c>
      <c r="AY360" s="20">
        <v>10.356263683506963</v>
      </c>
      <c r="AZ360" s="20">
        <v>10.356263683506963</v>
      </c>
      <c r="BA360" s="20">
        <v>10.356263683506963</v>
      </c>
      <c r="BB360" s="20">
        <v>10.356263683506963</v>
      </c>
      <c r="BC360" s="20">
        <v>10.356263683506963</v>
      </c>
      <c r="BD360" s="20">
        <v>10.356263683506963</v>
      </c>
      <c r="BE360" s="20">
        <v>10.356263683506963</v>
      </c>
      <c r="BF360" s="20">
        <v>10.356263683506963</v>
      </c>
      <c r="BG360" s="20">
        <v>10.356263683506963</v>
      </c>
      <c r="BH360" s="20">
        <v>10.356263683506963</v>
      </c>
      <c r="BI360" s="20">
        <v>10.356263683506963</v>
      </c>
      <c r="BJ360" s="20">
        <v>10.356263683506963</v>
      </c>
      <c r="BK360" s="20">
        <v>10.356263683506963</v>
      </c>
      <c r="BL360" s="20">
        <v>10.356263683506963</v>
      </c>
      <c r="BM360" s="20">
        <v>10.356263683506963</v>
      </c>
    </row>
    <row r="361" spans="1:65">
      <c r="A361" s="22">
        <v>0.250000000000001</v>
      </c>
      <c r="B361" s="20">
        <f ca="1"/>
        <v>4252.0194884281818</v>
      </c>
      <c r="C361" s="20" cm="1">
        <f t="array" ref="C361:AF361">$A361*Total_Maximum_Demand__MVA____Option_7_Winter_POE50</f>
        <v>5.1434546120047706</v>
      </c>
      <c r="D361" s="20">
        <v>5.9789805192318743</v>
      </c>
      <c r="E361" s="20">
        <v>7.1099438729640037</v>
      </c>
      <c r="F361" s="20">
        <v>7.2100521637460284</v>
      </c>
      <c r="G361" s="20">
        <v>7.2770094174984541</v>
      </c>
      <c r="H361" s="20">
        <v>7.3711402689096293</v>
      </c>
      <c r="I361" s="20">
        <v>7.5856446712596552</v>
      </c>
      <c r="J361" s="20">
        <v>7.7540745546145065</v>
      </c>
      <c r="K361" s="20">
        <v>7.9038384265993571</v>
      </c>
      <c r="L361" s="20">
        <v>7.9563742575945566</v>
      </c>
      <c r="M361" s="20">
        <v>8.0163978227498571</v>
      </c>
      <c r="N361" s="20">
        <v>7.9324805615235823</v>
      </c>
      <c r="O361" s="20">
        <v>7.9767329567242315</v>
      </c>
      <c r="P361" s="20">
        <v>8.1847348295671321</v>
      </c>
      <c r="Q361" s="20">
        <v>8.0927332148080815</v>
      </c>
      <c r="R361" s="20">
        <v>8.0927332148080815</v>
      </c>
      <c r="S361" s="20">
        <v>8.0927332148080815</v>
      </c>
      <c r="T361" s="20">
        <v>8.0927332148080815</v>
      </c>
      <c r="U361" s="20">
        <v>8.0927332148080815</v>
      </c>
      <c r="V361" s="20">
        <v>8.0927332148080815</v>
      </c>
      <c r="W361" s="20">
        <v>8.0927332148080815</v>
      </c>
      <c r="X361" s="20">
        <v>8.0927332148080815</v>
      </c>
      <c r="Y361" s="20">
        <v>8.0927332148080815</v>
      </c>
      <c r="Z361" s="20">
        <v>8.0927332148080815</v>
      </c>
      <c r="AA361" s="20">
        <v>8.0927332148080815</v>
      </c>
      <c r="AB361" s="20">
        <v>8.0927332148080815</v>
      </c>
      <c r="AC361" s="20">
        <v>8.0927332148080815</v>
      </c>
      <c r="AD361" s="20">
        <v>8.0927332148080815</v>
      </c>
      <c r="AE361" s="20">
        <v>8.0927332148080815</v>
      </c>
      <c r="AF361" s="20">
        <v>8.0927332148080815</v>
      </c>
      <c r="AH361" s="22">
        <v>0.250000000000001</v>
      </c>
      <c r="AI361" s="20">
        <f ca="1"/>
        <v>4245.1839220457223</v>
      </c>
      <c r="AJ361" s="20" cm="1">
        <f t="array" ref="AJ361:BM361">$AH361*Total_Maximum_Demand__MVA____Option_7_Winter_POE10</f>
        <v>5.6926340250300482</v>
      </c>
      <c r="AK361" s="20">
        <v>6.5306214977012758</v>
      </c>
      <c r="AL361" s="20">
        <v>7.6707186254334312</v>
      </c>
      <c r="AM361" s="20">
        <v>7.7622556143845314</v>
      </c>
      <c r="AN361" s="20">
        <v>7.8265943377062808</v>
      </c>
      <c r="AO361" s="20">
        <v>7.8928410944645071</v>
      </c>
      <c r="AP361" s="20">
        <v>8.1483023943513313</v>
      </c>
      <c r="AQ361" s="20">
        <v>8.2976274184052343</v>
      </c>
      <c r="AR361" s="20">
        <v>8.4503506199786091</v>
      </c>
      <c r="AS361" s="20">
        <v>8.5198219042428835</v>
      </c>
      <c r="AT361" s="20">
        <v>8.5563357892872585</v>
      </c>
      <c r="AU361" s="20">
        <v>8.4296341287387335</v>
      </c>
      <c r="AV361" s="20">
        <v>8.4957895277582338</v>
      </c>
      <c r="AW361" s="20">
        <v>8.749669636755911</v>
      </c>
      <c r="AX361" s="20">
        <v>8.6302197362558086</v>
      </c>
      <c r="AY361" s="20">
        <v>8.6302197362558086</v>
      </c>
      <c r="AZ361" s="20">
        <v>8.6302197362558086</v>
      </c>
      <c r="BA361" s="20">
        <v>8.6302197362558086</v>
      </c>
      <c r="BB361" s="20">
        <v>8.6302197362558086</v>
      </c>
      <c r="BC361" s="20">
        <v>8.6302197362558086</v>
      </c>
      <c r="BD361" s="20">
        <v>8.6302197362558086</v>
      </c>
      <c r="BE361" s="20">
        <v>8.6302197362558086</v>
      </c>
      <c r="BF361" s="20">
        <v>8.6302197362558086</v>
      </c>
      <c r="BG361" s="20">
        <v>8.6302197362558086</v>
      </c>
      <c r="BH361" s="20">
        <v>8.6302197362558086</v>
      </c>
      <c r="BI361" s="20">
        <v>8.6302197362558086</v>
      </c>
      <c r="BJ361" s="20">
        <v>8.6302197362558086</v>
      </c>
      <c r="BK361" s="20">
        <v>8.6302197362558086</v>
      </c>
      <c r="BL361" s="20">
        <v>8.6302197362558086</v>
      </c>
      <c r="BM361" s="20">
        <v>8.6302197362558086</v>
      </c>
    </row>
    <row r="362" spans="1:65">
      <c r="A362" s="22">
        <v>0.20000000000000101</v>
      </c>
      <c r="B362" s="20">
        <f ca="1"/>
        <v>4325.4275274050278</v>
      </c>
      <c r="C362" s="20" cm="1">
        <f t="array" ref="C362:AF362">$A362*Total_Maximum_Demand__MVA____Option_7_Winter_POE50</f>
        <v>4.1147636896038211</v>
      </c>
      <c r="D362" s="20">
        <v>4.7831844153855041</v>
      </c>
      <c r="E362" s="20">
        <v>5.6879550983712086</v>
      </c>
      <c r="F362" s="20">
        <v>5.7680417309968295</v>
      </c>
      <c r="G362" s="20">
        <v>5.821607533998769</v>
      </c>
      <c r="H362" s="20">
        <v>5.8969122151277098</v>
      </c>
      <c r="I362" s="20">
        <v>6.0685157370077309</v>
      </c>
      <c r="J362" s="20">
        <v>6.2032596436916112</v>
      </c>
      <c r="K362" s="20">
        <v>6.3230707412794924</v>
      </c>
      <c r="L362" s="20">
        <v>6.3650994060756521</v>
      </c>
      <c r="M362" s="20">
        <v>6.4131182581998925</v>
      </c>
      <c r="N362" s="20">
        <v>6.3459844492188724</v>
      </c>
      <c r="O362" s="20">
        <v>6.3813863653793916</v>
      </c>
      <c r="P362" s="20">
        <v>6.5477878636537135</v>
      </c>
      <c r="Q362" s="20">
        <v>6.4741865718464719</v>
      </c>
      <c r="R362" s="20">
        <v>6.4741865718464719</v>
      </c>
      <c r="S362" s="20">
        <v>6.4741865718464719</v>
      </c>
      <c r="T362" s="20">
        <v>6.4741865718464719</v>
      </c>
      <c r="U362" s="20">
        <v>6.4741865718464719</v>
      </c>
      <c r="V362" s="20">
        <v>6.4741865718464719</v>
      </c>
      <c r="W362" s="20">
        <v>6.4741865718464719</v>
      </c>
      <c r="X362" s="20">
        <v>6.4741865718464719</v>
      </c>
      <c r="Y362" s="20">
        <v>6.4741865718464719</v>
      </c>
      <c r="Z362" s="20">
        <v>6.4741865718464719</v>
      </c>
      <c r="AA362" s="20">
        <v>6.4741865718464719</v>
      </c>
      <c r="AB362" s="20">
        <v>6.4741865718464719</v>
      </c>
      <c r="AC362" s="20">
        <v>6.4741865718464719</v>
      </c>
      <c r="AD362" s="20">
        <v>6.4741865718464719</v>
      </c>
      <c r="AE362" s="20">
        <v>6.4741865718464719</v>
      </c>
      <c r="AF362" s="20">
        <v>6.4741865718464719</v>
      </c>
      <c r="AH362" s="22">
        <v>0.20000000000000101</v>
      </c>
      <c r="AI362" s="20">
        <f ca="1"/>
        <v>4322.1583434829818</v>
      </c>
      <c r="AJ362" s="20" cm="1">
        <f t="array" ref="AJ362:BM362">$AH362*Total_Maximum_Demand__MVA____Option_7_Winter_POE10</f>
        <v>4.5541072200240436</v>
      </c>
      <c r="AK362" s="20">
        <v>5.2244971981610266</v>
      </c>
      <c r="AL362" s="20">
        <v>6.1365749003467513</v>
      </c>
      <c r="AM362" s="20">
        <v>6.209804491507632</v>
      </c>
      <c r="AN362" s="20">
        <v>6.2612754701650317</v>
      </c>
      <c r="AO362" s="20">
        <v>6.3142728755716124</v>
      </c>
      <c r="AP362" s="20">
        <v>6.518641915481072</v>
      </c>
      <c r="AQ362" s="20">
        <v>6.6381019347241939</v>
      </c>
      <c r="AR362" s="20">
        <v>6.7602804959828946</v>
      </c>
      <c r="AS362" s="20">
        <v>6.8158575233943139</v>
      </c>
      <c r="AT362" s="20">
        <v>6.8450686314298146</v>
      </c>
      <c r="AU362" s="20">
        <v>6.7437073029909937</v>
      </c>
      <c r="AV362" s="20">
        <v>6.7966316222065943</v>
      </c>
      <c r="AW362" s="20">
        <v>6.9997357094047361</v>
      </c>
      <c r="AX362" s="20">
        <v>6.9041757890046549</v>
      </c>
      <c r="AY362" s="20">
        <v>6.9041757890046549</v>
      </c>
      <c r="AZ362" s="20">
        <v>6.9041757890046549</v>
      </c>
      <c r="BA362" s="20">
        <v>6.9041757890046549</v>
      </c>
      <c r="BB362" s="20">
        <v>6.9041757890046549</v>
      </c>
      <c r="BC362" s="20">
        <v>6.9041757890046549</v>
      </c>
      <c r="BD362" s="20">
        <v>6.9041757890046549</v>
      </c>
      <c r="BE362" s="20">
        <v>6.9041757890046549</v>
      </c>
      <c r="BF362" s="20">
        <v>6.9041757890046549</v>
      </c>
      <c r="BG362" s="20">
        <v>6.9041757890046549</v>
      </c>
      <c r="BH362" s="20">
        <v>6.9041757890046549</v>
      </c>
      <c r="BI362" s="20">
        <v>6.9041757890046549</v>
      </c>
      <c r="BJ362" s="20">
        <v>6.9041757890046549</v>
      </c>
      <c r="BK362" s="20">
        <v>6.9041757890046549</v>
      </c>
      <c r="BL362" s="20">
        <v>6.9041757890046549</v>
      </c>
      <c r="BM362" s="20">
        <v>6.9041757890046549</v>
      </c>
    </row>
    <row r="363" spans="1:65">
      <c r="A363" s="22">
        <v>0.15000000000000099</v>
      </c>
      <c r="B363" s="20">
        <f ca="1"/>
        <v>4360.4969549324278</v>
      </c>
      <c r="C363" s="20" cm="1">
        <f t="array" ref="C363:AF363">$A363*Total_Maximum_Demand__MVA____Option_7_Winter_POE50</f>
        <v>3.0860727672028707</v>
      </c>
      <c r="D363" s="20">
        <v>3.5873883115391338</v>
      </c>
      <c r="E363" s="20">
        <v>4.2659663237784136</v>
      </c>
      <c r="F363" s="20">
        <v>4.3260312982476288</v>
      </c>
      <c r="G363" s="20">
        <v>4.3662056504990838</v>
      </c>
      <c r="H363" s="20">
        <v>4.4226841613457895</v>
      </c>
      <c r="I363" s="20">
        <v>4.5513868027558049</v>
      </c>
      <c r="J363" s="20">
        <v>4.652444732768716</v>
      </c>
      <c r="K363" s="20">
        <v>4.7423030559596269</v>
      </c>
      <c r="L363" s="20">
        <v>4.7738245545567466</v>
      </c>
      <c r="M363" s="20">
        <v>4.8098386936499269</v>
      </c>
      <c r="N363" s="20">
        <v>4.7594883369141616</v>
      </c>
      <c r="O363" s="20">
        <v>4.7860397740345517</v>
      </c>
      <c r="P363" s="20">
        <v>4.9108408977402922</v>
      </c>
      <c r="Q363" s="20">
        <v>4.8556399288848615</v>
      </c>
      <c r="R363" s="20">
        <v>4.8556399288848615</v>
      </c>
      <c r="S363" s="20">
        <v>4.8556399288848615</v>
      </c>
      <c r="T363" s="20">
        <v>4.8556399288848615</v>
      </c>
      <c r="U363" s="20">
        <v>4.8556399288848615</v>
      </c>
      <c r="V363" s="20">
        <v>4.8556399288848615</v>
      </c>
      <c r="W363" s="20">
        <v>4.8556399288848615</v>
      </c>
      <c r="X363" s="20">
        <v>4.8556399288848615</v>
      </c>
      <c r="Y363" s="20">
        <v>4.8556399288848615</v>
      </c>
      <c r="Z363" s="20">
        <v>4.8556399288848615</v>
      </c>
      <c r="AA363" s="20">
        <v>4.8556399288848615</v>
      </c>
      <c r="AB363" s="20">
        <v>4.8556399288848615</v>
      </c>
      <c r="AC363" s="20">
        <v>4.8556399288848615</v>
      </c>
      <c r="AD363" s="20">
        <v>4.8556399288848615</v>
      </c>
      <c r="AE363" s="20">
        <v>4.8556399288848615</v>
      </c>
      <c r="AF363" s="20">
        <v>4.8556399288848615</v>
      </c>
      <c r="AH363" s="22">
        <v>0.15000000000000099</v>
      </c>
      <c r="AI363" s="20">
        <f ca="1"/>
        <v>4354.255785626704</v>
      </c>
      <c r="AJ363" s="20" cm="1">
        <f t="array" ref="AJ363:BM363">$AH363*Total_Maximum_Demand__MVA____Option_7_Winter_POE10</f>
        <v>3.4155804150180376</v>
      </c>
      <c r="AK363" s="20">
        <v>3.9183728986207758</v>
      </c>
      <c r="AL363" s="20">
        <v>4.6024311752600706</v>
      </c>
      <c r="AM363" s="20">
        <v>4.6573533686307309</v>
      </c>
      <c r="AN363" s="20">
        <v>4.6959566026237809</v>
      </c>
      <c r="AO363" s="20">
        <v>4.7357046566787169</v>
      </c>
      <c r="AP363" s="20">
        <v>4.8889814366108117</v>
      </c>
      <c r="AQ363" s="20">
        <v>4.9785764510431534</v>
      </c>
      <c r="AR363" s="20">
        <v>5.0702103719871792</v>
      </c>
      <c r="AS363" s="20">
        <v>5.1118931425457435</v>
      </c>
      <c r="AT363" s="20">
        <v>5.1338014735723689</v>
      </c>
      <c r="AU363" s="20">
        <v>5.0577804772432531</v>
      </c>
      <c r="AV363" s="20">
        <v>5.097473716654954</v>
      </c>
      <c r="AW363" s="20">
        <v>5.2498017820535603</v>
      </c>
      <c r="AX363" s="20">
        <v>5.1781318417534994</v>
      </c>
      <c r="AY363" s="20">
        <v>5.1781318417534994</v>
      </c>
      <c r="AZ363" s="20">
        <v>5.1781318417534994</v>
      </c>
      <c r="BA363" s="20">
        <v>5.1781318417534994</v>
      </c>
      <c r="BB363" s="20">
        <v>5.1781318417534994</v>
      </c>
      <c r="BC363" s="20">
        <v>5.1781318417534994</v>
      </c>
      <c r="BD363" s="20">
        <v>5.1781318417534994</v>
      </c>
      <c r="BE363" s="20">
        <v>5.1781318417534994</v>
      </c>
      <c r="BF363" s="20">
        <v>5.1781318417534994</v>
      </c>
      <c r="BG363" s="20">
        <v>5.1781318417534994</v>
      </c>
      <c r="BH363" s="20">
        <v>5.1781318417534994</v>
      </c>
      <c r="BI363" s="20">
        <v>5.1781318417534994</v>
      </c>
      <c r="BJ363" s="20">
        <v>5.1781318417534994</v>
      </c>
      <c r="BK363" s="20">
        <v>5.1781318417534994</v>
      </c>
      <c r="BL363" s="20">
        <v>5.1781318417534994</v>
      </c>
      <c r="BM363" s="20">
        <v>5.1781318417534994</v>
      </c>
    </row>
    <row r="364" spans="1:65">
      <c r="A364" s="22">
        <v>0.100000000000001</v>
      </c>
      <c r="B364" s="20">
        <f ca="1"/>
        <v>4373.8708891589786</v>
      </c>
      <c r="C364" s="20" cm="1">
        <f t="array" ref="C364:AF364">$A364*Total_Maximum_Demand__MVA____Option_7_Winter_POE50</f>
        <v>2.0573818448019208</v>
      </c>
      <c r="D364" s="20">
        <v>2.391592207692764</v>
      </c>
      <c r="E364" s="20">
        <v>2.8439775491856185</v>
      </c>
      <c r="F364" s="20">
        <v>2.884020865498429</v>
      </c>
      <c r="G364" s="20">
        <v>2.9108037669993991</v>
      </c>
      <c r="H364" s="20">
        <v>2.9484561075638696</v>
      </c>
      <c r="I364" s="20">
        <v>3.0342578685038806</v>
      </c>
      <c r="J364" s="20">
        <v>3.1016298218458211</v>
      </c>
      <c r="K364" s="20">
        <v>3.1615353706397618</v>
      </c>
      <c r="L364" s="20">
        <v>3.182549703037842</v>
      </c>
      <c r="M364" s="20">
        <v>3.2065591290999622</v>
      </c>
      <c r="N364" s="20">
        <v>3.1729922246094522</v>
      </c>
      <c r="O364" s="20">
        <v>3.1906931826897118</v>
      </c>
      <c r="P364" s="20">
        <v>3.2738939318268727</v>
      </c>
      <c r="Q364" s="20">
        <v>3.2370932859232524</v>
      </c>
      <c r="R364" s="20">
        <v>3.2370932859232524</v>
      </c>
      <c r="S364" s="20">
        <v>3.2370932859232524</v>
      </c>
      <c r="T364" s="20">
        <v>3.2370932859232524</v>
      </c>
      <c r="U364" s="20">
        <v>3.2370932859232524</v>
      </c>
      <c r="V364" s="20">
        <v>3.2370932859232524</v>
      </c>
      <c r="W364" s="20">
        <v>3.2370932859232524</v>
      </c>
      <c r="X364" s="20">
        <v>3.2370932859232524</v>
      </c>
      <c r="Y364" s="20">
        <v>3.2370932859232524</v>
      </c>
      <c r="Z364" s="20">
        <v>3.2370932859232524</v>
      </c>
      <c r="AA364" s="20">
        <v>3.2370932859232524</v>
      </c>
      <c r="AB364" s="20">
        <v>3.2370932859232524</v>
      </c>
      <c r="AC364" s="20">
        <v>3.2370932859232524</v>
      </c>
      <c r="AD364" s="20">
        <v>3.2370932859232524</v>
      </c>
      <c r="AE364" s="20">
        <v>3.2370932859232524</v>
      </c>
      <c r="AF364" s="20">
        <v>3.2370932859232524</v>
      </c>
      <c r="AH364" s="22">
        <v>0.100000000000001</v>
      </c>
      <c r="AI364" s="20">
        <f ca="1"/>
        <v>4366.1437271614159</v>
      </c>
      <c r="AJ364" s="20" cm="1">
        <f t="array" ref="AJ364:BM364">$AH364*Total_Maximum_Demand__MVA____Option_7_Winter_POE10</f>
        <v>2.2770536100120329</v>
      </c>
      <c r="AK364" s="20">
        <v>2.6122485990805262</v>
      </c>
      <c r="AL364" s="20">
        <v>3.0682874501733908</v>
      </c>
      <c r="AM364" s="20">
        <v>3.1049022457538311</v>
      </c>
      <c r="AN364" s="20">
        <v>3.1306377350825314</v>
      </c>
      <c r="AO364" s="20">
        <v>3.1571364377858218</v>
      </c>
      <c r="AP364" s="20">
        <v>3.2593209577405524</v>
      </c>
      <c r="AQ364" s="20">
        <v>3.3190509673621134</v>
      </c>
      <c r="AR364" s="20">
        <v>3.3801402479914642</v>
      </c>
      <c r="AS364" s="20">
        <v>3.4079287616971743</v>
      </c>
      <c r="AT364" s="20">
        <v>3.4225343157149242</v>
      </c>
      <c r="AU364" s="20">
        <v>3.3718536514955137</v>
      </c>
      <c r="AV364" s="20">
        <v>3.398315811103314</v>
      </c>
      <c r="AW364" s="20">
        <v>3.4998678547023854</v>
      </c>
      <c r="AX364" s="20">
        <v>3.4520878945023448</v>
      </c>
      <c r="AY364" s="20">
        <v>3.4520878945023448</v>
      </c>
      <c r="AZ364" s="20">
        <v>3.4520878945023448</v>
      </c>
      <c r="BA364" s="20">
        <v>3.4520878945023448</v>
      </c>
      <c r="BB364" s="20">
        <v>3.4520878945023448</v>
      </c>
      <c r="BC364" s="20">
        <v>3.4520878945023448</v>
      </c>
      <c r="BD364" s="20">
        <v>3.4520878945023448</v>
      </c>
      <c r="BE364" s="20">
        <v>3.4520878945023448</v>
      </c>
      <c r="BF364" s="20">
        <v>3.4520878945023448</v>
      </c>
      <c r="BG364" s="20">
        <v>3.4520878945023448</v>
      </c>
      <c r="BH364" s="20">
        <v>3.4520878945023448</v>
      </c>
      <c r="BI364" s="20">
        <v>3.4520878945023448</v>
      </c>
      <c r="BJ364" s="20">
        <v>3.4520878945023448</v>
      </c>
      <c r="BK364" s="20">
        <v>3.4520878945023448</v>
      </c>
      <c r="BL364" s="20">
        <v>3.4520878945023448</v>
      </c>
      <c r="BM364" s="20">
        <v>3.4520878945023448</v>
      </c>
    </row>
    <row r="365" spans="1:65">
      <c r="A365" s="22">
        <v>5.0000000000001002E-2</v>
      </c>
      <c r="B365" s="20">
        <f ca="1"/>
        <v>4381.8952496949096</v>
      </c>
      <c r="C365" s="20" cm="1">
        <f t="array" ref="C365:AF365">$A365*Total_Maximum_Demand__MVA____Option_7_Winter_POE50</f>
        <v>1.0286909224009706</v>
      </c>
      <c r="D365" s="20">
        <v>1.195796103846394</v>
      </c>
      <c r="E365" s="20">
        <v>1.4219887745928235</v>
      </c>
      <c r="F365" s="20">
        <v>1.4420104327492289</v>
      </c>
      <c r="G365" s="20">
        <v>1.4554018834997142</v>
      </c>
      <c r="H365" s="20">
        <v>1.4742280537819494</v>
      </c>
      <c r="I365" s="20">
        <v>1.5171289342519554</v>
      </c>
      <c r="J365" s="20">
        <v>1.5508149109229261</v>
      </c>
      <c r="K365" s="20">
        <v>1.5807676853198966</v>
      </c>
      <c r="L365" s="20">
        <v>1.5912748515189368</v>
      </c>
      <c r="M365" s="20">
        <v>1.6032795645499971</v>
      </c>
      <c r="N365" s="20">
        <v>1.5864961123047419</v>
      </c>
      <c r="O365" s="20">
        <v>1.5953465913448719</v>
      </c>
      <c r="P365" s="20">
        <v>1.6369469659134528</v>
      </c>
      <c r="Q365" s="20">
        <v>1.6185466429616424</v>
      </c>
      <c r="R365" s="20">
        <v>1.6185466429616424</v>
      </c>
      <c r="S365" s="20">
        <v>1.6185466429616424</v>
      </c>
      <c r="T365" s="20">
        <v>1.6185466429616424</v>
      </c>
      <c r="U365" s="20">
        <v>1.6185466429616424</v>
      </c>
      <c r="V365" s="20">
        <v>1.6185466429616424</v>
      </c>
      <c r="W365" s="20">
        <v>1.6185466429616424</v>
      </c>
      <c r="X365" s="20">
        <v>1.6185466429616424</v>
      </c>
      <c r="Y365" s="20">
        <v>1.6185466429616424</v>
      </c>
      <c r="Z365" s="20">
        <v>1.6185466429616424</v>
      </c>
      <c r="AA365" s="20">
        <v>1.6185466429616424</v>
      </c>
      <c r="AB365" s="20">
        <v>1.6185466429616424</v>
      </c>
      <c r="AC365" s="20">
        <v>1.6185466429616424</v>
      </c>
      <c r="AD365" s="20">
        <v>1.6185466429616424</v>
      </c>
      <c r="AE365" s="20">
        <v>1.6185466429616424</v>
      </c>
      <c r="AF365" s="20">
        <v>1.6185466429616424</v>
      </c>
      <c r="AH365" s="22">
        <v>5.0000000000001002E-2</v>
      </c>
      <c r="AI365" s="20">
        <f ca="1"/>
        <v>4374.4652862357143</v>
      </c>
      <c r="AJ365" s="20" cm="1">
        <f t="array" ref="AJ365:BM365">$AH365*Total_Maximum_Demand__MVA____Option_7_Winter_POE10</f>
        <v>1.1385268050060278</v>
      </c>
      <c r="AK365" s="20">
        <v>1.3061242995402762</v>
      </c>
      <c r="AL365" s="20">
        <v>1.5341437250867107</v>
      </c>
      <c r="AM365" s="20">
        <v>1.5524511228769311</v>
      </c>
      <c r="AN365" s="20">
        <v>1.5653188675412812</v>
      </c>
      <c r="AO365" s="20">
        <v>1.5785682188929266</v>
      </c>
      <c r="AP365" s="20">
        <v>1.6296604788702924</v>
      </c>
      <c r="AQ365" s="20">
        <v>1.6595254836810733</v>
      </c>
      <c r="AR365" s="20">
        <v>1.690070123995749</v>
      </c>
      <c r="AS365" s="20">
        <v>1.703964380848604</v>
      </c>
      <c r="AT365" s="20">
        <v>1.7112671578574792</v>
      </c>
      <c r="AU365" s="20">
        <v>1.6859268257477737</v>
      </c>
      <c r="AV365" s="20">
        <v>1.6991579055516741</v>
      </c>
      <c r="AW365" s="20">
        <v>1.7499339273512102</v>
      </c>
      <c r="AX365" s="20">
        <v>1.7260439472511895</v>
      </c>
      <c r="AY365" s="20">
        <v>1.7260439472511895</v>
      </c>
      <c r="AZ365" s="20">
        <v>1.7260439472511895</v>
      </c>
      <c r="BA365" s="20">
        <v>1.7260439472511895</v>
      </c>
      <c r="BB365" s="20">
        <v>1.7260439472511895</v>
      </c>
      <c r="BC365" s="20">
        <v>1.7260439472511895</v>
      </c>
      <c r="BD365" s="20">
        <v>1.7260439472511895</v>
      </c>
      <c r="BE365" s="20">
        <v>1.7260439472511895</v>
      </c>
      <c r="BF365" s="20">
        <v>1.7260439472511895</v>
      </c>
      <c r="BG365" s="20">
        <v>1.7260439472511895</v>
      </c>
      <c r="BH365" s="20">
        <v>1.7260439472511895</v>
      </c>
      <c r="BI365" s="20">
        <v>1.7260439472511895</v>
      </c>
      <c r="BJ365" s="20">
        <v>1.7260439472511895</v>
      </c>
      <c r="BK365" s="20">
        <v>1.7260439472511895</v>
      </c>
      <c r="BL365" s="20">
        <v>1.7260439472511895</v>
      </c>
      <c r="BM365" s="20">
        <v>1.7260439472511895</v>
      </c>
    </row>
    <row r="366" spans="1:65">
      <c r="A366" s="22">
        <v>9.9920072216264108E-16</v>
      </c>
      <c r="B366" s="20">
        <f ca="1"/>
        <v>4391.7028014610469</v>
      </c>
      <c r="C366" s="20" cm="1">
        <f t="array" ref="C366:AF366">$A366*Total_Maximum_Demand__MVA____Option_7_Winter_POE50</f>
        <v>2.0557374250903653E-14</v>
      </c>
      <c r="D366" s="20">
        <v>2.3896806610451311E-14</v>
      </c>
      <c r="E366" s="20">
        <v>2.8417044209605798E-14</v>
      </c>
      <c r="F366" s="20">
        <v>2.8817157315381262E-14</v>
      </c>
      <c r="G366" s="20">
        <v>2.9084772260595063E-14</v>
      </c>
      <c r="H366" s="20">
        <v>2.9460994719426384E-14</v>
      </c>
      <c r="I366" s="20">
        <v>3.0318326534367229E-14</v>
      </c>
      <c r="J366" s="20">
        <v>3.0991507578694971E-14</v>
      </c>
      <c r="K366" s="20">
        <v>3.1590084254859513E-14</v>
      </c>
      <c r="L366" s="20">
        <v>3.1800059615938786E-14</v>
      </c>
      <c r="M366" s="20">
        <v>3.2039961974538595E-14</v>
      </c>
      <c r="N366" s="20">
        <v>3.1704561222461778E-14</v>
      </c>
      <c r="O366" s="20">
        <v>3.1881429323429437E-14</v>
      </c>
      <c r="P366" s="20">
        <v>3.2712771809652672E-14</v>
      </c>
      <c r="Q366" s="20">
        <v>3.234505949002318E-14</v>
      </c>
      <c r="R366" s="20">
        <v>3.234505949002318E-14</v>
      </c>
      <c r="S366" s="20">
        <v>3.234505949002318E-14</v>
      </c>
      <c r="T366" s="20">
        <v>3.234505949002318E-14</v>
      </c>
      <c r="U366" s="20">
        <v>3.234505949002318E-14</v>
      </c>
      <c r="V366" s="20">
        <v>3.234505949002318E-14</v>
      </c>
      <c r="W366" s="20">
        <v>3.234505949002318E-14</v>
      </c>
      <c r="X366" s="20">
        <v>3.234505949002318E-14</v>
      </c>
      <c r="Y366" s="20">
        <v>3.234505949002318E-14</v>
      </c>
      <c r="Z366" s="20">
        <v>3.234505949002318E-14</v>
      </c>
      <c r="AA366" s="20">
        <v>3.234505949002318E-14</v>
      </c>
      <c r="AB366" s="20">
        <v>3.234505949002318E-14</v>
      </c>
      <c r="AC366" s="20">
        <v>3.234505949002318E-14</v>
      </c>
      <c r="AD366" s="20">
        <v>3.234505949002318E-14</v>
      </c>
      <c r="AE366" s="20">
        <v>3.234505949002318E-14</v>
      </c>
      <c r="AF366" s="20">
        <v>3.234505949002318E-14</v>
      </c>
      <c r="AH366" s="22">
        <v>9.9920072216264108E-16</v>
      </c>
      <c r="AI366" s="20">
        <f ca="1"/>
        <v>4375.9512789275532</v>
      </c>
      <c r="AJ366" s="20" cm="1">
        <f t="array" ref="AJ366:BM366">$AH366*Total_Maximum_Demand__MVA____Option_7_Winter_POE10</f>
        <v>2.2752336115270495E-14</v>
      </c>
      <c r="AK366" s="20">
        <v>2.6101606866695831E-14</v>
      </c>
      <c r="AL366" s="20">
        <v>3.0658350360157898E-14</v>
      </c>
      <c r="AM366" s="20">
        <v>3.1024205662016032E-14</v>
      </c>
      <c r="AN366" s="20">
        <v>3.1281354857240488E-14</v>
      </c>
      <c r="AO366" s="20">
        <v>3.1546130086015498E-14</v>
      </c>
      <c r="AP366" s="20">
        <v>3.2567158547341585E-14</v>
      </c>
      <c r="AQ366" s="20">
        <v>3.3163981234828029E-14</v>
      </c>
      <c r="AR366" s="20">
        <v>3.3774385768040459E-14</v>
      </c>
      <c r="AS366" s="20">
        <v>3.4052048797666172E-14</v>
      </c>
      <c r="AT366" s="20">
        <v>3.4197987598887389E-14</v>
      </c>
      <c r="AU366" s="20">
        <v>3.3691586036010217E-14</v>
      </c>
      <c r="AV366" s="20">
        <v>3.395599612591119E-14</v>
      </c>
      <c r="AW366" s="20">
        <v>3.497070487892402E-14</v>
      </c>
      <c r="AX366" s="20">
        <v>3.4493287171556195E-14</v>
      </c>
      <c r="AY366" s="20">
        <v>3.4493287171556195E-14</v>
      </c>
      <c r="AZ366" s="20">
        <v>3.4493287171556195E-14</v>
      </c>
      <c r="BA366" s="20">
        <v>3.4493287171556195E-14</v>
      </c>
      <c r="BB366" s="20">
        <v>3.4493287171556195E-14</v>
      </c>
      <c r="BC366" s="20">
        <v>3.4493287171556195E-14</v>
      </c>
      <c r="BD366" s="20">
        <v>3.4493287171556195E-14</v>
      </c>
      <c r="BE366" s="20">
        <v>3.4493287171556195E-14</v>
      </c>
      <c r="BF366" s="20">
        <v>3.4493287171556195E-14</v>
      </c>
      <c r="BG366" s="20">
        <v>3.4493287171556195E-14</v>
      </c>
      <c r="BH366" s="20">
        <v>3.4493287171556195E-14</v>
      </c>
      <c r="BI366" s="20">
        <v>3.4493287171556195E-14</v>
      </c>
      <c r="BJ366" s="20">
        <v>3.4493287171556195E-14</v>
      </c>
      <c r="BK366" s="20">
        <v>3.4493287171556195E-14</v>
      </c>
      <c r="BL366" s="20">
        <v>3.4493287171556195E-14</v>
      </c>
      <c r="BM366" s="20">
        <v>3.4493287171556195E-14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23.5081455320943</v>
      </c>
      <c r="D371" s="20">
        <v>26.097626210048801</v>
      </c>
      <c r="E371" s="20">
        <v>30.457450856750501</v>
      </c>
      <c r="F371" s="20">
        <v>30.4246945111245</v>
      </c>
      <c r="G371" s="20">
        <v>30.395172341899801</v>
      </c>
      <c r="H371" s="20">
        <v>30.867739669741699</v>
      </c>
      <c r="I371" s="20">
        <v>31.561565240577298</v>
      </c>
      <c r="J371" s="20">
        <v>32.037024744713001</v>
      </c>
      <c r="K371" s="20">
        <v>31.4590917761832</v>
      </c>
      <c r="L371" s="20">
        <v>31.516562332411802</v>
      </c>
      <c r="M371" s="20">
        <v>31.792002878675</v>
      </c>
      <c r="N371" s="20">
        <v>32.882742118794397</v>
      </c>
      <c r="O371" s="20">
        <v>31.849239059105599</v>
      </c>
      <c r="P371" s="20">
        <v>31.788526210511499</v>
      </c>
      <c r="Q371" s="20">
        <v>31.7233741164492</v>
      </c>
      <c r="R371" s="20">
        <v>31.7233741164492</v>
      </c>
      <c r="S371" s="20">
        <v>31.7233741164492</v>
      </c>
      <c r="T371" s="20">
        <v>31.7233741164492</v>
      </c>
      <c r="U371" s="20">
        <v>31.7233741164492</v>
      </c>
      <c r="V371" s="20">
        <v>31.7233741164492</v>
      </c>
      <c r="W371" s="20">
        <v>31.7233741164492</v>
      </c>
      <c r="X371" s="20">
        <v>31.7233741164492</v>
      </c>
      <c r="Y371" s="20">
        <v>31.7233741164492</v>
      </c>
      <c r="Z371" s="20">
        <v>31.7233741164492</v>
      </c>
      <c r="AA371" s="20">
        <v>31.7233741164492</v>
      </c>
      <c r="AB371" s="20">
        <v>31.7233741164492</v>
      </c>
      <c r="AC371" s="20">
        <v>31.7233741164492</v>
      </c>
      <c r="AD371" s="20">
        <v>31.7233741164492</v>
      </c>
      <c r="AE371" s="20">
        <v>31.7233741164492</v>
      </c>
      <c r="AF371" s="20">
        <v>31.7233741164492</v>
      </c>
      <c r="AG371" s="20"/>
      <c r="AH371" s="22" cm="1">
        <f t="array" ref="AH371:AH394">Percent_MD</f>
        <v>1</v>
      </c>
      <c r="AI371" s="20" cm="1">
        <f t="array" aca="1" ref="AI371:AI394" ca="1">Summer___MD___Hours</f>
        <v>0</v>
      </c>
      <c r="AJ371" s="20" cm="1">
        <f t="array" ref="AJ371:BM371">$AH371*Total_Maximum_Demand__MVA____Option_7_Summer_POE10</f>
        <v>25.5440063670281</v>
      </c>
      <c r="AK371" s="20">
        <v>28.7311507794455</v>
      </c>
      <c r="AL371" s="20">
        <v>33.083366407631303</v>
      </c>
      <c r="AM371" s="20">
        <v>33.024905658097303</v>
      </c>
      <c r="AN371" s="20">
        <v>33.063261038870102</v>
      </c>
      <c r="AO371" s="20">
        <v>33.1822418294851</v>
      </c>
      <c r="AP371" s="20">
        <v>33.586520962170802</v>
      </c>
      <c r="AQ371" s="20">
        <v>33.857312201010103</v>
      </c>
      <c r="AR371" s="20">
        <v>34.079413848366499</v>
      </c>
      <c r="AS371" s="20">
        <v>34.1121187899573</v>
      </c>
      <c r="AT371" s="20">
        <v>34.312427706377498</v>
      </c>
      <c r="AU371" s="20">
        <v>34.383416852640103</v>
      </c>
      <c r="AV371" s="20">
        <v>34.383237291331902</v>
      </c>
      <c r="AW371" s="20">
        <v>34.337378062267497</v>
      </c>
      <c r="AX371" s="20">
        <v>34.327630667177402</v>
      </c>
      <c r="AY371" s="20">
        <v>34.327630667177402</v>
      </c>
      <c r="AZ371" s="20">
        <v>34.327630667177402</v>
      </c>
      <c r="BA371" s="20">
        <v>34.327630667177402</v>
      </c>
      <c r="BB371" s="20">
        <v>34.327630667177402</v>
      </c>
      <c r="BC371" s="20">
        <v>34.327630667177402</v>
      </c>
      <c r="BD371" s="20">
        <v>34.327630667177402</v>
      </c>
      <c r="BE371" s="20">
        <v>34.327630667177402</v>
      </c>
      <c r="BF371" s="20">
        <v>34.327630667177402</v>
      </c>
      <c r="BG371" s="20">
        <v>34.327630667177402</v>
      </c>
      <c r="BH371" s="20">
        <v>34.327630667177402</v>
      </c>
      <c r="BI371" s="20">
        <v>34.327630667177402</v>
      </c>
      <c r="BJ371" s="20">
        <v>34.327630667177402</v>
      </c>
      <c r="BK371" s="20">
        <v>34.327630667177402</v>
      </c>
      <c r="BL371" s="20">
        <v>34.327630667177402</v>
      </c>
      <c r="BM371" s="20">
        <v>34.327630667177402</v>
      </c>
    </row>
    <row r="372" spans="1:65">
      <c r="A372" s="22">
        <v>0.99</v>
      </c>
      <c r="B372" s="20">
        <f ca="1"/>
        <v>0.37816428448424311</v>
      </c>
      <c r="C372" s="20" cm="1">
        <f t="array" ref="C372:AF372">$A372*Total_Maximum_Demand__MVA____Option_7_Summer_POE50</f>
        <v>23.273064076773355</v>
      </c>
      <c r="D372" s="20">
        <v>25.836649947948313</v>
      </c>
      <c r="E372" s="20">
        <v>30.152876348182996</v>
      </c>
      <c r="F372" s="20">
        <v>30.120447566013254</v>
      </c>
      <c r="G372" s="20">
        <v>30.091220618480804</v>
      </c>
      <c r="H372" s="20">
        <v>30.559062273044283</v>
      </c>
      <c r="I372" s="20">
        <v>31.245949588171523</v>
      </c>
      <c r="J372" s="20">
        <v>31.716654497265871</v>
      </c>
      <c r="K372" s="20">
        <v>31.144500858421367</v>
      </c>
      <c r="L372" s="20">
        <v>31.201396709087682</v>
      </c>
      <c r="M372" s="20">
        <v>31.474082849888248</v>
      </c>
      <c r="N372" s="20">
        <v>32.553914697606452</v>
      </c>
      <c r="O372" s="20">
        <v>31.530746668514542</v>
      </c>
      <c r="P372" s="20">
        <v>31.470640948406384</v>
      </c>
      <c r="Q372" s="20">
        <v>31.406140375284707</v>
      </c>
      <c r="R372" s="20">
        <v>31.406140375284707</v>
      </c>
      <c r="S372" s="20">
        <v>31.406140375284707</v>
      </c>
      <c r="T372" s="20">
        <v>31.406140375284707</v>
      </c>
      <c r="U372" s="20">
        <v>31.406140375284707</v>
      </c>
      <c r="V372" s="20">
        <v>31.406140375284707</v>
      </c>
      <c r="W372" s="20">
        <v>31.406140375284707</v>
      </c>
      <c r="X372" s="20">
        <v>31.406140375284707</v>
      </c>
      <c r="Y372" s="20">
        <v>31.406140375284707</v>
      </c>
      <c r="Z372" s="20">
        <v>31.406140375284707</v>
      </c>
      <c r="AA372" s="20">
        <v>31.406140375284707</v>
      </c>
      <c r="AB372" s="20">
        <v>31.406140375284707</v>
      </c>
      <c r="AC372" s="20">
        <v>31.406140375284707</v>
      </c>
      <c r="AD372" s="20">
        <v>31.406140375284707</v>
      </c>
      <c r="AE372" s="20">
        <v>31.406140375284707</v>
      </c>
      <c r="AF372" s="20">
        <v>31.406140375284707</v>
      </c>
      <c r="AG372" s="20"/>
      <c r="AH372" s="22">
        <v>0.99</v>
      </c>
      <c r="AI372" s="20">
        <f ca="1"/>
        <v>1.1344928534527294</v>
      </c>
      <c r="AJ372" s="20" cm="1">
        <f t="array" ref="AJ372:BM372">$AH372*Total_Maximum_Demand__MVA____Option_7_Summer_POE10</f>
        <v>25.288566303357818</v>
      </c>
      <c r="AK372" s="20">
        <v>28.443839271651044</v>
      </c>
      <c r="AL372" s="20">
        <v>32.752532743554987</v>
      </c>
      <c r="AM372" s="20">
        <v>32.694656601516328</v>
      </c>
      <c r="AN372" s="20">
        <v>32.732628428481398</v>
      </c>
      <c r="AO372" s="20">
        <v>32.850419411190252</v>
      </c>
      <c r="AP372" s="20">
        <v>33.250655752549093</v>
      </c>
      <c r="AQ372" s="20">
        <v>33.518739078999999</v>
      </c>
      <c r="AR372" s="20">
        <v>33.738619709882833</v>
      </c>
      <c r="AS372" s="20">
        <v>33.770997602057726</v>
      </c>
      <c r="AT372" s="20">
        <v>33.969303429313726</v>
      </c>
      <c r="AU372" s="20">
        <v>34.039582684113704</v>
      </c>
      <c r="AV372" s="20">
        <v>34.039404918418583</v>
      </c>
      <c r="AW372" s="20">
        <v>33.99400428164482</v>
      </c>
      <c r="AX372" s="20">
        <v>33.984354360505627</v>
      </c>
      <c r="AY372" s="20">
        <v>33.984354360505627</v>
      </c>
      <c r="AZ372" s="20">
        <v>33.984354360505627</v>
      </c>
      <c r="BA372" s="20">
        <v>33.984354360505627</v>
      </c>
      <c r="BB372" s="20">
        <v>33.984354360505627</v>
      </c>
      <c r="BC372" s="20">
        <v>33.984354360505627</v>
      </c>
      <c r="BD372" s="20">
        <v>33.984354360505627</v>
      </c>
      <c r="BE372" s="20">
        <v>33.984354360505627</v>
      </c>
      <c r="BF372" s="20">
        <v>33.984354360505627</v>
      </c>
      <c r="BG372" s="20">
        <v>33.984354360505627</v>
      </c>
      <c r="BH372" s="20">
        <v>33.984354360505627</v>
      </c>
      <c r="BI372" s="20">
        <v>33.984354360505627</v>
      </c>
      <c r="BJ372" s="20">
        <v>33.984354360505627</v>
      </c>
      <c r="BK372" s="20">
        <v>33.984354360505627</v>
      </c>
      <c r="BL372" s="20">
        <v>33.984354360505627</v>
      </c>
      <c r="BM372" s="20">
        <v>33.984354360505627</v>
      </c>
    </row>
    <row r="373" spans="1:65">
      <c r="A373" s="22">
        <v>0.98</v>
      </c>
      <c r="B373" s="20">
        <f ca="1"/>
        <v>0.37816428448424311</v>
      </c>
      <c r="C373" s="20" cm="1">
        <f t="array" ref="C373:AF373">$A373*Total_Maximum_Demand__MVA____Option_7_Summer_POE50</f>
        <v>23.037982621452414</v>
      </c>
      <c r="D373" s="20">
        <v>25.575673685847825</v>
      </c>
      <c r="E373" s="20">
        <v>29.848301839615491</v>
      </c>
      <c r="F373" s="20">
        <v>29.816200620902009</v>
      </c>
      <c r="G373" s="20">
        <v>29.787268895061803</v>
      </c>
      <c r="H373" s="20">
        <v>30.250384876346864</v>
      </c>
      <c r="I373" s="20">
        <v>30.930333935765752</v>
      </c>
      <c r="J373" s="20">
        <v>31.396284249818741</v>
      </c>
      <c r="K373" s="20">
        <v>30.829909940659537</v>
      </c>
      <c r="L373" s="20">
        <v>30.886231085763566</v>
      </c>
      <c r="M373" s="20">
        <v>31.1561628211015</v>
      </c>
      <c r="N373" s="20">
        <v>32.225087276418506</v>
      </c>
      <c r="O373" s="20">
        <v>31.212254277923488</v>
      </c>
      <c r="P373" s="20">
        <v>31.152755686301269</v>
      </c>
      <c r="Q373" s="20">
        <v>31.088906634120217</v>
      </c>
      <c r="R373" s="20">
        <v>31.088906634120217</v>
      </c>
      <c r="S373" s="20">
        <v>31.088906634120217</v>
      </c>
      <c r="T373" s="20">
        <v>31.088906634120217</v>
      </c>
      <c r="U373" s="20">
        <v>31.088906634120217</v>
      </c>
      <c r="V373" s="20">
        <v>31.088906634120217</v>
      </c>
      <c r="W373" s="20">
        <v>31.088906634120217</v>
      </c>
      <c r="X373" s="20">
        <v>31.088906634120217</v>
      </c>
      <c r="Y373" s="20">
        <v>31.088906634120217</v>
      </c>
      <c r="Z373" s="20">
        <v>31.088906634120217</v>
      </c>
      <c r="AA373" s="20">
        <v>31.088906634120217</v>
      </c>
      <c r="AB373" s="20">
        <v>31.088906634120217</v>
      </c>
      <c r="AC373" s="20">
        <v>31.088906634120217</v>
      </c>
      <c r="AD373" s="20">
        <v>31.088906634120217</v>
      </c>
      <c r="AE373" s="20">
        <v>31.088906634120217</v>
      </c>
      <c r="AF373" s="20">
        <v>31.088906634120217</v>
      </c>
      <c r="AG373" s="20"/>
      <c r="AH373" s="22">
        <v>0.98</v>
      </c>
      <c r="AI373" s="20">
        <f ca="1"/>
        <v>1.8908214224212156</v>
      </c>
      <c r="AJ373" s="20" cm="1">
        <f t="array" ref="AJ373:BM373">$AH373*Total_Maximum_Demand__MVA____Option_7_Summer_POE10</f>
        <v>25.033126239687537</v>
      </c>
      <c r="AK373" s="20">
        <v>28.156527763856587</v>
      </c>
      <c r="AL373" s="20">
        <v>32.421699079478678</v>
      </c>
      <c r="AM373" s="20">
        <v>32.364407544935354</v>
      </c>
      <c r="AN373" s="20">
        <v>32.401995818092701</v>
      </c>
      <c r="AO373" s="20">
        <v>32.518596992895397</v>
      </c>
      <c r="AP373" s="20">
        <v>32.914790542927385</v>
      </c>
      <c r="AQ373" s="20">
        <v>33.180165956989903</v>
      </c>
      <c r="AR373" s="20">
        <v>33.397825571399167</v>
      </c>
      <c r="AS373" s="20">
        <v>33.429876414158151</v>
      </c>
      <c r="AT373" s="20">
        <v>33.626179152249946</v>
      </c>
      <c r="AU373" s="20">
        <v>33.695748515587297</v>
      </c>
      <c r="AV373" s="20">
        <v>33.695572545505264</v>
      </c>
      <c r="AW373" s="20">
        <v>33.65063050102215</v>
      </c>
      <c r="AX373" s="20">
        <v>33.641078053833851</v>
      </c>
      <c r="AY373" s="20">
        <v>33.641078053833851</v>
      </c>
      <c r="AZ373" s="20">
        <v>33.641078053833851</v>
      </c>
      <c r="BA373" s="20">
        <v>33.641078053833851</v>
      </c>
      <c r="BB373" s="20">
        <v>33.641078053833851</v>
      </c>
      <c r="BC373" s="20">
        <v>33.641078053833851</v>
      </c>
      <c r="BD373" s="20">
        <v>33.641078053833851</v>
      </c>
      <c r="BE373" s="20">
        <v>33.641078053833851</v>
      </c>
      <c r="BF373" s="20">
        <v>33.641078053833851</v>
      </c>
      <c r="BG373" s="20">
        <v>33.641078053833851</v>
      </c>
      <c r="BH373" s="20">
        <v>33.641078053833851</v>
      </c>
      <c r="BI373" s="20">
        <v>33.641078053833851</v>
      </c>
      <c r="BJ373" s="20">
        <v>33.641078053833851</v>
      </c>
      <c r="BK373" s="20">
        <v>33.641078053833851</v>
      </c>
      <c r="BL373" s="20">
        <v>33.641078053833851</v>
      </c>
      <c r="BM373" s="20">
        <v>33.641078053833851</v>
      </c>
    </row>
    <row r="374" spans="1:65">
      <c r="A374" s="22">
        <v>0.97</v>
      </c>
      <c r="B374" s="20">
        <f ca="1"/>
        <v>0.75632856896848621</v>
      </c>
      <c r="C374" s="20" cm="1">
        <f t="array" ref="C374:AF374">$A374*Total_Maximum_Demand__MVA____Option_7_Summer_POE50</f>
        <v>22.80290116613147</v>
      </c>
      <c r="D374" s="20">
        <v>25.314697423747337</v>
      </c>
      <c r="E374" s="20">
        <v>29.543727331047986</v>
      </c>
      <c r="F374" s="20">
        <v>29.511953675790764</v>
      </c>
      <c r="G374" s="20">
        <v>29.483317171642806</v>
      </c>
      <c r="H374" s="20">
        <v>29.941707479649448</v>
      </c>
      <c r="I374" s="20">
        <v>30.614718283359977</v>
      </c>
      <c r="J374" s="20">
        <v>31.075914002371611</v>
      </c>
      <c r="K374" s="20">
        <v>30.515319022897703</v>
      </c>
      <c r="L374" s="20">
        <v>30.571065462439446</v>
      </c>
      <c r="M374" s="20">
        <v>30.838242792314748</v>
      </c>
      <c r="N374" s="20">
        <v>31.896259855230564</v>
      </c>
      <c r="O374" s="20">
        <v>30.893761887332431</v>
      </c>
      <c r="P374" s="20">
        <v>30.834870424196154</v>
      </c>
      <c r="Q374" s="20">
        <v>30.771672892955724</v>
      </c>
      <c r="R374" s="20">
        <v>30.771672892955724</v>
      </c>
      <c r="S374" s="20">
        <v>30.771672892955724</v>
      </c>
      <c r="T374" s="20">
        <v>30.771672892955724</v>
      </c>
      <c r="U374" s="20">
        <v>30.771672892955724</v>
      </c>
      <c r="V374" s="20">
        <v>30.771672892955724</v>
      </c>
      <c r="W374" s="20">
        <v>30.771672892955724</v>
      </c>
      <c r="X374" s="20">
        <v>30.771672892955724</v>
      </c>
      <c r="Y374" s="20">
        <v>30.771672892955724</v>
      </c>
      <c r="Z374" s="20">
        <v>30.771672892955724</v>
      </c>
      <c r="AA374" s="20">
        <v>30.771672892955724</v>
      </c>
      <c r="AB374" s="20">
        <v>30.771672892955724</v>
      </c>
      <c r="AC374" s="20">
        <v>30.771672892955724</v>
      </c>
      <c r="AD374" s="20">
        <v>30.771672892955724</v>
      </c>
      <c r="AE374" s="20">
        <v>30.771672892955724</v>
      </c>
      <c r="AF374" s="20">
        <v>30.771672892955724</v>
      </c>
      <c r="AG374" s="20"/>
      <c r="AH374" s="22">
        <v>0.97</v>
      </c>
      <c r="AI374" s="20">
        <f ca="1"/>
        <v>2.2689857069054589</v>
      </c>
      <c r="AJ374" s="20" cm="1">
        <f t="array" ref="AJ374:BM374">$AH374*Total_Maximum_Demand__MVA____Option_7_Summer_POE10</f>
        <v>24.777686176017255</v>
      </c>
      <c r="AK374" s="20">
        <v>27.869216256062135</v>
      </c>
      <c r="AL374" s="20">
        <v>32.090865415402362</v>
      </c>
      <c r="AM374" s="20">
        <v>32.034158488354386</v>
      </c>
      <c r="AN374" s="20">
        <v>32.071363207703996</v>
      </c>
      <c r="AO374" s="20">
        <v>32.186774574600548</v>
      </c>
      <c r="AP374" s="20">
        <v>32.578925333305676</v>
      </c>
      <c r="AQ374" s="20">
        <v>32.841592834979799</v>
      </c>
      <c r="AR374" s="20">
        <v>33.057031432915501</v>
      </c>
      <c r="AS374" s="20">
        <v>33.088755226258577</v>
      </c>
      <c r="AT374" s="20">
        <v>33.283054875186174</v>
      </c>
      <c r="AU374" s="20">
        <v>33.351914347060898</v>
      </c>
      <c r="AV374" s="20">
        <v>33.351740172591946</v>
      </c>
      <c r="AW374" s="20">
        <v>33.307256720399472</v>
      </c>
      <c r="AX374" s="20">
        <v>33.297801747162076</v>
      </c>
      <c r="AY374" s="20">
        <v>33.297801747162076</v>
      </c>
      <c r="AZ374" s="20">
        <v>33.297801747162076</v>
      </c>
      <c r="BA374" s="20">
        <v>33.297801747162076</v>
      </c>
      <c r="BB374" s="20">
        <v>33.297801747162076</v>
      </c>
      <c r="BC374" s="20">
        <v>33.297801747162076</v>
      </c>
      <c r="BD374" s="20">
        <v>33.297801747162076</v>
      </c>
      <c r="BE374" s="20">
        <v>33.297801747162076</v>
      </c>
      <c r="BF374" s="20">
        <v>33.297801747162076</v>
      </c>
      <c r="BG374" s="20">
        <v>33.297801747162076</v>
      </c>
      <c r="BH374" s="20">
        <v>33.297801747162076</v>
      </c>
      <c r="BI374" s="20">
        <v>33.297801747162076</v>
      </c>
      <c r="BJ374" s="20">
        <v>33.297801747162076</v>
      </c>
      <c r="BK374" s="20">
        <v>33.297801747162076</v>
      </c>
      <c r="BL374" s="20">
        <v>33.297801747162076</v>
      </c>
      <c r="BM374" s="20">
        <v>33.297801747162076</v>
      </c>
    </row>
    <row r="375" spans="1:65">
      <c r="A375" s="22">
        <v>0.95</v>
      </c>
      <c r="B375" s="20">
        <f ca="1"/>
        <v>0.75632856896848621</v>
      </c>
      <c r="C375" s="20" cm="1">
        <f t="array" ref="C375:AF375">$A375*Total_Maximum_Demand__MVA____Option_7_Summer_POE50</f>
        <v>22.332738255489584</v>
      </c>
      <c r="D375" s="20">
        <v>24.79274489954636</v>
      </c>
      <c r="E375" s="20">
        <v>28.934578313912976</v>
      </c>
      <c r="F375" s="20">
        <v>28.903459785568273</v>
      </c>
      <c r="G375" s="20">
        <v>28.875413724804812</v>
      </c>
      <c r="H375" s="20">
        <v>29.324352686254613</v>
      </c>
      <c r="I375" s="20">
        <v>29.983486978548431</v>
      </c>
      <c r="J375" s="20">
        <v>30.435173507477348</v>
      </c>
      <c r="K375" s="20">
        <v>29.88613718737404</v>
      </c>
      <c r="L375" s="20">
        <v>29.94073421579121</v>
      </c>
      <c r="M375" s="20">
        <v>30.202402734741248</v>
      </c>
      <c r="N375" s="20">
        <v>31.238605012854677</v>
      </c>
      <c r="O375" s="20">
        <v>30.256777106150317</v>
      </c>
      <c r="P375" s="20">
        <v>30.199099899985924</v>
      </c>
      <c r="Q375" s="20">
        <v>30.137205410626738</v>
      </c>
      <c r="R375" s="20">
        <v>30.137205410626738</v>
      </c>
      <c r="S375" s="20">
        <v>30.137205410626738</v>
      </c>
      <c r="T375" s="20">
        <v>30.137205410626738</v>
      </c>
      <c r="U375" s="20">
        <v>30.137205410626738</v>
      </c>
      <c r="V375" s="20">
        <v>30.137205410626738</v>
      </c>
      <c r="W375" s="20">
        <v>30.137205410626738</v>
      </c>
      <c r="X375" s="20">
        <v>30.137205410626738</v>
      </c>
      <c r="Y375" s="20">
        <v>30.137205410626738</v>
      </c>
      <c r="Z375" s="20">
        <v>30.137205410626738</v>
      </c>
      <c r="AA375" s="20">
        <v>30.137205410626738</v>
      </c>
      <c r="AB375" s="20">
        <v>30.137205410626738</v>
      </c>
      <c r="AC375" s="20">
        <v>30.137205410626738</v>
      </c>
      <c r="AD375" s="20">
        <v>30.137205410626738</v>
      </c>
      <c r="AE375" s="20">
        <v>30.137205410626738</v>
      </c>
      <c r="AF375" s="20">
        <v>30.137205410626738</v>
      </c>
      <c r="AG375" s="20"/>
      <c r="AH375" s="22">
        <v>0.95</v>
      </c>
      <c r="AI375" s="20">
        <f ca="1"/>
        <v>4.1598071293266754</v>
      </c>
      <c r="AJ375" s="20" cm="1">
        <f t="array" ref="AJ375:BM375">$AH375*Total_Maximum_Demand__MVA____Option_7_Summer_POE10</f>
        <v>24.266806048676695</v>
      </c>
      <c r="AK375" s="20">
        <v>27.294593240473223</v>
      </c>
      <c r="AL375" s="20">
        <v>31.429198087249738</v>
      </c>
      <c r="AM375" s="20">
        <v>31.373660375192436</v>
      </c>
      <c r="AN375" s="20">
        <v>31.410097986926594</v>
      </c>
      <c r="AO375" s="20">
        <v>31.523129738010844</v>
      </c>
      <c r="AP375" s="20">
        <v>31.907194914062259</v>
      </c>
      <c r="AQ375" s="20">
        <v>32.164446590959599</v>
      </c>
      <c r="AR375" s="20">
        <v>32.375443155948176</v>
      </c>
      <c r="AS375" s="20">
        <v>32.406512850459436</v>
      </c>
      <c r="AT375" s="20">
        <v>32.596806321058622</v>
      </c>
      <c r="AU375" s="20">
        <v>32.6642460100081</v>
      </c>
      <c r="AV375" s="20">
        <v>32.664075426765308</v>
      </c>
      <c r="AW375" s="20">
        <v>32.620509159154118</v>
      </c>
      <c r="AX375" s="20">
        <v>32.611249133818532</v>
      </c>
      <c r="AY375" s="20">
        <v>32.611249133818532</v>
      </c>
      <c r="AZ375" s="20">
        <v>32.611249133818532</v>
      </c>
      <c r="BA375" s="20">
        <v>32.611249133818532</v>
      </c>
      <c r="BB375" s="20">
        <v>32.611249133818532</v>
      </c>
      <c r="BC375" s="20">
        <v>32.611249133818532</v>
      </c>
      <c r="BD375" s="20">
        <v>32.611249133818532</v>
      </c>
      <c r="BE375" s="20">
        <v>32.611249133818532</v>
      </c>
      <c r="BF375" s="20">
        <v>32.611249133818532</v>
      </c>
      <c r="BG375" s="20">
        <v>32.611249133818532</v>
      </c>
      <c r="BH375" s="20">
        <v>32.611249133818532</v>
      </c>
      <c r="BI375" s="20">
        <v>32.611249133818532</v>
      </c>
      <c r="BJ375" s="20">
        <v>32.611249133818532</v>
      </c>
      <c r="BK375" s="20">
        <v>32.611249133818532</v>
      </c>
      <c r="BL375" s="20">
        <v>32.611249133818532</v>
      </c>
      <c r="BM375" s="20">
        <v>32.611249133818532</v>
      </c>
    </row>
    <row r="376" spans="1:65">
      <c r="A376" s="22">
        <v>0.9</v>
      </c>
      <c r="B376" s="20">
        <f ca="1"/>
        <v>3.7816428448424322</v>
      </c>
      <c r="C376" s="20" cm="1">
        <f t="array" ref="C376:AF376">$A376*Total_Maximum_Demand__MVA____Option_7_Summer_POE50</f>
        <v>21.157330978884872</v>
      </c>
      <c r="D376" s="20">
        <v>23.487863589043922</v>
      </c>
      <c r="E376" s="20">
        <v>27.41170577107545</v>
      </c>
      <c r="F376" s="20">
        <v>27.38222506001205</v>
      </c>
      <c r="G376" s="20">
        <v>27.355655107709822</v>
      </c>
      <c r="H376" s="20">
        <v>27.780965702767528</v>
      </c>
      <c r="I376" s="20">
        <v>28.40540871651957</v>
      </c>
      <c r="J376" s="20">
        <v>28.833322270241702</v>
      </c>
      <c r="K376" s="20">
        <v>28.313182598564882</v>
      </c>
      <c r="L376" s="20">
        <v>28.364906099170621</v>
      </c>
      <c r="M376" s="20">
        <v>28.612802590807501</v>
      </c>
      <c r="N376" s="20">
        <v>29.594467906914957</v>
      </c>
      <c r="O376" s="20">
        <v>28.664315153195041</v>
      </c>
      <c r="P376" s="20">
        <v>28.60967358946035</v>
      </c>
      <c r="Q376" s="20">
        <v>28.551036704804282</v>
      </c>
      <c r="R376" s="20">
        <v>28.551036704804282</v>
      </c>
      <c r="S376" s="20">
        <v>28.551036704804282</v>
      </c>
      <c r="T376" s="20">
        <v>28.551036704804282</v>
      </c>
      <c r="U376" s="20">
        <v>28.551036704804282</v>
      </c>
      <c r="V376" s="20">
        <v>28.551036704804282</v>
      </c>
      <c r="W376" s="20">
        <v>28.551036704804282</v>
      </c>
      <c r="X376" s="20">
        <v>28.551036704804282</v>
      </c>
      <c r="Y376" s="20">
        <v>28.551036704804282</v>
      </c>
      <c r="Z376" s="20">
        <v>28.551036704804282</v>
      </c>
      <c r="AA376" s="20">
        <v>28.551036704804282</v>
      </c>
      <c r="AB376" s="20">
        <v>28.551036704804282</v>
      </c>
      <c r="AC376" s="20">
        <v>28.551036704804282</v>
      </c>
      <c r="AD376" s="20">
        <v>28.551036704804282</v>
      </c>
      <c r="AE376" s="20">
        <v>28.551036704804282</v>
      </c>
      <c r="AF376" s="20">
        <v>28.551036704804282</v>
      </c>
      <c r="AG376" s="20"/>
      <c r="AH376" s="22">
        <v>0.9</v>
      </c>
      <c r="AI376" s="20">
        <f ca="1"/>
        <v>15.504735663853962</v>
      </c>
      <c r="AJ376" s="20" cm="1">
        <f t="array" ref="AJ376:BM376">$AH376*Total_Maximum_Demand__MVA____Option_7_Summer_POE10</f>
        <v>22.989605730325291</v>
      </c>
      <c r="AK376" s="20">
        <v>25.858035701500949</v>
      </c>
      <c r="AL376" s="20">
        <v>29.775029766868172</v>
      </c>
      <c r="AM376" s="20">
        <v>29.722415092287573</v>
      </c>
      <c r="AN376" s="20">
        <v>29.756934934983093</v>
      </c>
      <c r="AO376" s="20">
        <v>29.864017646536592</v>
      </c>
      <c r="AP376" s="20">
        <v>30.227868865953724</v>
      </c>
      <c r="AQ376" s="20">
        <v>30.471580980909092</v>
      </c>
      <c r="AR376" s="20">
        <v>30.671472463529849</v>
      </c>
      <c r="AS376" s="20">
        <v>30.700906910961571</v>
      </c>
      <c r="AT376" s="20">
        <v>30.88118493573975</v>
      </c>
      <c r="AU376" s="20">
        <v>30.945075167376093</v>
      </c>
      <c r="AV376" s="20">
        <v>30.944913562198714</v>
      </c>
      <c r="AW376" s="20">
        <v>30.903640256040749</v>
      </c>
      <c r="AX376" s="20">
        <v>30.894867600459662</v>
      </c>
      <c r="AY376" s="20">
        <v>30.894867600459662</v>
      </c>
      <c r="AZ376" s="20">
        <v>30.894867600459662</v>
      </c>
      <c r="BA376" s="20">
        <v>30.894867600459662</v>
      </c>
      <c r="BB376" s="20">
        <v>30.894867600459662</v>
      </c>
      <c r="BC376" s="20">
        <v>30.894867600459662</v>
      </c>
      <c r="BD376" s="20">
        <v>30.894867600459662</v>
      </c>
      <c r="BE376" s="20">
        <v>30.894867600459662</v>
      </c>
      <c r="BF376" s="20">
        <v>30.894867600459662</v>
      </c>
      <c r="BG376" s="20">
        <v>30.894867600459662</v>
      </c>
      <c r="BH376" s="20">
        <v>30.894867600459662</v>
      </c>
      <c r="BI376" s="20">
        <v>30.894867600459662</v>
      </c>
      <c r="BJ376" s="20">
        <v>30.894867600459662</v>
      </c>
      <c r="BK376" s="20">
        <v>30.894867600459662</v>
      </c>
      <c r="BL376" s="20">
        <v>30.894867600459662</v>
      </c>
      <c r="BM376" s="20">
        <v>30.894867600459662</v>
      </c>
    </row>
    <row r="377" spans="1:65">
      <c r="A377" s="22">
        <v>0.85</v>
      </c>
      <c r="B377" s="20">
        <f ca="1"/>
        <v>13.613914241432747</v>
      </c>
      <c r="C377" s="20" cm="1">
        <f t="array" ref="C377:AF377">$A377*Total_Maximum_Demand__MVA____Option_7_Summer_POE50</f>
        <v>19.981923702280156</v>
      </c>
      <c r="D377" s="20">
        <v>22.182982278541481</v>
      </c>
      <c r="E377" s="20">
        <v>25.888833228237925</v>
      </c>
      <c r="F377" s="20">
        <v>25.860990334455824</v>
      </c>
      <c r="G377" s="20">
        <v>25.835896490614832</v>
      </c>
      <c r="H377" s="20">
        <v>26.237578719280442</v>
      </c>
      <c r="I377" s="20">
        <v>26.827330454490703</v>
      </c>
      <c r="J377" s="20">
        <v>27.231471033006052</v>
      </c>
      <c r="K377" s="20">
        <v>26.740228009755718</v>
      </c>
      <c r="L377" s="20">
        <v>26.78907798255003</v>
      </c>
      <c r="M377" s="20">
        <v>27.02320244687375</v>
      </c>
      <c r="N377" s="20">
        <v>27.950330800975237</v>
      </c>
      <c r="O377" s="20">
        <v>27.071853200239758</v>
      </c>
      <c r="P377" s="20">
        <v>27.020247278934775</v>
      </c>
      <c r="Q377" s="20">
        <v>26.96486799898182</v>
      </c>
      <c r="R377" s="20">
        <v>26.96486799898182</v>
      </c>
      <c r="S377" s="20">
        <v>26.96486799898182</v>
      </c>
      <c r="T377" s="20">
        <v>26.96486799898182</v>
      </c>
      <c r="U377" s="20">
        <v>26.96486799898182</v>
      </c>
      <c r="V377" s="20">
        <v>26.96486799898182</v>
      </c>
      <c r="W377" s="20">
        <v>26.96486799898182</v>
      </c>
      <c r="X377" s="20">
        <v>26.96486799898182</v>
      </c>
      <c r="Y377" s="20">
        <v>26.96486799898182</v>
      </c>
      <c r="Z377" s="20">
        <v>26.96486799898182</v>
      </c>
      <c r="AA377" s="20">
        <v>26.96486799898182</v>
      </c>
      <c r="AB377" s="20">
        <v>26.96486799898182</v>
      </c>
      <c r="AC377" s="20">
        <v>26.96486799898182</v>
      </c>
      <c r="AD377" s="20">
        <v>26.96486799898182</v>
      </c>
      <c r="AE377" s="20">
        <v>26.96486799898182</v>
      </c>
      <c r="AF377" s="20">
        <v>26.96486799898182</v>
      </c>
      <c r="AG377" s="20"/>
      <c r="AH377" s="22">
        <v>0.85</v>
      </c>
      <c r="AI377" s="20">
        <f ca="1"/>
        <v>31.387635612192163</v>
      </c>
      <c r="AJ377" s="20" cm="1">
        <f t="array" ref="AJ377:BM377">$AH377*Total_Maximum_Demand__MVA____Option_7_Summer_POE10</f>
        <v>21.712405411973883</v>
      </c>
      <c r="AK377" s="20">
        <v>24.421478162528675</v>
      </c>
      <c r="AL377" s="20">
        <v>28.120861446486607</v>
      </c>
      <c r="AM377" s="20">
        <v>28.071169809382706</v>
      </c>
      <c r="AN377" s="20">
        <v>28.103771883039585</v>
      </c>
      <c r="AO377" s="20">
        <v>28.204905555062336</v>
      </c>
      <c r="AP377" s="20">
        <v>28.548542817845181</v>
      </c>
      <c r="AQ377" s="20">
        <v>28.778715370858588</v>
      </c>
      <c r="AR377" s="20">
        <v>28.967501771111525</v>
      </c>
      <c r="AS377" s="20">
        <v>28.995300971463703</v>
      </c>
      <c r="AT377" s="20">
        <v>29.165563550420874</v>
      </c>
      <c r="AU377" s="20">
        <v>29.225904324744086</v>
      </c>
      <c r="AV377" s="20">
        <v>29.225751697632116</v>
      </c>
      <c r="AW377" s="20">
        <v>29.186771352927373</v>
      </c>
      <c r="AX377" s="20">
        <v>29.178486067100792</v>
      </c>
      <c r="AY377" s="20">
        <v>29.178486067100792</v>
      </c>
      <c r="AZ377" s="20">
        <v>29.178486067100792</v>
      </c>
      <c r="BA377" s="20">
        <v>29.178486067100792</v>
      </c>
      <c r="BB377" s="20">
        <v>29.178486067100792</v>
      </c>
      <c r="BC377" s="20">
        <v>29.178486067100792</v>
      </c>
      <c r="BD377" s="20">
        <v>29.178486067100792</v>
      </c>
      <c r="BE377" s="20">
        <v>29.178486067100792</v>
      </c>
      <c r="BF377" s="20">
        <v>29.178486067100792</v>
      </c>
      <c r="BG377" s="20">
        <v>29.178486067100792</v>
      </c>
      <c r="BH377" s="20">
        <v>29.178486067100792</v>
      </c>
      <c r="BI377" s="20">
        <v>29.178486067100792</v>
      </c>
      <c r="BJ377" s="20">
        <v>29.178486067100792</v>
      </c>
      <c r="BK377" s="20">
        <v>29.178486067100792</v>
      </c>
      <c r="BL377" s="20">
        <v>29.178486067100792</v>
      </c>
      <c r="BM377" s="20">
        <v>29.178486067100792</v>
      </c>
    </row>
    <row r="378" spans="1:65">
      <c r="A378" s="22">
        <v>0.8</v>
      </c>
      <c r="B378" s="20">
        <f ca="1"/>
        <v>35.169278457034601</v>
      </c>
      <c r="C378" s="20" cm="1">
        <f t="array" ref="C378:AF378">$A378*Total_Maximum_Demand__MVA____Option_7_Summer_POE50</f>
        <v>18.80651642567544</v>
      </c>
      <c r="D378" s="20">
        <v>20.878100968039043</v>
      </c>
      <c r="E378" s="20">
        <v>24.365960685400402</v>
      </c>
      <c r="F378" s="20">
        <v>24.339755608899601</v>
      </c>
      <c r="G378" s="20">
        <v>24.316137873519843</v>
      </c>
      <c r="H378" s="20">
        <v>24.69419173579336</v>
      </c>
      <c r="I378" s="20">
        <v>25.249252192461839</v>
      </c>
      <c r="J378" s="20">
        <v>25.629619795770402</v>
      </c>
      <c r="K378" s="20">
        <v>25.167273420946561</v>
      </c>
      <c r="L378" s="20">
        <v>25.213249865929441</v>
      </c>
      <c r="M378" s="20">
        <v>25.433602302940002</v>
      </c>
      <c r="N378" s="20">
        <v>26.306193695035518</v>
      </c>
      <c r="O378" s="20">
        <v>25.479391247284482</v>
      </c>
      <c r="P378" s="20">
        <v>25.430820968409201</v>
      </c>
      <c r="Q378" s="20">
        <v>25.378699293159361</v>
      </c>
      <c r="R378" s="20">
        <v>25.378699293159361</v>
      </c>
      <c r="S378" s="20">
        <v>25.378699293159361</v>
      </c>
      <c r="T378" s="20">
        <v>25.378699293159361</v>
      </c>
      <c r="U378" s="20">
        <v>25.378699293159361</v>
      </c>
      <c r="V378" s="20">
        <v>25.378699293159361</v>
      </c>
      <c r="W378" s="20">
        <v>25.378699293159361</v>
      </c>
      <c r="X378" s="20">
        <v>25.378699293159361</v>
      </c>
      <c r="Y378" s="20">
        <v>25.378699293159361</v>
      </c>
      <c r="Z378" s="20">
        <v>25.378699293159361</v>
      </c>
      <c r="AA378" s="20">
        <v>25.378699293159361</v>
      </c>
      <c r="AB378" s="20">
        <v>25.378699293159361</v>
      </c>
      <c r="AC378" s="20">
        <v>25.378699293159361</v>
      </c>
      <c r="AD378" s="20">
        <v>25.378699293159361</v>
      </c>
      <c r="AE378" s="20">
        <v>25.378699293159361</v>
      </c>
      <c r="AF378" s="20">
        <v>25.378699293159361</v>
      </c>
      <c r="AG378" s="20"/>
      <c r="AH378" s="22">
        <v>0.8</v>
      </c>
      <c r="AI378" s="20">
        <f ca="1"/>
        <v>57.859135526089403</v>
      </c>
      <c r="AJ378" s="20" cm="1">
        <f t="array" ref="AJ378:BM378">$AH378*Total_Maximum_Demand__MVA____Option_7_Summer_POE10</f>
        <v>20.435205093622482</v>
      </c>
      <c r="AK378" s="20">
        <v>22.984920623556402</v>
      </c>
      <c r="AL378" s="20">
        <v>26.466693126105042</v>
      </c>
      <c r="AM378" s="20">
        <v>26.419924526477843</v>
      </c>
      <c r="AN378" s="20">
        <v>26.450608831096083</v>
      </c>
      <c r="AO378" s="20">
        <v>26.545793463588083</v>
      </c>
      <c r="AP378" s="20">
        <v>26.869216769736642</v>
      </c>
      <c r="AQ378" s="20">
        <v>27.085849760808085</v>
      </c>
      <c r="AR378" s="20">
        <v>27.263531078693202</v>
      </c>
      <c r="AS378" s="20">
        <v>27.289695031965842</v>
      </c>
      <c r="AT378" s="20">
        <v>27.449942165102001</v>
      </c>
      <c r="AU378" s="20">
        <v>27.506733482112082</v>
      </c>
      <c r="AV378" s="20">
        <v>27.506589833065522</v>
      </c>
      <c r="AW378" s="20">
        <v>27.469902449814001</v>
      </c>
      <c r="AX378" s="20">
        <v>27.462104533741922</v>
      </c>
      <c r="AY378" s="20">
        <v>27.462104533741922</v>
      </c>
      <c r="AZ378" s="20">
        <v>27.462104533741922</v>
      </c>
      <c r="BA378" s="20">
        <v>27.462104533741922</v>
      </c>
      <c r="BB378" s="20">
        <v>27.462104533741922</v>
      </c>
      <c r="BC378" s="20">
        <v>27.462104533741922</v>
      </c>
      <c r="BD378" s="20">
        <v>27.462104533741922</v>
      </c>
      <c r="BE378" s="20">
        <v>27.462104533741922</v>
      </c>
      <c r="BF378" s="20">
        <v>27.462104533741922</v>
      </c>
      <c r="BG378" s="20">
        <v>27.462104533741922</v>
      </c>
      <c r="BH378" s="20">
        <v>27.462104533741922</v>
      </c>
      <c r="BI378" s="20">
        <v>27.462104533741922</v>
      </c>
      <c r="BJ378" s="20">
        <v>27.462104533741922</v>
      </c>
      <c r="BK378" s="20">
        <v>27.462104533741922</v>
      </c>
      <c r="BL378" s="20">
        <v>27.462104533741922</v>
      </c>
      <c r="BM378" s="20">
        <v>27.462104533741922</v>
      </c>
    </row>
    <row r="379" spans="1:65">
      <c r="A379" s="22">
        <v>0.75</v>
      </c>
      <c r="B379" s="20">
        <f ca="1"/>
        <v>80.548992595143957</v>
      </c>
      <c r="C379" s="20" cm="1">
        <f t="array" ref="C379:AF379">$A379*Total_Maximum_Demand__MVA____Option_7_Summer_POE50</f>
        <v>17.631109149070724</v>
      </c>
      <c r="D379" s="20">
        <v>19.573219657536601</v>
      </c>
      <c r="E379" s="20">
        <v>22.843088142562877</v>
      </c>
      <c r="F379" s="20">
        <v>22.818520883343375</v>
      </c>
      <c r="G379" s="20">
        <v>22.796379256424849</v>
      </c>
      <c r="H379" s="20">
        <v>23.150804752306275</v>
      </c>
      <c r="I379" s="20">
        <v>23.671173930432975</v>
      </c>
      <c r="J379" s="20">
        <v>24.027768558534753</v>
      </c>
      <c r="K379" s="20">
        <v>23.5943188321374</v>
      </c>
      <c r="L379" s="20">
        <v>23.637421749308849</v>
      </c>
      <c r="M379" s="20">
        <v>23.844002159006251</v>
      </c>
      <c r="N379" s="20">
        <v>24.662056589095798</v>
      </c>
      <c r="O379" s="20">
        <v>23.8869292943292</v>
      </c>
      <c r="P379" s="20">
        <v>23.841394657883626</v>
      </c>
      <c r="Q379" s="20">
        <v>23.792530587336898</v>
      </c>
      <c r="R379" s="20">
        <v>23.792530587336898</v>
      </c>
      <c r="S379" s="20">
        <v>23.792530587336898</v>
      </c>
      <c r="T379" s="20">
        <v>23.792530587336898</v>
      </c>
      <c r="U379" s="20">
        <v>23.792530587336898</v>
      </c>
      <c r="V379" s="20">
        <v>23.792530587336898</v>
      </c>
      <c r="W379" s="20">
        <v>23.792530587336898</v>
      </c>
      <c r="X379" s="20">
        <v>23.792530587336898</v>
      </c>
      <c r="Y379" s="20">
        <v>23.792530587336898</v>
      </c>
      <c r="Z379" s="20">
        <v>23.792530587336898</v>
      </c>
      <c r="AA379" s="20">
        <v>23.792530587336898</v>
      </c>
      <c r="AB379" s="20">
        <v>23.792530587336898</v>
      </c>
      <c r="AC379" s="20">
        <v>23.792530587336898</v>
      </c>
      <c r="AD379" s="20">
        <v>23.792530587336898</v>
      </c>
      <c r="AE379" s="20">
        <v>23.792530587336898</v>
      </c>
      <c r="AF379" s="20">
        <v>23.792530587336898</v>
      </c>
      <c r="AG379" s="20"/>
      <c r="AH379" s="22">
        <v>0.75</v>
      </c>
      <c r="AI379" s="20">
        <f ca="1"/>
        <v>121.39073531944177</v>
      </c>
      <c r="AJ379" s="20" cm="1">
        <f t="array" ref="AJ379:BM379">$AH379*Total_Maximum_Demand__MVA____Option_7_Summer_POE10</f>
        <v>19.158004775271074</v>
      </c>
      <c r="AK379" s="20">
        <v>21.548363084584125</v>
      </c>
      <c r="AL379" s="20">
        <v>24.812524805723477</v>
      </c>
      <c r="AM379" s="20">
        <v>24.768679243572976</v>
      </c>
      <c r="AN379" s="20">
        <v>24.797445779152575</v>
      </c>
      <c r="AO379" s="20">
        <v>24.886681372113827</v>
      </c>
      <c r="AP379" s="20">
        <v>25.189890721628103</v>
      </c>
      <c r="AQ379" s="20">
        <v>25.392984150757577</v>
      </c>
      <c r="AR379" s="20">
        <v>25.559560386274875</v>
      </c>
      <c r="AS379" s="20">
        <v>25.584089092467977</v>
      </c>
      <c r="AT379" s="20">
        <v>25.734320779783125</v>
      </c>
      <c r="AU379" s="20">
        <v>25.787562639480079</v>
      </c>
      <c r="AV379" s="20">
        <v>25.787427968498925</v>
      </c>
      <c r="AW379" s="20">
        <v>25.753033546700621</v>
      </c>
      <c r="AX379" s="20">
        <v>25.745723000383052</v>
      </c>
      <c r="AY379" s="20">
        <v>25.745723000383052</v>
      </c>
      <c r="AZ379" s="20">
        <v>25.745723000383052</v>
      </c>
      <c r="BA379" s="20">
        <v>25.745723000383052</v>
      </c>
      <c r="BB379" s="20">
        <v>25.745723000383052</v>
      </c>
      <c r="BC379" s="20">
        <v>25.745723000383052</v>
      </c>
      <c r="BD379" s="20">
        <v>25.745723000383052</v>
      </c>
      <c r="BE379" s="20">
        <v>25.745723000383052</v>
      </c>
      <c r="BF379" s="20">
        <v>25.745723000383052</v>
      </c>
      <c r="BG379" s="20">
        <v>25.745723000383052</v>
      </c>
      <c r="BH379" s="20">
        <v>25.745723000383052</v>
      </c>
      <c r="BI379" s="20">
        <v>25.745723000383052</v>
      </c>
      <c r="BJ379" s="20">
        <v>25.745723000383052</v>
      </c>
      <c r="BK379" s="20">
        <v>25.745723000383052</v>
      </c>
      <c r="BL379" s="20">
        <v>25.745723000383052</v>
      </c>
      <c r="BM379" s="20">
        <v>25.745723000383052</v>
      </c>
    </row>
    <row r="380" spans="1:65">
      <c r="A380" s="22">
        <v>0.7</v>
      </c>
      <c r="B380" s="20">
        <f ca="1"/>
        <v>192.1074565179967</v>
      </c>
      <c r="C380" s="20" cm="1">
        <f t="array" ref="C380:AF380">$A380*Total_Maximum_Demand__MVA____Option_7_Summer_POE50</f>
        <v>16.455701872466008</v>
      </c>
      <c r="D380" s="20">
        <v>18.26833834703416</v>
      </c>
      <c r="E380" s="20">
        <v>21.320215599725351</v>
      </c>
      <c r="F380" s="20">
        <v>21.297286157787148</v>
      </c>
      <c r="G380" s="20">
        <v>21.27662063932986</v>
      </c>
      <c r="H380" s="20">
        <v>21.60741776881919</v>
      </c>
      <c r="I380" s="20">
        <v>22.093095668404107</v>
      </c>
      <c r="J380" s="20">
        <v>22.425917321299099</v>
      </c>
      <c r="K380" s="20">
        <v>22.021364243328239</v>
      </c>
      <c r="L380" s="20">
        <v>22.061593632688261</v>
      </c>
      <c r="M380" s="20">
        <v>22.254402015072497</v>
      </c>
      <c r="N380" s="20">
        <v>23.017919483156078</v>
      </c>
      <c r="O380" s="20">
        <v>22.294467341373917</v>
      </c>
      <c r="P380" s="20">
        <v>22.251968347358048</v>
      </c>
      <c r="Q380" s="20">
        <v>22.206361881514439</v>
      </c>
      <c r="R380" s="20">
        <v>22.206361881514439</v>
      </c>
      <c r="S380" s="20">
        <v>22.206361881514439</v>
      </c>
      <c r="T380" s="20">
        <v>22.206361881514439</v>
      </c>
      <c r="U380" s="20">
        <v>22.206361881514439</v>
      </c>
      <c r="V380" s="20">
        <v>22.206361881514439</v>
      </c>
      <c r="W380" s="20">
        <v>22.206361881514439</v>
      </c>
      <c r="X380" s="20">
        <v>22.206361881514439</v>
      </c>
      <c r="Y380" s="20">
        <v>22.206361881514439</v>
      </c>
      <c r="Z380" s="20">
        <v>22.206361881514439</v>
      </c>
      <c r="AA380" s="20">
        <v>22.206361881514439</v>
      </c>
      <c r="AB380" s="20">
        <v>22.206361881514439</v>
      </c>
      <c r="AC380" s="20">
        <v>22.206361881514439</v>
      </c>
      <c r="AD380" s="20">
        <v>22.206361881514439</v>
      </c>
      <c r="AE380" s="20">
        <v>22.206361881514439</v>
      </c>
      <c r="AF380" s="20">
        <v>22.206361881514439</v>
      </c>
      <c r="AG380" s="20"/>
      <c r="AH380" s="22">
        <v>0.7</v>
      </c>
      <c r="AI380" s="20">
        <f ca="1"/>
        <v>273.41277768211137</v>
      </c>
      <c r="AJ380" s="20" cm="1">
        <f t="array" ref="AJ380:BM380">$AH380*Total_Maximum_Demand__MVA____Option_7_Summer_POE10</f>
        <v>17.88080445691967</v>
      </c>
      <c r="AK380" s="20">
        <v>20.111805545611848</v>
      </c>
      <c r="AL380" s="20">
        <v>23.158356485341912</v>
      </c>
      <c r="AM380" s="20">
        <v>23.117433960668112</v>
      </c>
      <c r="AN380" s="20">
        <v>23.14428272720907</v>
      </c>
      <c r="AO380" s="20">
        <v>23.227569280639567</v>
      </c>
      <c r="AP380" s="20">
        <v>23.510564673519561</v>
      </c>
      <c r="AQ380" s="20">
        <v>23.70011854070707</v>
      </c>
      <c r="AR380" s="20">
        <v>23.855589693856547</v>
      </c>
      <c r="AS380" s="20">
        <v>23.878483152970109</v>
      </c>
      <c r="AT380" s="20">
        <v>24.018699394464246</v>
      </c>
      <c r="AU380" s="20">
        <v>24.068391796848072</v>
      </c>
      <c r="AV380" s="20">
        <v>24.068266103932331</v>
      </c>
      <c r="AW380" s="20">
        <v>24.036164643587245</v>
      </c>
      <c r="AX380" s="20">
        <v>24.029341467024182</v>
      </c>
      <c r="AY380" s="20">
        <v>24.029341467024182</v>
      </c>
      <c r="AZ380" s="20">
        <v>24.029341467024182</v>
      </c>
      <c r="BA380" s="20">
        <v>24.029341467024182</v>
      </c>
      <c r="BB380" s="20">
        <v>24.029341467024182</v>
      </c>
      <c r="BC380" s="20">
        <v>24.029341467024182</v>
      </c>
      <c r="BD380" s="20">
        <v>24.029341467024182</v>
      </c>
      <c r="BE380" s="20">
        <v>24.029341467024182</v>
      </c>
      <c r="BF380" s="20">
        <v>24.029341467024182</v>
      </c>
      <c r="BG380" s="20">
        <v>24.029341467024182</v>
      </c>
      <c r="BH380" s="20">
        <v>24.029341467024182</v>
      </c>
      <c r="BI380" s="20">
        <v>24.029341467024182</v>
      </c>
      <c r="BJ380" s="20">
        <v>24.029341467024182</v>
      </c>
      <c r="BK380" s="20">
        <v>24.029341467024182</v>
      </c>
      <c r="BL380" s="20">
        <v>24.029341467024182</v>
      </c>
      <c r="BM380" s="20">
        <v>24.029341467024182</v>
      </c>
    </row>
    <row r="381" spans="1:65">
      <c r="A381" s="22">
        <v>0.65</v>
      </c>
      <c r="B381" s="20">
        <f ca="1"/>
        <v>403.12312726020019</v>
      </c>
      <c r="C381" s="20" cm="1">
        <f t="array" ref="C381:AF381">$A381*Total_Maximum_Demand__MVA____Option_7_Summer_POE50</f>
        <v>15.280294595861296</v>
      </c>
      <c r="D381" s="20">
        <v>16.963457036531722</v>
      </c>
      <c r="E381" s="20">
        <v>19.797343056887826</v>
      </c>
      <c r="F381" s="20">
        <v>19.776051432230926</v>
      </c>
      <c r="G381" s="20">
        <v>19.75686202223487</v>
      </c>
      <c r="H381" s="20">
        <v>20.064030785332104</v>
      </c>
      <c r="I381" s="20">
        <v>20.515017406375243</v>
      </c>
      <c r="J381" s="20">
        <v>20.824066084063453</v>
      </c>
      <c r="K381" s="20">
        <v>20.448409654519082</v>
      </c>
      <c r="L381" s="20">
        <v>20.485765516067673</v>
      </c>
      <c r="M381" s="20">
        <v>20.664801871138749</v>
      </c>
      <c r="N381" s="20">
        <v>21.373782377216358</v>
      </c>
      <c r="O381" s="20">
        <v>20.702005388418641</v>
      </c>
      <c r="P381" s="20">
        <v>20.662542036832473</v>
      </c>
      <c r="Q381" s="20">
        <v>20.620193175691981</v>
      </c>
      <c r="R381" s="20">
        <v>20.620193175691981</v>
      </c>
      <c r="S381" s="20">
        <v>20.620193175691981</v>
      </c>
      <c r="T381" s="20">
        <v>20.620193175691981</v>
      </c>
      <c r="U381" s="20">
        <v>20.620193175691981</v>
      </c>
      <c r="V381" s="20">
        <v>20.620193175691981</v>
      </c>
      <c r="W381" s="20">
        <v>20.620193175691981</v>
      </c>
      <c r="X381" s="20">
        <v>20.620193175691981</v>
      </c>
      <c r="Y381" s="20">
        <v>20.620193175691981</v>
      </c>
      <c r="Z381" s="20">
        <v>20.620193175691981</v>
      </c>
      <c r="AA381" s="20">
        <v>20.620193175691981</v>
      </c>
      <c r="AB381" s="20">
        <v>20.620193175691981</v>
      </c>
      <c r="AC381" s="20">
        <v>20.620193175691981</v>
      </c>
      <c r="AD381" s="20">
        <v>20.620193175691981</v>
      </c>
      <c r="AE381" s="20">
        <v>20.620193175691981</v>
      </c>
      <c r="AF381" s="20">
        <v>20.620193175691981</v>
      </c>
      <c r="AG381" s="20"/>
      <c r="AH381" s="22">
        <v>0.65</v>
      </c>
      <c r="AI381" s="20">
        <f ca="1"/>
        <v>529.42999827793096</v>
      </c>
      <c r="AJ381" s="20" cm="1">
        <f t="array" ref="AJ381:BM381">$AH381*Total_Maximum_Demand__MVA____Option_7_Summer_POE10</f>
        <v>16.603604138568265</v>
      </c>
      <c r="AK381" s="20">
        <v>18.675248006639574</v>
      </c>
      <c r="AL381" s="20">
        <v>21.504188164960347</v>
      </c>
      <c r="AM381" s="20">
        <v>21.466188677763249</v>
      </c>
      <c r="AN381" s="20">
        <v>21.491119675265569</v>
      </c>
      <c r="AO381" s="20">
        <v>21.568457189165315</v>
      </c>
      <c r="AP381" s="20">
        <v>21.831238625411022</v>
      </c>
      <c r="AQ381" s="20">
        <v>22.007252930656566</v>
      </c>
      <c r="AR381" s="20">
        <v>22.151619001438224</v>
      </c>
      <c r="AS381" s="20">
        <v>22.172877213472248</v>
      </c>
      <c r="AT381" s="20">
        <v>22.303078009145374</v>
      </c>
      <c r="AU381" s="20">
        <v>22.349220954216069</v>
      </c>
      <c r="AV381" s="20">
        <v>22.349104239365737</v>
      </c>
      <c r="AW381" s="20">
        <v>22.319295740473873</v>
      </c>
      <c r="AX381" s="20">
        <v>22.312959933665311</v>
      </c>
      <c r="AY381" s="20">
        <v>22.312959933665311</v>
      </c>
      <c r="AZ381" s="20">
        <v>22.312959933665311</v>
      </c>
      <c r="BA381" s="20">
        <v>22.312959933665311</v>
      </c>
      <c r="BB381" s="20">
        <v>22.312959933665311</v>
      </c>
      <c r="BC381" s="20">
        <v>22.312959933665311</v>
      </c>
      <c r="BD381" s="20">
        <v>22.312959933665311</v>
      </c>
      <c r="BE381" s="20">
        <v>22.312959933665311</v>
      </c>
      <c r="BF381" s="20">
        <v>22.312959933665311</v>
      </c>
      <c r="BG381" s="20">
        <v>22.312959933665311</v>
      </c>
      <c r="BH381" s="20">
        <v>22.312959933665311</v>
      </c>
      <c r="BI381" s="20">
        <v>22.312959933665311</v>
      </c>
      <c r="BJ381" s="20">
        <v>22.312959933665311</v>
      </c>
      <c r="BK381" s="20">
        <v>22.312959933665311</v>
      </c>
      <c r="BL381" s="20">
        <v>22.312959933665311</v>
      </c>
      <c r="BM381" s="20">
        <v>22.312959933665311</v>
      </c>
    </row>
    <row r="382" spans="1:65">
      <c r="A382" s="22">
        <v>0.6</v>
      </c>
      <c r="B382" s="20">
        <f ca="1"/>
        <v>739.31117616670588</v>
      </c>
      <c r="C382" s="20" cm="1">
        <f t="array" ref="C382:AF382">$A382*Total_Maximum_Demand__MVA____Option_7_Summer_POE50</f>
        <v>14.10488731925658</v>
      </c>
      <c r="D382" s="20">
        <v>15.65857572602928</v>
      </c>
      <c r="E382" s="20">
        <v>18.2744705140503</v>
      </c>
      <c r="F382" s="20">
        <v>18.254816706674699</v>
      </c>
      <c r="G382" s="20">
        <v>18.23710340513988</v>
      </c>
      <c r="H382" s="20">
        <v>18.520643801845019</v>
      </c>
      <c r="I382" s="20">
        <v>18.936939144346379</v>
      </c>
      <c r="J382" s="20">
        <v>19.2222148468278</v>
      </c>
      <c r="K382" s="20">
        <v>18.875455065709918</v>
      </c>
      <c r="L382" s="20">
        <v>18.909937399447081</v>
      </c>
      <c r="M382" s="20">
        <v>19.075201727204998</v>
      </c>
      <c r="N382" s="20">
        <v>19.729645271276638</v>
      </c>
      <c r="O382" s="20">
        <v>19.109543435463358</v>
      </c>
      <c r="P382" s="20">
        <v>19.073115726306899</v>
      </c>
      <c r="Q382" s="20">
        <v>19.034024469869518</v>
      </c>
      <c r="R382" s="20">
        <v>19.034024469869518</v>
      </c>
      <c r="S382" s="20">
        <v>19.034024469869518</v>
      </c>
      <c r="T382" s="20">
        <v>19.034024469869518</v>
      </c>
      <c r="U382" s="20">
        <v>19.034024469869518</v>
      </c>
      <c r="V382" s="20">
        <v>19.034024469869518</v>
      </c>
      <c r="W382" s="20">
        <v>19.034024469869518</v>
      </c>
      <c r="X382" s="20">
        <v>19.034024469869518</v>
      </c>
      <c r="Y382" s="20">
        <v>19.034024469869518</v>
      </c>
      <c r="Z382" s="20">
        <v>19.034024469869518</v>
      </c>
      <c r="AA382" s="20">
        <v>19.034024469869518</v>
      </c>
      <c r="AB382" s="20">
        <v>19.034024469869518</v>
      </c>
      <c r="AC382" s="20">
        <v>19.034024469869518</v>
      </c>
      <c r="AD382" s="20">
        <v>19.034024469869518</v>
      </c>
      <c r="AE382" s="20">
        <v>19.034024469869518</v>
      </c>
      <c r="AF382" s="20">
        <v>19.034024469869518</v>
      </c>
      <c r="AG382" s="20"/>
      <c r="AH382" s="22">
        <v>0.6</v>
      </c>
      <c r="AI382" s="20">
        <f ca="1"/>
        <v>918.93921129674106</v>
      </c>
      <c r="AJ382" s="20" cm="1">
        <f t="array" ref="AJ382:BM382">$AH382*Total_Maximum_Demand__MVA____Option_7_Summer_POE10</f>
        <v>15.326403820216859</v>
      </c>
      <c r="AK382" s="20">
        <v>17.238690467667301</v>
      </c>
      <c r="AL382" s="20">
        <v>19.850019844578782</v>
      </c>
      <c r="AM382" s="20">
        <v>19.814943394858382</v>
      </c>
      <c r="AN382" s="20">
        <v>19.837956623322061</v>
      </c>
      <c r="AO382" s="20">
        <v>19.909345097691059</v>
      </c>
      <c r="AP382" s="20">
        <v>20.151912577302479</v>
      </c>
      <c r="AQ382" s="20">
        <v>20.314387320606063</v>
      </c>
      <c r="AR382" s="20">
        <v>20.4476483090199</v>
      </c>
      <c r="AS382" s="20">
        <v>20.467271273974379</v>
      </c>
      <c r="AT382" s="20">
        <v>20.587456623826498</v>
      </c>
      <c r="AU382" s="20">
        <v>20.630050111584062</v>
      </c>
      <c r="AV382" s="20">
        <v>20.629942374799139</v>
      </c>
      <c r="AW382" s="20">
        <v>20.602426837360497</v>
      </c>
      <c r="AX382" s="20">
        <v>20.596578400306441</v>
      </c>
      <c r="AY382" s="20">
        <v>20.596578400306441</v>
      </c>
      <c r="AZ382" s="20">
        <v>20.596578400306441</v>
      </c>
      <c r="BA382" s="20">
        <v>20.596578400306441</v>
      </c>
      <c r="BB382" s="20">
        <v>20.596578400306441</v>
      </c>
      <c r="BC382" s="20">
        <v>20.596578400306441</v>
      </c>
      <c r="BD382" s="20">
        <v>20.596578400306441</v>
      </c>
      <c r="BE382" s="20">
        <v>20.596578400306441</v>
      </c>
      <c r="BF382" s="20">
        <v>20.596578400306441</v>
      </c>
      <c r="BG382" s="20">
        <v>20.596578400306441</v>
      </c>
      <c r="BH382" s="20">
        <v>20.596578400306441</v>
      </c>
      <c r="BI382" s="20">
        <v>20.596578400306441</v>
      </c>
      <c r="BJ382" s="20">
        <v>20.596578400306441</v>
      </c>
      <c r="BK382" s="20">
        <v>20.596578400306441</v>
      </c>
      <c r="BL382" s="20">
        <v>20.596578400306441</v>
      </c>
      <c r="BM382" s="20">
        <v>20.596578400306441</v>
      </c>
    </row>
    <row r="383" spans="1:65">
      <c r="A383" s="22">
        <v>0.55000000000000104</v>
      </c>
      <c r="B383" s="20">
        <f ca="1"/>
        <v>1204.8314103668258</v>
      </c>
      <c r="C383" s="20" cm="1">
        <f t="array" ref="C383:AF383">$A383*Total_Maximum_Demand__MVA____Option_7_Summer_POE50</f>
        <v>12.929480042651889</v>
      </c>
      <c r="D383" s="20">
        <v>14.353694415526869</v>
      </c>
      <c r="E383" s="20">
        <v>16.751597971212806</v>
      </c>
      <c r="F383" s="20">
        <v>16.733581981118508</v>
      </c>
      <c r="G383" s="20">
        <v>16.717344788044922</v>
      </c>
      <c r="H383" s="20">
        <v>16.977256818357965</v>
      </c>
      <c r="I383" s="20">
        <v>17.358860882317547</v>
      </c>
      <c r="J383" s="20">
        <v>17.620363609592186</v>
      </c>
      <c r="K383" s="20">
        <v>17.302500476900793</v>
      </c>
      <c r="L383" s="20">
        <v>17.334109282826525</v>
      </c>
      <c r="M383" s="20">
        <v>17.485601583271283</v>
      </c>
      <c r="N383" s="20">
        <v>18.085508165336954</v>
      </c>
      <c r="O383" s="20">
        <v>17.517081482508114</v>
      </c>
      <c r="P383" s="20">
        <v>17.483689415781356</v>
      </c>
      <c r="Q383" s="20">
        <v>17.447855764047095</v>
      </c>
      <c r="R383" s="20">
        <v>17.447855764047095</v>
      </c>
      <c r="S383" s="20">
        <v>17.447855764047095</v>
      </c>
      <c r="T383" s="20">
        <v>17.447855764047095</v>
      </c>
      <c r="U383" s="20">
        <v>17.447855764047095</v>
      </c>
      <c r="V383" s="20">
        <v>17.447855764047095</v>
      </c>
      <c r="W383" s="20">
        <v>17.447855764047095</v>
      </c>
      <c r="X383" s="20">
        <v>17.447855764047095</v>
      </c>
      <c r="Y383" s="20">
        <v>17.447855764047095</v>
      </c>
      <c r="Z383" s="20">
        <v>17.447855764047095</v>
      </c>
      <c r="AA383" s="20">
        <v>17.447855764047095</v>
      </c>
      <c r="AB383" s="20">
        <v>17.447855764047095</v>
      </c>
      <c r="AC383" s="20">
        <v>17.447855764047095</v>
      </c>
      <c r="AD383" s="20">
        <v>17.447855764047095</v>
      </c>
      <c r="AE383" s="20">
        <v>17.447855764047095</v>
      </c>
      <c r="AF383" s="20">
        <v>17.447855764047095</v>
      </c>
      <c r="AG383" s="20"/>
      <c r="AH383" s="22">
        <v>0.55000000000000104</v>
      </c>
      <c r="AI383" s="20">
        <f ca="1"/>
        <v>1454.0416738418892</v>
      </c>
      <c r="AJ383" s="20" cm="1">
        <f t="array" ref="AJ383:BM383">$AH383*Total_Maximum_Demand__MVA____Option_7_Summer_POE10</f>
        <v>14.049203501865481</v>
      </c>
      <c r="AK383" s="20">
        <v>15.802132928695055</v>
      </c>
      <c r="AL383" s="20">
        <v>18.195851524197252</v>
      </c>
      <c r="AM383" s="20">
        <v>18.163698111953551</v>
      </c>
      <c r="AN383" s="20">
        <v>18.184793571378592</v>
      </c>
      <c r="AO383" s="20">
        <v>18.250233006216838</v>
      </c>
      <c r="AP383" s="20">
        <v>18.472586529193975</v>
      </c>
      <c r="AQ383" s="20">
        <v>18.621521710555591</v>
      </c>
      <c r="AR383" s="20">
        <v>18.743677616601609</v>
      </c>
      <c r="AS383" s="20">
        <v>18.76166533447655</v>
      </c>
      <c r="AT383" s="20">
        <v>18.871835238507661</v>
      </c>
      <c r="AU383" s="20">
        <v>18.910879268952094</v>
      </c>
      <c r="AV383" s="20">
        <v>18.910780510232581</v>
      </c>
      <c r="AW383" s="20">
        <v>18.88555793424716</v>
      </c>
      <c r="AX383" s="20">
        <v>18.880196866947607</v>
      </c>
      <c r="AY383" s="20">
        <v>18.880196866947607</v>
      </c>
      <c r="AZ383" s="20">
        <v>18.880196866947607</v>
      </c>
      <c r="BA383" s="20">
        <v>18.880196866947607</v>
      </c>
      <c r="BB383" s="20">
        <v>18.880196866947607</v>
      </c>
      <c r="BC383" s="20">
        <v>18.880196866947607</v>
      </c>
      <c r="BD383" s="20">
        <v>18.880196866947607</v>
      </c>
      <c r="BE383" s="20">
        <v>18.880196866947607</v>
      </c>
      <c r="BF383" s="20">
        <v>18.880196866947607</v>
      </c>
      <c r="BG383" s="20">
        <v>18.880196866947607</v>
      </c>
      <c r="BH383" s="20">
        <v>18.880196866947607</v>
      </c>
      <c r="BI383" s="20">
        <v>18.880196866947607</v>
      </c>
      <c r="BJ383" s="20">
        <v>18.880196866947607</v>
      </c>
      <c r="BK383" s="20">
        <v>18.880196866947607</v>
      </c>
      <c r="BL383" s="20">
        <v>18.880196866947607</v>
      </c>
      <c r="BM383" s="20">
        <v>18.880196866947607</v>
      </c>
    </row>
    <row r="384" spans="1:65">
      <c r="A384" s="22">
        <v>0.500000000000001</v>
      </c>
      <c r="B384" s="20">
        <f ca="1"/>
        <v>1783.0446013431108</v>
      </c>
      <c r="C384" s="20" cm="1">
        <f t="array" ref="C384:AF384">$A384*Total_Maximum_Demand__MVA____Option_7_Summer_POE50</f>
        <v>11.754072766047173</v>
      </c>
      <c r="D384" s="20">
        <v>13.048813105024427</v>
      </c>
      <c r="E384" s="20">
        <v>15.228725428375281</v>
      </c>
      <c r="F384" s="20">
        <v>15.21234725556228</v>
      </c>
      <c r="G384" s="20">
        <v>15.197586170949931</v>
      </c>
      <c r="H384" s="20">
        <v>15.43386983487088</v>
      </c>
      <c r="I384" s="20">
        <v>15.780782620288681</v>
      </c>
      <c r="J384" s="20">
        <v>16.018512372356533</v>
      </c>
      <c r="K384" s="20">
        <v>15.729545888091632</v>
      </c>
      <c r="L384" s="20">
        <v>15.758281166205933</v>
      </c>
      <c r="M384" s="20">
        <v>15.896001439337532</v>
      </c>
      <c r="N384" s="20">
        <v>16.44137105939723</v>
      </c>
      <c r="O384" s="20">
        <v>15.924619529552832</v>
      </c>
      <c r="P384" s="20">
        <v>15.894263105255781</v>
      </c>
      <c r="Q384" s="20">
        <v>15.861687058224632</v>
      </c>
      <c r="R384" s="20">
        <v>15.861687058224632</v>
      </c>
      <c r="S384" s="20">
        <v>15.861687058224632</v>
      </c>
      <c r="T384" s="20">
        <v>15.861687058224632</v>
      </c>
      <c r="U384" s="20">
        <v>15.861687058224632</v>
      </c>
      <c r="V384" s="20">
        <v>15.861687058224632</v>
      </c>
      <c r="W384" s="20">
        <v>15.861687058224632</v>
      </c>
      <c r="X384" s="20">
        <v>15.861687058224632</v>
      </c>
      <c r="Y384" s="20">
        <v>15.861687058224632</v>
      </c>
      <c r="Z384" s="20">
        <v>15.861687058224632</v>
      </c>
      <c r="AA384" s="20">
        <v>15.861687058224632</v>
      </c>
      <c r="AB384" s="20">
        <v>15.861687058224632</v>
      </c>
      <c r="AC384" s="20">
        <v>15.861687058224632</v>
      </c>
      <c r="AD384" s="20">
        <v>15.861687058224632</v>
      </c>
      <c r="AE384" s="20">
        <v>15.861687058224632</v>
      </c>
      <c r="AF384" s="20">
        <v>15.861687058224632</v>
      </c>
      <c r="AG384" s="20"/>
      <c r="AH384" s="22">
        <v>0.500000000000001</v>
      </c>
      <c r="AI384" s="20">
        <f ca="1"/>
        <v>2105.2405717236174</v>
      </c>
      <c r="AJ384" s="20" cm="1">
        <f t="array" ref="AJ384:BM384">$AH384*Total_Maximum_Demand__MVA____Option_7_Summer_POE10</f>
        <v>12.772003183514075</v>
      </c>
      <c r="AK384" s="20">
        <v>14.365575389722778</v>
      </c>
      <c r="AL384" s="20">
        <v>16.541683203815683</v>
      </c>
      <c r="AM384" s="20">
        <v>16.512452829048684</v>
      </c>
      <c r="AN384" s="20">
        <v>16.531630519435083</v>
      </c>
      <c r="AO384" s="20">
        <v>16.591120914742582</v>
      </c>
      <c r="AP384" s="20">
        <v>16.793260481085433</v>
      </c>
      <c r="AQ384" s="20">
        <v>16.928656100505087</v>
      </c>
      <c r="AR384" s="20">
        <v>17.039706924183285</v>
      </c>
      <c r="AS384" s="20">
        <v>17.056059394978686</v>
      </c>
      <c r="AT384" s="20">
        <v>17.156213853188785</v>
      </c>
      <c r="AU384" s="20">
        <v>17.191708426320087</v>
      </c>
      <c r="AV384" s="20">
        <v>17.191618645665987</v>
      </c>
      <c r="AW384" s="20">
        <v>17.168689031133784</v>
      </c>
      <c r="AX384" s="20">
        <v>17.163815333588737</v>
      </c>
      <c r="AY384" s="20">
        <v>17.163815333588737</v>
      </c>
      <c r="AZ384" s="20">
        <v>17.163815333588737</v>
      </c>
      <c r="BA384" s="20">
        <v>17.163815333588737</v>
      </c>
      <c r="BB384" s="20">
        <v>17.163815333588737</v>
      </c>
      <c r="BC384" s="20">
        <v>17.163815333588737</v>
      </c>
      <c r="BD384" s="20">
        <v>17.163815333588737</v>
      </c>
      <c r="BE384" s="20">
        <v>17.163815333588737</v>
      </c>
      <c r="BF384" s="20">
        <v>17.163815333588737</v>
      </c>
      <c r="BG384" s="20">
        <v>17.163815333588737</v>
      </c>
      <c r="BH384" s="20">
        <v>17.163815333588737</v>
      </c>
      <c r="BI384" s="20">
        <v>17.163815333588737</v>
      </c>
      <c r="BJ384" s="20">
        <v>17.163815333588737</v>
      </c>
      <c r="BK384" s="20">
        <v>17.163815333588737</v>
      </c>
      <c r="BL384" s="20">
        <v>17.163815333588737</v>
      </c>
      <c r="BM384" s="20">
        <v>17.163815333588737</v>
      </c>
    </row>
    <row r="385" spans="1:65">
      <c r="A385" s="22">
        <v>0.45000000000000101</v>
      </c>
      <c r="B385" s="20">
        <f ca="1"/>
        <v>2370.3337351471282</v>
      </c>
      <c r="C385" s="20" cm="1">
        <f t="array" ref="C385:AF385">$A385*Total_Maximum_Demand__MVA____Option_7_Summer_POE50</f>
        <v>10.578665489442459</v>
      </c>
      <c r="D385" s="20">
        <v>11.743931794521988</v>
      </c>
      <c r="E385" s="20">
        <v>13.705852885537757</v>
      </c>
      <c r="F385" s="20">
        <v>13.691112530006055</v>
      </c>
      <c r="G385" s="20">
        <v>13.677827553854941</v>
      </c>
      <c r="H385" s="20">
        <v>13.890482851383796</v>
      </c>
      <c r="I385" s="20">
        <v>14.202704358259815</v>
      </c>
      <c r="J385" s="20">
        <v>14.416661135120883</v>
      </c>
      <c r="K385" s="20">
        <v>14.156591299282471</v>
      </c>
      <c r="L385" s="20">
        <v>14.182453049585343</v>
      </c>
      <c r="M385" s="20">
        <v>14.306401295403782</v>
      </c>
      <c r="N385" s="20">
        <v>14.797233953457512</v>
      </c>
      <c r="O385" s="20">
        <v>14.332157576597552</v>
      </c>
      <c r="P385" s="20">
        <v>14.304836794730207</v>
      </c>
      <c r="Q385" s="20">
        <v>14.275518352402171</v>
      </c>
      <c r="R385" s="20">
        <v>14.275518352402171</v>
      </c>
      <c r="S385" s="20">
        <v>14.275518352402171</v>
      </c>
      <c r="T385" s="20">
        <v>14.275518352402171</v>
      </c>
      <c r="U385" s="20">
        <v>14.275518352402171</v>
      </c>
      <c r="V385" s="20">
        <v>14.275518352402171</v>
      </c>
      <c r="W385" s="20">
        <v>14.275518352402171</v>
      </c>
      <c r="X385" s="20">
        <v>14.275518352402171</v>
      </c>
      <c r="Y385" s="20">
        <v>14.275518352402171</v>
      </c>
      <c r="Z385" s="20">
        <v>14.275518352402171</v>
      </c>
      <c r="AA385" s="20">
        <v>14.275518352402171</v>
      </c>
      <c r="AB385" s="20">
        <v>14.275518352402171</v>
      </c>
      <c r="AC385" s="20">
        <v>14.275518352402171</v>
      </c>
      <c r="AD385" s="20">
        <v>14.275518352402171</v>
      </c>
      <c r="AE385" s="20">
        <v>14.275518352402171</v>
      </c>
      <c r="AF385" s="20">
        <v>14.275518352402171</v>
      </c>
      <c r="AG385" s="20"/>
      <c r="AH385" s="22">
        <v>0.45000000000000101</v>
      </c>
      <c r="AI385" s="20">
        <f ca="1"/>
        <v>2758.3302910281295</v>
      </c>
      <c r="AJ385" s="20" cm="1">
        <f t="array" ref="AJ385:BM385">$AH385*Total_Maximum_Demand__MVA____Option_7_Summer_POE10</f>
        <v>11.49480286516267</v>
      </c>
      <c r="AK385" s="20">
        <v>12.929017850750505</v>
      </c>
      <c r="AL385" s="20">
        <v>14.88751488343412</v>
      </c>
      <c r="AM385" s="20">
        <v>14.86120754614382</v>
      </c>
      <c r="AN385" s="20">
        <v>14.87846746749158</v>
      </c>
      <c r="AO385" s="20">
        <v>14.932008823268328</v>
      </c>
      <c r="AP385" s="20">
        <v>15.113934432976896</v>
      </c>
      <c r="AQ385" s="20">
        <v>15.23579049045458</v>
      </c>
      <c r="AR385" s="20">
        <v>15.33573623176496</v>
      </c>
      <c r="AS385" s="20">
        <v>15.350453455480819</v>
      </c>
      <c r="AT385" s="20">
        <v>15.440592467869909</v>
      </c>
      <c r="AU385" s="20">
        <v>15.472537583688082</v>
      </c>
      <c r="AV385" s="20">
        <v>15.472456781099391</v>
      </c>
      <c r="AW385" s="20">
        <v>15.451820128020408</v>
      </c>
      <c r="AX385" s="20">
        <v>15.447433800229867</v>
      </c>
      <c r="AY385" s="20">
        <v>15.447433800229867</v>
      </c>
      <c r="AZ385" s="20">
        <v>15.447433800229867</v>
      </c>
      <c r="BA385" s="20">
        <v>15.447433800229867</v>
      </c>
      <c r="BB385" s="20">
        <v>15.447433800229867</v>
      </c>
      <c r="BC385" s="20">
        <v>15.447433800229867</v>
      </c>
      <c r="BD385" s="20">
        <v>15.447433800229867</v>
      </c>
      <c r="BE385" s="20">
        <v>15.447433800229867</v>
      </c>
      <c r="BF385" s="20">
        <v>15.447433800229867</v>
      </c>
      <c r="BG385" s="20">
        <v>15.447433800229867</v>
      </c>
      <c r="BH385" s="20">
        <v>15.447433800229867</v>
      </c>
      <c r="BI385" s="20">
        <v>15.447433800229867</v>
      </c>
      <c r="BJ385" s="20">
        <v>15.447433800229867</v>
      </c>
      <c r="BK385" s="20">
        <v>15.447433800229867</v>
      </c>
      <c r="BL385" s="20">
        <v>15.447433800229867</v>
      </c>
      <c r="BM385" s="20">
        <v>15.447433800229867</v>
      </c>
    </row>
    <row r="386" spans="1:65">
      <c r="A386" s="22">
        <v>0.40000000000000102</v>
      </c>
      <c r="B386" s="20">
        <f ca="1"/>
        <v>2864.2162906837634</v>
      </c>
      <c r="C386" s="20" cm="1">
        <f t="array" ref="C386:AF386">$A386*Total_Maximum_Demand__MVA____Option_7_Summer_POE50</f>
        <v>9.4032582128377449</v>
      </c>
      <c r="D386" s="20">
        <v>10.439050484019548</v>
      </c>
      <c r="E386" s="20">
        <v>12.182980342700231</v>
      </c>
      <c r="F386" s="20">
        <v>12.169877804449831</v>
      </c>
      <c r="G386" s="20">
        <v>12.158068936759951</v>
      </c>
      <c r="H386" s="20">
        <v>12.34709586789671</v>
      </c>
      <c r="I386" s="20">
        <v>12.624626096230951</v>
      </c>
      <c r="J386" s="20">
        <v>12.814809897885233</v>
      </c>
      <c r="K386" s="20">
        <v>12.583636710473312</v>
      </c>
      <c r="L386" s="20">
        <v>12.606624932964753</v>
      </c>
      <c r="M386" s="20">
        <v>12.716801151470031</v>
      </c>
      <c r="N386" s="20">
        <v>13.153096847517793</v>
      </c>
      <c r="O386" s="20">
        <v>12.739695623642273</v>
      </c>
      <c r="P386" s="20">
        <v>12.715410484204632</v>
      </c>
      <c r="Q386" s="20">
        <v>12.689349646579712</v>
      </c>
      <c r="R386" s="20">
        <v>12.689349646579712</v>
      </c>
      <c r="S386" s="20">
        <v>12.689349646579712</v>
      </c>
      <c r="T386" s="20">
        <v>12.689349646579712</v>
      </c>
      <c r="U386" s="20">
        <v>12.689349646579712</v>
      </c>
      <c r="V386" s="20">
        <v>12.689349646579712</v>
      </c>
      <c r="W386" s="20">
        <v>12.689349646579712</v>
      </c>
      <c r="X386" s="20">
        <v>12.689349646579712</v>
      </c>
      <c r="Y386" s="20">
        <v>12.689349646579712</v>
      </c>
      <c r="Z386" s="20">
        <v>12.689349646579712</v>
      </c>
      <c r="AA386" s="20">
        <v>12.689349646579712</v>
      </c>
      <c r="AB386" s="20">
        <v>12.689349646579712</v>
      </c>
      <c r="AC386" s="20">
        <v>12.689349646579712</v>
      </c>
      <c r="AD386" s="20">
        <v>12.689349646579712</v>
      </c>
      <c r="AE386" s="20">
        <v>12.689349646579712</v>
      </c>
      <c r="AF386" s="20">
        <v>12.689349646579712</v>
      </c>
      <c r="AG386" s="20"/>
      <c r="AH386" s="22">
        <v>0.40000000000000102</v>
      </c>
      <c r="AI386" s="20">
        <f ca="1"/>
        <v>3348.2665748238037</v>
      </c>
      <c r="AJ386" s="20" cm="1">
        <f t="array" ref="AJ386:BM386">$AH386*Total_Maximum_Demand__MVA____Option_7_Summer_POE10</f>
        <v>10.217602546811266</v>
      </c>
      <c r="AK386" s="20">
        <v>11.492460311778229</v>
      </c>
      <c r="AL386" s="20">
        <v>13.233346563052555</v>
      </c>
      <c r="AM386" s="20">
        <v>13.209962263238955</v>
      </c>
      <c r="AN386" s="20">
        <v>13.225304415548075</v>
      </c>
      <c r="AO386" s="20">
        <v>13.272896731794074</v>
      </c>
      <c r="AP386" s="20">
        <v>13.434608384868355</v>
      </c>
      <c r="AQ386" s="20">
        <v>13.542924880404076</v>
      </c>
      <c r="AR386" s="20">
        <v>13.631765539346635</v>
      </c>
      <c r="AS386" s="20">
        <v>13.644847515982955</v>
      </c>
      <c r="AT386" s="20">
        <v>13.724971082551034</v>
      </c>
      <c r="AU386" s="20">
        <v>13.753366741056077</v>
      </c>
      <c r="AV386" s="20">
        <v>13.753294916532797</v>
      </c>
      <c r="AW386" s="20">
        <v>13.734951224907034</v>
      </c>
      <c r="AX386" s="20">
        <v>13.731052266870996</v>
      </c>
      <c r="AY386" s="20">
        <v>13.731052266870996</v>
      </c>
      <c r="AZ386" s="20">
        <v>13.731052266870996</v>
      </c>
      <c r="BA386" s="20">
        <v>13.731052266870996</v>
      </c>
      <c r="BB386" s="20">
        <v>13.731052266870996</v>
      </c>
      <c r="BC386" s="20">
        <v>13.731052266870996</v>
      </c>
      <c r="BD386" s="20">
        <v>13.731052266870996</v>
      </c>
      <c r="BE386" s="20">
        <v>13.731052266870996</v>
      </c>
      <c r="BF386" s="20">
        <v>13.731052266870996</v>
      </c>
      <c r="BG386" s="20">
        <v>13.731052266870996</v>
      </c>
      <c r="BH386" s="20">
        <v>13.731052266870996</v>
      </c>
      <c r="BI386" s="20">
        <v>13.731052266870996</v>
      </c>
      <c r="BJ386" s="20">
        <v>13.731052266870996</v>
      </c>
      <c r="BK386" s="20">
        <v>13.731052266870996</v>
      </c>
      <c r="BL386" s="20">
        <v>13.731052266870996</v>
      </c>
      <c r="BM386" s="20">
        <v>13.731052266870996</v>
      </c>
    </row>
    <row r="387" spans="1:65">
      <c r="A387" s="22">
        <v>0.35000000000000098</v>
      </c>
      <c r="B387" s="20">
        <f ca="1"/>
        <v>3297.9707249873777</v>
      </c>
      <c r="C387" s="20" cm="1">
        <f t="array" ref="C387:AF387">$A387*Total_Maximum_Demand__MVA____Option_7_Summer_POE50</f>
        <v>8.2278509362330272</v>
      </c>
      <c r="D387" s="20">
        <v>9.1341691735171064</v>
      </c>
      <c r="E387" s="20">
        <v>10.660107799862706</v>
      </c>
      <c r="F387" s="20">
        <v>10.648643078893604</v>
      </c>
      <c r="G387" s="20">
        <v>10.63831031966496</v>
      </c>
      <c r="H387" s="20">
        <v>10.803708884409625</v>
      </c>
      <c r="I387" s="20">
        <v>11.046547834202086</v>
      </c>
      <c r="J387" s="20">
        <v>11.212958660649582</v>
      </c>
      <c r="K387" s="20">
        <v>11.010682121664152</v>
      </c>
      <c r="L387" s="20">
        <v>11.030796816344161</v>
      </c>
      <c r="M387" s="20">
        <v>11.12720100753628</v>
      </c>
      <c r="N387" s="20">
        <v>11.508959741578071</v>
      </c>
      <c r="O387" s="20">
        <v>11.14723367068699</v>
      </c>
      <c r="P387" s="20">
        <v>11.125984173679056</v>
      </c>
      <c r="Q387" s="20">
        <v>11.103180940757252</v>
      </c>
      <c r="R387" s="20">
        <v>11.103180940757252</v>
      </c>
      <c r="S387" s="20">
        <v>11.103180940757252</v>
      </c>
      <c r="T387" s="20">
        <v>11.103180940757252</v>
      </c>
      <c r="U387" s="20">
        <v>11.103180940757252</v>
      </c>
      <c r="V387" s="20">
        <v>11.103180940757252</v>
      </c>
      <c r="W387" s="20">
        <v>11.103180940757252</v>
      </c>
      <c r="X387" s="20">
        <v>11.103180940757252</v>
      </c>
      <c r="Y387" s="20">
        <v>11.103180940757252</v>
      </c>
      <c r="Z387" s="20">
        <v>11.103180940757252</v>
      </c>
      <c r="AA387" s="20">
        <v>11.103180940757252</v>
      </c>
      <c r="AB387" s="20">
        <v>11.103180940757252</v>
      </c>
      <c r="AC387" s="20">
        <v>11.103180940757252</v>
      </c>
      <c r="AD387" s="20">
        <v>11.103180940757252</v>
      </c>
      <c r="AE387" s="20">
        <v>11.103180940757252</v>
      </c>
      <c r="AF387" s="20">
        <v>11.103180940757252</v>
      </c>
      <c r="AG387" s="20"/>
      <c r="AH387" s="22">
        <v>0.35000000000000098</v>
      </c>
      <c r="AI387" s="20">
        <f ca="1"/>
        <v>3816.4339590154991</v>
      </c>
      <c r="AJ387" s="20" cm="1">
        <f t="array" ref="AJ387:BM387">$AH387*Total_Maximum_Demand__MVA____Option_7_Summer_POE10</f>
        <v>8.9404022284598597</v>
      </c>
      <c r="AK387" s="20">
        <v>10.055902772805952</v>
      </c>
      <c r="AL387" s="20">
        <v>11.579178242670988</v>
      </c>
      <c r="AM387" s="20">
        <v>11.558716980334088</v>
      </c>
      <c r="AN387" s="20">
        <v>11.572141363604569</v>
      </c>
      <c r="AO387" s="20">
        <v>11.613784640319817</v>
      </c>
      <c r="AP387" s="20">
        <v>11.755282336759814</v>
      </c>
      <c r="AQ387" s="20">
        <v>11.850059270353569</v>
      </c>
      <c r="AR387" s="20">
        <v>11.927794846928307</v>
      </c>
      <c r="AS387" s="20">
        <v>11.939241576485088</v>
      </c>
      <c r="AT387" s="20">
        <v>12.009349697232159</v>
      </c>
      <c r="AU387" s="20">
        <v>12.03419589842407</v>
      </c>
      <c r="AV387" s="20">
        <v>12.034133051966199</v>
      </c>
      <c r="AW387" s="20">
        <v>12.018082321793658</v>
      </c>
      <c r="AX387" s="20">
        <v>12.014670733512125</v>
      </c>
      <c r="AY387" s="20">
        <v>12.014670733512125</v>
      </c>
      <c r="AZ387" s="20">
        <v>12.014670733512125</v>
      </c>
      <c r="BA387" s="20">
        <v>12.014670733512125</v>
      </c>
      <c r="BB387" s="20">
        <v>12.014670733512125</v>
      </c>
      <c r="BC387" s="20">
        <v>12.014670733512125</v>
      </c>
      <c r="BD387" s="20">
        <v>12.014670733512125</v>
      </c>
      <c r="BE387" s="20">
        <v>12.014670733512125</v>
      </c>
      <c r="BF387" s="20">
        <v>12.014670733512125</v>
      </c>
      <c r="BG387" s="20">
        <v>12.014670733512125</v>
      </c>
      <c r="BH387" s="20">
        <v>12.014670733512125</v>
      </c>
      <c r="BI387" s="20">
        <v>12.014670733512125</v>
      </c>
      <c r="BJ387" s="20">
        <v>12.014670733512125</v>
      </c>
      <c r="BK387" s="20">
        <v>12.014670733512125</v>
      </c>
      <c r="BL387" s="20">
        <v>12.014670733512125</v>
      </c>
      <c r="BM387" s="20">
        <v>12.014670733512125</v>
      </c>
    </row>
    <row r="388" spans="1:65">
      <c r="A388" s="22">
        <v>0.30000000000000099</v>
      </c>
      <c r="B388" s="20">
        <f ca="1"/>
        <v>3579.7031169282604</v>
      </c>
      <c r="C388" s="20" cm="1">
        <f t="array" ref="C388:AF388">$A388*Total_Maximum_Demand__MVA____Option_7_Summer_POE50</f>
        <v>7.0524436596283131</v>
      </c>
      <c r="D388" s="20">
        <v>7.8292878630146658</v>
      </c>
      <c r="E388" s="20">
        <v>9.1372352570251802</v>
      </c>
      <c r="F388" s="20">
        <v>9.1274083533373798</v>
      </c>
      <c r="G388" s="20">
        <v>9.1185517025699703</v>
      </c>
      <c r="H388" s="20">
        <v>9.2603219009225395</v>
      </c>
      <c r="I388" s="20">
        <v>9.4684695721732215</v>
      </c>
      <c r="J388" s="20">
        <v>9.611107423413932</v>
      </c>
      <c r="K388" s="20">
        <v>9.437727532854991</v>
      </c>
      <c r="L388" s="20">
        <v>9.4549686997235725</v>
      </c>
      <c r="M388" s="20">
        <v>9.5376008636025311</v>
      </c>
      <c r="N388" s="20">
        <v>9.864822635638351</v>
      </c>
      <c r="O388" s="20">
        <v>9.5547717177317111</v>
      </c>
      <c r="P388" s="20">
        <v>9.5365578631534813</v>
      </c>
      <c r="Q388" s="20">
        <v>9.517012234934791</v>
      </c>
      <c r="R388" s="20">
        <v>9.517012234934791</v>
      </c>
      <c r="S388" s="20">
        <v>9.517012234934791</v>
      </c>
      <c r="T388" s="20">
        <v>9.517012234934791</v>
      </c>
      <c r="U388" s="20">
        <v>9.517012234934791</v>
      </c>
      <c r="V388" s="20">
        <v>9.517012234934791</v>
      </c>
      <c r="W388" s="20">
        <v>9.517012234934791</v>
      </c>
      <c r="X388" s="20">
        <v>9.517012234934791</v>
      </c>
      <c r="Y388" s="20">
        <v>9.517012234934791</v>
      </c>
      <c r="Z388" s="20">
        <v>9.517012234934791</v>
      </c>
      <c r="AA388" s="20">
        <v>9.517012234934791</v>
      </c>
      <c r="AB388" s="20">
        <v>9.517012234934791</v>
      </c>
      <c r="AC388" s="20">
        <v>9.517012234934791</v>
      </c>
      <c r="AD388" s="20">
        <v>9.517012234934791</v>
      </c>
      <c r="AE388" s="20">
        <v>9.517012234934791</v>
      </c>
      <c r="AF388" s="20">
        <v>9.517012234934791</v>
      </c>
      <c r="AG388" s="20"/>
      <c r="AH388" s="22">
        <v>0.30000000000000099</v>
      </c>
      <c r="AI388" s="20">
        <f ca="1"/>
        <v>4067.1568796286606</v>
      </c>
      <c r="AJ388" s="20" cm="1">
        <f t="array" ref="AJ388:BM388">$AH388*Total_Maximum_Demand__MVA____Option_7_Summer_POE10</f>
        <v>7.6632019101084552</v>
      </c>
      <c r="AK388" s="20">
        <v>8.6193452338336787</v>
      </c>
      <c r="AL388" s="20">
        <v>9.9250099222894228</v>
      </c>
      <c r="AM388" s="20">
        <v>9.907471697429223</v>
      </c>
      <c r="AN388" s="20">
        <v>9.9189783116610641</v>
      </c>
      <c r="AO388" s="20">
        <v>9.9546725488455632</v>
      </c>
      <c r="AP388" s="20">
        <v>10.075956288651273</v>
      </c>
      <c r="AQ388" s="20">
        <v>10.157193660303065</v>
      </c>
      <c r="AR388" s="20">
        <v>10.223824154509984</v>
      </c>
      <c r="AS388" s="20">
        <v>10.233635636987223</v>
      </c>
      <c r="AT388" s="20">
        <v>10.293728311913283</v>
      </c>
      <c r="AU388" s="20">
        <v>10.315025055792065</v>
      </c>
      <c r="AV388" s="20">
        <v>10.314971187399605</v>
      </c>
      <c r="AW388" s="20">
        <v>10.301213418680284</v>
      </c>
      <c r="AX388" s="20">
        <v>10.298289200153254</v>
      </c>
      <c r="AY388" s="20">
        <v>10.298289200153254</v>
      </c>
      <c r="AZ388" s="20">
        <v>10.298289200153254</v>
      </c>
      <c r="BA388" s="20">
        <v>10.298289200153254</v>
      </c>
      <c r="BB388" s="20">
        <v>10.298289200153254</v>
      </c>
      <c r="BC388" s="20">
        <v>10.298289200153254</v>
      </c>
      <c r="BD388" s="20">
        <v>10.298289200153254</v>
      </c>
      <c r="BE388" s="20">
        <v>10.298289200153254</v>
      </c>
      <c r="BF388" s="20">
        <v>10.298289200153254</v>
      </c>
      <c r="BG388" s="20">
        <v>10.298289200153254</v>
      </c>
      <c r="BH388" s="20">
        <v>10.298289200153254</v>
      </c>
      <c r="BI388" s="20">
        <v>10.298289200153254</v>
      </c>
      <c r="BJ388" s="20">
        <v>10.298289200153254</v>
      </c>
      <c r="BK388" s="20">
        <v>10.298289200153254</v>
      </c>
      <c r="BL388" s="20">
        <v>10.298289200153254</v>
      </c>
      <c r="BM388" s="20">
        <v>10.298289200153254</v>
      </c>
    </row>
    <row r="389" spans="1:65">
      <c r="A389" s="22">
        <v>0.250000000000001</v>
      </c>
      <c r="B389" s="20">
        <f ca="1"/>
        <v>3796.3912519378255</v>
      </c>
      <c r="C389" s="20" cm="1">
        <f t="array" ref="C389:AF389">$A389*Total_Maximum_Demand__MVA____Option_7_Summer_POE50</f>
        <v>5.8770363830235981</v>
      </c>
      <c r="D389" s="20">
        <v>6.5244065525122261</v>
      </c>
      <c r="E389" s="20">
        <v>7.6143627141876555</v>
      </c>
      <c r="F389" s="20">
        <v>7.6061736277811551</v>
      </c>
      <c r="G389" s="20">
        <v>7.5987930854749806</v>
      </c>
      <c r="H389" s="20">
        <v>7.7169349174354558</v>
      </c>
      <c r="I389" s="20">
        <v>7.8903913101443566</v>
      </c>
      <c r="J389" s="20">
        <v>8.0092561861782823</v>
      </c>
      <c r="K389" s="20">
        <v>7.8647729440458312</v>
      </c>
      <c r="L389" s="20">
        <v>7.8791405831029815</v>
      </c>
      <c r="M389" s="20">
        <v>7.9480007196687819</v>
      </c>
      <c r="N389" s="20">
        <v>8.2206855296986312</v>
      </c>
      <c r="O389" s="20">
        <v>7.9623097647764318</v>
      </c>
      <c r="P389" s="20">
        <v>7.9471315526279067</v>
      </c>
      <c r="Q389" s="20">
        <v>7.930843529112332</v>
      </c>
      <c r="R389" s="20">
        <v>7.930843529112332</v>
      </c>
      <c r="S389" s="20">
        <v>7.930843529112332</v>
      </c>
      <c r="T389" s="20">
        <v>7.930843529112332</v>
      </c>
      <c r="U389" s="20">
        <v>7.930843529112332</v>
      </c>
      <c r="V389" s="20">
        <v>7.930843529112332</v>
      </c>
      <c r="W389" s="20">
        <v>7.930843529112332</v>
      </c>
      <c r="X389" s="20">
        <v>7.930843529112332</v>
      </c>
      <c r="Y389" s="20">
        <v>7.930843529112332</v>
      </c>
      <c r="Z389" s="20">
        <v>7.930843529112332</v>
      </c>
      <c r="AA389" s="20">
        <v>7.930843529112332</v>
      </c>
      <c r="AB389" s="20">
        <v>7.930843529112332</v>
      </c>
      <c r="AC389" s="20">
        <v>7.930843529112332</v>
      </c>
      <c r="AD389" s="20">
        <v>7.930843529112332</v>
      </c>
      <c r="AE389" s="20">
        <v>7.930843529112332</v>
      </c>
      <c r="AF389" s="20">
        <v>7.930843529112332</v>
      </c>
      <c r="AG389" s="20"/>
      <c r="AH389" s="22">
        <v>0.250000000000001</v>
      </c>
      <c r="AI389" s="20">
        <f ca="1"/>
        <v>4236.9526433621595</v>
      </c>
      <c r="AJ389" s="20" cm="1">
        <f t="array" ref="AJ389:BM389">$AH389*Total_Maximum_Demand__MVA____Option_7_Summer_POE10</f>
        <v>6.3860015917570507</v>
      </c>
      <c r="AK389" s="20">
        <v>7.1827876948614033</v>
      </c>
      <c r="AL389" s="20">
        <v>8.2708416019078594</v>
      </c>
      <c r="AM389" s="20">
        <v>8.2562264145243596</v>
      </c>
      <c r="AN389" s="20">
        <v>8.2658152597175594</v>
      </c>
      <c r="AO389" s="20">
        <v>8.2955604573713089</v>
      </c>
      <c r="AP389" s="20">
        <v>8.3966302405427342</v>
      </c>
      <c r="AQ389" s="20">
        <v>8.4643280502525595</v>
      </c>
      <c r="AR389" s="20">
        <v>8.5198534620916586</v>
      </c>
      <c r="AS389" s="20">
        <v>8.5280296974893588</v>
      </c>
      <c r="AT389" s="20">
        <v>8.5781069265944083</v>
      </c>
      <c r="AU389" s="20">
        <v>8.5958542131600595</v>
      </c>
      <c r="AV389" s="20">
        <v>8.5958093228330092</v>
      </c>
      <c r="AW389" s="20">
        <v>8.584344515566908</v>
      </c>
      <c r="AX389" s="20">
        <v>8.5819076667943843</v>
      </c>
      <c r="AY389" s="20">
        <v>8.5819076667943843</v>
      </c>
      <c r="AZ389" s="20">
        <v>8.5819076667943843</v>
      </c>
      <c r="BA389" s="20">
        <v>8.5819076667943843</v>
      </c>
      <c r="BB389" s="20">
        <v>8.5819076667943843</v>
      </c>
      <c r="BC389" s="20">
        <v>8.5819076667943843</v>
      </c>
      <c r="BD389" s="20">
        <v>8.5819076667943843</v>
      </c>
      <c r="BE389" s="20">
        <v>8.5819076667943843</v>
      </c>
      <c r="BF389" s="20">
        <v>8.5819076667943843</v>
      </c>
      <c r="BG389" s="20">
        <v>8.5819076667943843</v>
      </c>
      <c r="BH389" s="20">
        <v>8.5819076667943843</v>
      </c>
      <c r="BI389" s="20">
        <v>8.5819076667943843</v>
      </c>
      <c r="BJ389" s="20">
        <v>8.5819076667943843</v>
      </c>
      <c r="BK389" s="20">
        <v>8.5819076667943843</v>
      </c>
      <c r="BL389" s="20">
        <v>8.5819076667943843</v>
      </c>
      <c r="BM389" s="20">
        <v>8.5819076667943843</v>
      </c>
    </row>
    <row r="390" spans="1:65">
      <c r="A390" s="22">
        <v>0.20000000000000101</v>
      </c>
      <c r="B390" s="20">
        <f ca="1"/>
        <v>3975.6411227834342</v>
      </c>
      <c r="C390" s="20" cm="1">
        <f t="array" ref="C390:AF390">$A390*Total_Maximum_Demand__MVA____Option_7_Summer_POE50</f>
        <v>4.701629106418884</v>
      </c>
      <c r="D390" s="20">
        <v>5.2195252420097864</v>
      </c>
      <c r="E390" s="20">
        <v>6.0914901713501308</v>
      </c>
      <c r="F390" s="20">
        <v>6.0849389022249305</v>
      </c>
      <c r="G390" s="20">
        <v>6.0790344683799908</v>
      </c>
      <c r="H390" s="20">
        <v>6.1735479339483712</v>
      </c>
      <c r="I390" s="20">
        <v>6.3123130481154917</v>
      </c>
      <c r="J390" s="20">
        <v>6.4074049489426326</v>
      </c>
      <c r="K390" s="20">
        <v>6.2918183552366722</v>
      </c>
      <c r="L390" s="20">
        <v>6.3033124664823923</v>
      </c>
      <c r="M390" s="20">
        <v>6.3584005757350317</v>
      </c>
      <c r="N390" s="20">
        <v>6.5765484237589122</v>
      </c>
      <c r="O390" s="20">
        <v>6.3698478118211517</v>
      </c>
      <c r="P390" s="20">
        <v>6.3577052421023321</v>
      </c>
      <c r="Q390" s="20">
        <v>6.3446748232898722</v>
      </c>
      <c r="R390" s="20">
        <v>6.3446748232898722</v>
      </c>
      <c r="S390" s="20">
        <v>6.3446748232898722</v>
      </c>
      <c r="T390" s="20">
        <v>6.3446748232898722</v>
      </c>
      <c r="U390" s="20">
        <v>6.3446748232898722</v>
      </c>
      <c r="V390" s="20">
        <v>6.3446748232898722</v>
      </c>
      <c r="W390" s="20">
        <v>6.3446748232898722</v>
      </c>
      <c r="X390" s="20">
        <v>6.3446748232898722</v>
      </c>
      <c r="Y390" s="20">
        <v>6.3446748232898722</v>
      </c>
      <c r="Z390" s="20">
        <v>6.3446748232898722</v>
      </c>
      <c r="AA390" s="20">
        <v>6.3446748232898722</v>
      </c>
      <c r="AB390" s="20">
        <v>6.3446748232898722</v>
      </c>
      <c r="AC390" s="20">
        <v>6.3446748232898722</v>
      </c>
      <c r="AD390" s="20">
        <v>6.3446748232898722</v>
      </c>
      <c r="AE390" s="20">
        <v>6.3446748232898722</v>
      </c>
      <c r="AF390" s="20">
        <v>6.3446748232898722</v>
      </c>
      <c r="AG390" s="20"/>
      <c r="AH390" s="22">
        <v>0.20000000000000101</v>
      </c>
      <c r="AI390" s="20">
        <f ca="1"/>
        <v>4332.6282073367138</v>
      </c>
      <c r="AJ390" s="20" cm="1">
        <f t="array" ref="AJ390:BM390">$AH390*Total_Maximum_Demand__MVA____Option_7_Summer_POE10</f>
        <v>5.1088012734056454</v>
      </c>
      <c r="AK390" s="20">
        <v>5.7462301558891289</v>
      </c>
      <c r="AL390" s="20">
        <v>6.6166732815262943</v>
      </c>
      <c r="AM390" s="20">
        <v>6.6049811316194944</v>
      </c>
      <c r="AN390" s="20">
        <v>6.6126522077740537</v>
      </c>
      <c r="AO390" s="20">
        <v>6.6364483658970537</v>
      </c>
      <c r="AP390" s="20">
        <v>6.7173041924341943</v>
      </c>
      <c r="AQ390" s="20">
        <v>6.7714624402020549</v>
      </c>
      <c r="AR390" s="20">
        <v>6.8158827696733342</v>
      </c>
      <c r="AS390" s="20">
        <v>6.8224237579914941</v>
      </c>
      <c r="AT390" s="20">
        <v>6.8624855412755341</v>
      </c>
      <c r="AU390" s="20">
        <v>6.8766833705280552</v>
      </c>
      <c r="AV390" s="20">
        <v>6.8766474582664152</v>
      </c>
      <c r="AW390" s="20">
        <v>6.8674756124535339</v>
      </c>
      <c r="AX390" s="20">
        <v>6.8655261334355151</v>
      </c>
      <c r="AY390" s="20">
        <v>6.8655261334355151</v>
      </c>
      <c r="AZ390" s="20">
        <v>6.8655261334355151</v>
      </c>
      <c r="BA390" s="20">
        <v>6.8655261334355151</v>
      </c>
      <c r="BB390" s="20">
        <v>6.8655261334355151</v>
      </c>
      <c r="BC390" s="20">
        <v>6.8655261334355151</v>
      </c>
      <c r="BD390" s="20">
        <v>6.8655261334355151</v>
      </c>
      <c r="BE390" s="20">
        <v>6.8655261334355151</v>
      </c>
      <c r="BF390" s="20">
        <v>6.8655261334355151</v>
      </c>
      <c r="BG390" s="20">
        <v>6.8655261334355151</v>
      </c>
      <c r="BH390" s="20">
        <v>6.8655261334355151</v>
      </c>
      <c r="BI390" s="20">
        <v>6.8655261334355151</v>
      </c>
      <c r="BJ390" s="20">
        <v>6.8655261334355151</v>
      </c>
      <c r="BK390" s="20">
        <v>6.8655261334355151</v>
      </c>
      <c r="BL390" s="20">
        <v>6.8655261334355151</v>
      </c>
      <c r="BM390" s="20">
        <v>6.8655261334355151</v>
      </c>
    </row>
    <row r="391" spans="1:65">
      <c r="A391" s="22">
        <v>0.15000000000000099</v>
      </c>
      <c r="B391" s="20">
        <f ca="1"/>
        <v>4117.452729465087</v>
      </c>
      <c r="C391" s="20" cm="1">
        <f t="array" ref="C391:AF391">$A391*Total_Maximum_Demand__MVA____Option_7_Summer_POE50</f>
        <v>3.5262218298141685</v>
      </c>
      <c r="D391" s="20">
        <v>3.9146439315073462</v>
      </c>
      <c r="E391" s="20">
        <v>4.5686176285126052</v>
      </c>
      <c r="F391" s="20">
        <v>4.563704176668705</v>
      </c>
      <c r="G391" s="20">
        <v>4.5592758512850002</v>
      </c>
      <c r="H391" s="20">
        <v>4.6301609504612857</v>
      </c>
      <c r="I391" s="20">
        <v>4.7342347860866258</v>
      </c>
      <c r="J391" s="20">
        <v>4.805553711706982</v>
      </c>
      <c r="K391" s="20">
        <v>4.7188637664275115</v>
      </c>
      <c r="L391" s="20">
        <v>4.7274843498618013</v>
      </c>
      <c r="M391" s="20">
        <v>4.7688004318012815</v>
      </c>
      <c r="N391" s="20">
        <v>4.9324113178191924</v>
      </c>
      <c r="O391" s="20">
        <v>4.7773858588658715</v>
      </c>
      <c r="P391" s="20">
        <v>4.7682789315767566</v>
      </c>
      <c r="Q391" s="20">
        <v>4.7585061174674115</v>
      </c>
      <c r="R391" s="20">
        <v>4.7585061174674115</v>
      </c>
      <c r="S391" s="20">
        <v>4.7585061174674115</v>
      </c>
      <c r="T391" s="20">
        <v>4.7585061174674115</v>
      </c>
      <c r="U391" s="20">
        <v>4.7585061174674115</v>
      </c>
      <c r="V391" s="20">
        <v>4.7585061174674115</v>
      </c>
      <c r="W391" s="20">
        <v>4.7585061174674115</v>
      </c>
      <c r="X391" s="20">
        <v>4.7585061174674115</v>
      </c>
      <c r="Y391" s="20">
        <v>4.7585061174674115</v>
      </c>
      <c r="Z391" s="20">
        <v>4.7585061174674115</v>
      </c>
      <c r="AA391" s="20">
        <v>4.7585061174674115</v>
      </c>
      <c r="AB391" s="20">
        <v>4.7585061174674115</v>
      </c>
      <c r="AC391" s="20">
        <v>4.7585061174674115</v>
      </c>
      <c r="AD391" s="20">
        <v>4.7585061174674115</v>
      </c>
      <c r="AE391" s="20">
        <v>4.7585061174674115</v>
      </c>
      <c r="AF391" s="20">
        <v>4.7585061174674115</v>
      </c>
      <c r="AG391" s="20"/>
      <c r="AH391" s="22">
        <v>0.15000000000000099</v>
      </c>
      <c r="AI391" s="20">
        <f ca="1"/>
        <v>4361.7468572420139</v>
      </c>
      <c r="AJ391" s="20" cm="1">
        <f t="array" ref="AJ391:BM391">$AH391*Total_Maximum_Demand__MVA____Option_7_Summer_POE10</f>
        <v>3.8316009550542405</v>
      </c>
      <c r="AK391" s="20">
        <v>4.3096726169168535</v>
      </c>
      <c r="AL391" s="20">
        <v>4.9625049611447283</v>
      </c>
      <c r="AM391" s="20">
        <v>4.9537358487146284</v>
      </c>
      <c r="AN391" s="20">
        <v>4.9594891558305481</v>
      </c>
      <c r="AO391" s="20">
        <v>4.9773362744227985</v>
      </c>
      <c r="AP391" s="20">
        <v>5.0379781443256535</v>
      </c>
      <c r="AQ391" s="20">
        <v>5.0785968301515494</v>
      </c>
      <c r="AR391" s="20">
        <v>5.1119120772550088</v>
      </c>
      <c r="AS391" s="20">
        <v>5.1168178184936286</v>
      </c>
      <c r="AT391" s="20">
        <v>5.146864155956659</v>
      </c>
      <c r="AU391" s="20">
        <v>5.1575125278960492</v>
      </c>
      <c r="AV391" s="20">
        <v>5.1574855936998194</v>
      </c>
      <c r="AW391" s="20">
        <v>5.1506067093401589</v>
      </c>
      <c r="AX391" s="20">
        <v>5.1491446000766441</v>
      </c>
      <c r="AY391" s="20">
        <v>5.1491446000766441</v>
      </c>
      <c r="AZ391" s="20">
        <v>5.1491446000766441</v>
      </c>
      <c r="BA391" s="20">
        <v>5.1491446000766441</v>
      </c>
      <c r="BB391" s="20">
        <v>5.1491446000766441</v>
      </c>
      <c r="BC391" s="20">
        <v>5.1491446000766441</v>
      </c>
      <c r="BD391" s="20">
        <v>5.1491446000766441</v>
      </c>
      <c r="BE391" s="20">
        <v>5.1491446000766441</v>
      </c>
      <c r="BF391" s="20">
        <v>5.1491446000766441</v>
      </c>
      <c r="BG391" s="20">
        <v>5.1491446000766441</v>
      </c>
      <c r="BH391" s="20">
        <v>5.1491446000766441</v>
      </c>
      <c r="BI391" s="20">
        <v>5.1491446000766441</v>
      </c>
      <c r="BJ391" s="20">
        <v>5.1491446000766441</v>
      </c>
      <c r="BK391" s="20">
        <v>5.1491446000766441</v>
      </c>
      <c r="BL391" s="20">
        <v>5.1491446000766441</v>
      </c>
      <c r="BM391" s="20">
        <v>5.1491446000766441</v>
      </c>
    </row>
    <row r="392" spans="1:65">
      <c r="A392" s="22">
        <v>0.100000000000001</v>
      </c>
      <c r="B392" s="20">
        <f ca="1"/>
        <v>4224.8513862586587</v>
      </c>
      <c r="C392" s="20" cm="1">
        <f t="array" ref="C392:AF392">$A392*Total_Maximum_Demand__MVA____Option_7_Summer_POE50</f>
        <v>2.3508145532094535</v>
      </c>
      <c r="D392" s="20">
        <v>2.6097626210049065</v>
      </c>
      <c r="E392" s="20">
        <v>3.045745085675081</v>
      </c>
      <c r="F392" s="20">
        <v>3.0424694511124803</v>
      </c>
      <c r="G392" s="20">
        <v>3.0395172341900105</v>
      </c>
      <c r="H392" s="20">
        <v>3.0867739669742007</v>
      </c>
      <c r="I392" s="20">
        <v>3.1561565240577614</v>
      </c>
      <c r="J392" s="20">
        <v>3.2037024744713323</v>
      </c>
      <c r="K392" s="20">
        <v>3.1459091776183516</v>
      </c>
      <c r="L392" s="20">
        <v>3.1516562332412117</v>
      </c>
      <c r="M392" s="20">
        <v>3.1792002878675318</v>
      </c>
      <c r="N392" s="20">
        <v>3.2882742118794726</v>
      </c>
      <c r="O392" s="20">
        <v>3.1849239059105918</v>
      </c>
      <c r="P392" s="20">
        <v>3.178852621051182</v>
      </c>
      <c r="Q392" s="20">
        <v>3.1723374116449521</v>
      </c>
      <c r="R392" s="20">
        <v>3.1723374116449521</v>
      </c>
      <c r="S392" s="20">
        <v>3.1723374116449521</v>
      </c>
      <c r="T392" s="20">
        <v>3.1723374116449521</v>
      </c>
      <c r="U392" s="20">
        <v>3.1723374116449521</v>
      </c>
      <c r="V392" s="20">
        <v>3.1723374116449521</v>
      </c>
      <c r="W392" s="20">
        <v>3.1723374116449521</v>
      </c>
      <c r="X392" s="20">
        <v>3.1723374116449521</v>
      </c>
      <c r="Y392" s="20">
        <v>3.1723374116449521</v>
      </c>
      <c r="Z392" s="20">
        <v>3.1723374116449521</v>
      </c>
      <c r="AA392" s="20">
        <v>3.1723374116449521</v>
      </c>
      <c r="AB392" s="20">
        <v>3.1723374116449521</v>
      </c>
      <c r="AC392" s="20">
        <v>3.1723374116449521</v>
      </c>
      <c r="AD392" s="20">
        <v>3.1723374116449521</v>
      </c>
      <c r="AE392" s="20">
        <v>3.1723374116449521</v>
      </c>
      <c r="AF392" s="20">
        <v>3.1723374116449521</v>
      </c>
      <c r="AG392" s="20"/>
      <c r="AH392" s="22">
        <v>0.100000000000001</v>
      </c>
      <c r="AI392" s="20">
        <f ca="1"/>
        <v>4375.7389357679367</v>
      </c>
      <c r="AJ392" s="20" cm="1">
        <f t="array" ref="AJ392:BM392">$AH392*Total_Maximum_Demand__MVA____Option_7_Summer_POE10</f>
        <v>2.5544006367028356</v>
      </c>
      <c r="AK392" s="20">
        <v>2.8731150779445787</v>
      </c>
      <c r="AL392" s="20">
        <v>3.3083366407631636</v>
      </c>
      <c r="AM392" s="20">
        <v>3.3024905658097636</v>
      </c>
      <c r="AN392" s="20">
        <v>3.3063261038870433</v>
      </c>
      <c r="AO392" s="20">
        <v>3.3182241829485433</v>
      </c>
      <c r="AP392" s="20">
        <v>3.358652096217114</v>
      </c>
      <c r="AQ392" s="20">
        <v>3.3857312201010443</v>
      </c>
      <c r="AR392" s="20">
        <v>3.4079413848366844</v>
      </c>
      <c r="AS392" s="20">
        <v>3.4112118789957644</v>
      </c>
      <c r="AT392" s="20">
        <v>3.4312427706377844</v>
      </c>
      <c r="AU392" s="20">
        <v>3.4383416852640449</v>
      </c>
      <c r="AV392" s="20">
        <v>3.4383237291332249</v>
      </c>
      <c r="AW392" s="20">
        <v>3.4337378062267843</v>
      </c>
      <c r="AX392" s="20">
        <v>3.4327630667177749</v>
      </c>
      <c r="AY392" s="20">
        <v>3.4327630667177749</v>
      </c>
      <c r="AZ392" s="20">
        <v>3.4327630667177749</v>
      </c>
      <c r="BA392" s="20">
        <v>3.4327630667177749</v>
      </c>
      <c r="BB392" s="20">
        <v>3.4327630667177749</v>
      </c>
      <c r="BC392" s="20">
        <v>3.4327630667177749</v>
      </c>
      <c r="BD392" s="20">
        <v>3.4327630667177749</v>
      </c>
      <c r="BE392" s="20">
        <v>3.4327630667177749</v>
      </c>
      <c r="BF392" s="20">
        <v>3.4327630667177749</v>
      </c>
      <c r="BG392" s="20">
        <v>3.4327630667177749</v>
      </c>
      <c r="BH392" s="20">
        <v>3.4327630667177749</v>
      </c>
      <c r="BI392" s="20">
        <v>3.4327630667177749</v>
      </c>
      <c r="BJ392" s="20">
        <v>3.4327630667177749</v>
      </c>
      <c r="BK392" s="20">
        <v>3.4327630667177749</v>
      </c>
      <c r="BL392" s="20">
        <v>3.4327630667177749</v>
      </c>
      <c r="BM392" s="20">
        <v>3.4327630667177749</v>
      </c>
    </row>
    <row r="393" spans="1:65">
      <c r="A393" s="22">
        <v>5.0000000000001002E-2</v>
      </c>
      <c r="B393" s="20">
        <f ca="1"/>
        <v>4310.3165145521343</v>
      </c>
      <c r="C393" s="20" cm="1">
        <f t="array" ref="C393:AF393">$A393*Total_Maximum_Demand__MVA____Option_7_Summer_POE50</f>
        <v>1.1754072766047385</v>
      </c>
      <c r="D393" s="20">
        <v>1.3048813105024661</v>
      </c>
      <c r="E393" s="20">
        <v>1.5228725428375556</v>
      </c>
      <c r="F393" s="20">
        <v>1.5212347255562555</v>
      </c>
      <c r="G393" s="20">
        <v>1.5197586170950206</v>
      </c>
      <c r="H393" s="20">
        <v>1.5433869834871159</v>
      </c>
      <c r="I393" s="20">
        <v>1.5780782620288965</v>
      </c>
      <c r="J393" s="20">
        <v>1.6018512372356821</v>
      </c>
      <c r="K393" s="20">
        <v>1.5729545888091916</v>
      </c>
      <c r="L393" s="20">
        <v>1.5758281166206216</v>
      </c>
      <c r="M393" s="20">
        <v>1.5896001439337819</v>
      </c>
      <c r="N393" s="20">
        <v>1.6441371059397527</v>
      </c>
      <c r="O393" s="20">
        <v>1.5924619529553119</v>
      </c>
      <c r="P393" s="20">
        <v>1.5894263105256068</v>
      </c>
      <c r="Q393" s="20">
        <v>1.5861687058224918</v>
      </c>
      <c r="R393" s="20">
        <v>1.5861687058224918</v>
      </c>
      <c r="S393" s="20">
        <v>1.5861687058224918</v>
      </c>
      <c r="T393" s="20">
        <v>1.5861687058224918</v>
      </c>
      <c r="U393" s="20">
        <v>1.5861687058224918</v>
      </c>
      <c r="V393" s="20">
        <v>1.5861687058224918</v>
      </c>
      <c r="W393" s="20">
        <v>1.5861687058224918</v>
      </c>
      <c r="X393" s="20">
        <v>1.5861687058224918</v>
      </c>
      <c r="Y393" s="20">
        <v>1.5861687058224918</v>
      </c>
      <c r="Z393" s="20">
        <v>1.5861687058224918</v>
      </c>
      <c r="AA393" s="20">
        <v>1.5861687058224918</v>
      </c>
      <c r="AB393" s="20">
        <v>1.5861687058224918</v>
      </c>
      <c r="AC393" s="20">
        <v>1.5861687058224918</v>
      </c>
      <c r="AD393" s="20">
        <v>1.5861687058224918</v>
      </c>
      <c r="AE393" s="20">
        <v>1.5861687058224918</v>
      </c>
      <c r="AF393" s="20">
        <v>1.5861687058224918</v>
      </c>
      <c r="AG393" s="20"/>
      <c r="AH393" s="22">
        <v>5.0000000000001002E-2</v>
      </c>
      <c r="AI393" s="20">
        <f ca="1"/>
        <v>4378.007921474843</v>
      </c>
      <c r="AJ393" s="20" cm="1">
        <f t="array" ref="AJ393:BM393">$AH393*Total_Maximum_Demand__MVA____Option_7_Summer_POE10</f>
        <v>1.2772003183514307</v>
      </c>
      <c r="AK393" s="20">
        <v>1.4365575389723038</v>
      </c>
      <c r="AL393" s="20">
        <v>1.6541683203815982</v>
      </c>
      <c r="AM393" s="20">
        <v>1.6512452829048982</v>
      </c>
      <c r="AN393" s="20">
        <v>1.6531630519435383</v>
      </c>
      <c r="AO393" s="20">
        <v>1.6591120914742883</v>
      </c>
      <c r="AP393" s="20">
        <v>1.6793260481085737</v>
      </c>
      <c r="AQ393" s="20">
        <v>1.692865610050539</v>
      </c>
      <c r="AR393" s="20">
        <v>1.7039706924183591</v>
      </c>
      <c r="AS393" s="20">
        <v>1.7056059394978993</v>
      </c>
      <c r="AT393" s="20">
        <v>1.7156213853189093</v>
      </c>
      <c r="AU393" s="20">
        <v>1.7191708426320396</v>
      </c>
      <c r="AV393" s="20">
        <v>1.7191618645666296</v>
      </c>
      <c r="AW393" s="20">
        <v>1.7168689031134092</v>
      </c>
      <c r="AX393" s="20">
        <v>1.7163815333589045</v>
      </c>
      <c r="AY393" s="20">
        <v>1.7163815333589045</v>
      </c>
      <c r="AZ393" s="20">
        <v>1.7163815333589045</v>
      </c>
      <c r="BA393" s="20">
        <v>1.7163815333589045</v>
      </c>
      <c r="BB393" s="20">
        <v>1.7163815333589045</v>
      </c>
      <c r="BC393" s="20">
        <v>1.7163815333589045</v>
      </c>
      <c r="BD393" s="20">
        <v>1.7163815333589045</v>
      </c>
      <c r="BE393" s="20">
        <v>1.7163815333589045</v>
      </c>
      <c r="BF393" s="20">
        <v>1.7163815333589045</v>
      </c>
      <c r="BG393" s="20">
        <v>1.7163815333589045</v>
      </c>
      <c r="BH393" s="20">
        <v>1.7163815333589045</v>
      </c>
      <c r="BI393" s="20">
        <v>1.7163815333589045</v>
      </c>
      <c r="BJ393" s="20">
        <v>1.7163815333589045</v>
      </c>
      <c r="BK393" s="20">
        <v>1.7163815333589045</v>
      </c>
      <c r="BL393" s="20">
        <v>1.7163815333589045</v>
      </c>
      <c r="BM393" s="20">
        <v>1.7163815333589045</v>
      </c>
    </row>
    <row r="394" spans="1:65">
      <c r="A394" s="22">
        <v>9.9920072216264108E-16</v>
      </c>
      <c r="B394" s="20">
        <f ca="1"/>
        <v>4382.5458928886555</v>
      </c>
      <c r="C394" s="20" cm="1">
        <f t="array" ref="C394:AF394">$A394*Total_Maximum_Demand__MVA____Option_7_Summer_POE50</f>
        <v>2.348935599237309E-14</v>
      </c>
      <c r="D394" s="20">
        <v>2.6076766955811432E-14</v>
      </c>
      <c r="E394" s="20">
        <v>3.0433106891298254E-14</v>
      </c>
      <c r="F394" s="20">
        <v>3.040037672709334E-14</v>
      </c>
      <c r="G394" s="20">
        <v>3.0370878154284217E-14</v>
      </c>
      <c r="H394" s="20">
        <v>3.0843067769534313E-14</v>
      </c>
      <c r="I394" s="20">
        <v>3.153633878096815E-14</v>
      </c>
      <c r="J394" s="20">
        <v>3.2011418260859632E-14</v>
      </c>
      <c r="K394" s="20">
        <v>3.1433947221343055E-14</v>
      </c>
      <c r="L394" s="20">
        <v>3.1491371842629765E-14</v>
      </c>
      <c r="M394" s="20">
        <v>3.1766592235368826E-14</v>
      </c>
      <c r="N394" s="20">
        <v>3.2856459671787256E-14</v>
      </c>
      <c r="O394" s="20">
        <v>3.1823782668188907E-14</v>
      </c>
      <c r="P394" s="20">
        <v>3.1763118346029137E-14</v>
      </c>
      <c r="Q394" s="20">
        <v>3.1698018326591675E-14</v>
      </c>
      <c r="R394" s="20">
        <v>3.1698018326591675E-14</v>
      </c>
      <c r="S394" s="20">
        <v>3.1698018326591675E-14</v>
      </c>
      <c r="T394" s="20">
        <v>3.1698018326591675E-14</v>
      </c>
      <c r="U394" s="20">
        <v>3.1698018326591675E-14</v>
      </c>
      <c r="V394" s="20">
        <v>3.1698018326591675E-14</v>
      </c>
      <c r="W394" s="20">
        <v>3.1698018326591675E-14</v>
      </c>
      <c r="X394" s="20">
        <v>3.1698018326591675E-14</v>
      </c>
      <c r="Y394" s="20">
        <v>3.1698018326591675E-14</v>
      </c>
      <c r="Z394" s="20">
        <v>3.1698018326591675E-14</v>
      </c>
      <c r="AA394" s="20">
        <v>3.1698018326591675E-14</v>
      </c>
      <c r="AB394" s="20">
        <v>3.1698018326591675E-14</v>
      </c>
      <c r="AC394" s="20">
        <v>3.1698018326591675E-14</v>
      </c>
      <c r="AD394" s="20">
        <v>3.1698018326591675E-14</v>
      </c>
      <c r="AE394" s="20">
        <v>3.1698018326591675E-14</v>
      </c>
      <c r="AF394" s="20">
        <v>3.1698018326591675E-14</v>
      </c>
      <c r="AG394" s="20"/>
      <c r="AH394" s="22">
        <v>9.9920072216264108E-16</v>
      </c>
      <c r="AI394" s="20">
        <f ca="1"/>
        <v>4379.1424143282966</v>
      </c>
      <c r="AJ394" s="20" cm="1">
        <f t="array" ref="AJ394:BM394">$AH394*Total_Maximum_Demand__MVA____Option_7_Summer_POE10</f>
        <v>2.5523589608861579E-14</v>
      </c>
      <c r="AK394" s="20">
        <v>2.8708186607385672E-14</v>
      </c>
      <c r="AL394" s="20">
        <v>3.3056923606076462E-14</v>
      </c>
      <c r="AM394" s="20">
        <v>3.2998509582923914E-14</v>
      </c>
      <c r="AN394" s="20">
        <v>3.3036834307090922E-14</v>
      </c>
      <c r="AO394" s="20">
        <v>3.3155719998996911E-14</v>
      </c>
      <c r="AP394" s="20">
        <v>3.355967600033175E-14</v>
      </c>
      <c r="AQ394" s="20">
        <v>3.3830250801735297E-14</v>
      </c>
      <c r="AR394" s="20">
        <v>3.405217492816732E-14</v>
      </c>
      <c r="AS394" s="20">
        <v>3.4084853729423135E-14</v>
      </c>
      <c r="AT394" s="20">
        <v>3.4285002543365809E-14</v>
      </c>
      <c r="AU394" s="20">
        <v>3.4355934949577113E-14</v>
      </c>
      <c r="AV394" s="20">
        <v>3.4355755531788288E-14</v>
      </c>
      <c r="AW394" s="20">
        <v>3.430993295698931E-14</v>
      </c>
      <c r="AX394" s="20">
        <v>3.4300193352776085E-14</v>
      </c>
      <c r="AY394" s="20">
        <v>3.4300193352776085E-14</v>
      </c>
      <c r="AZ394" s="20">
        <v>3.4300193352776085E-14</v>
      </c>
      <c r="BA394" s="20">
        <v>3.4300193352776085E-14</v>
      </c>
      <c r="BB394" s="20">
        <v>3.4300193352776085E-14</v>
      </c>
      <c r="BC394" s="20">
        <v>3.4300193352776085E-14</v>
      </c>
      <c r="BD394" s="20">
        <v>3.4300193352776085E-14</v>
      </c>
      <c r="BE394" s="20">
        <v>3.4300193352776085E-14</v>
      </c>
      <c r="BF394" s="20">
        <v>3.4300193352776085E-14</v>
      </c>
      <c r="BG394" s="20">
        <v>3.4300193352776085E-14</v>
      </c>
      <c r="BH394" s="20">
        <v>3.4300193352776085E-14</v>
      </c>
      <c r="BI394" s="20">
        <v>3.4300193352776085E-14</v>
      </c>
      <c r="BJ394" s="20">
        <v>3.4300193352776085E-14</v>
      </c>
      <c r="BK394" s="20">
        <v>3.4300193352776085E-14</v>
      </c>
      <c r="BL394" s="20">
        <v>3.4300193352776085E-14</v>
      </c>
      <c r="BM394" s="20">
        <v>3.4300193352776085E-14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20.573818448019001</v>
      </c>
      <c r="D399" s="20">
        <v>23.915922076927401</v>
      </c>
      <c r="E399" s="20">
        <v>28.439775491855901</v>
      </c>
      <c r="F399" s="20">
        <v>28.840208654984</v>
      </c>
      <c r="G399" s="20">
        <v>29.108037669993699</v>
      </c>
      <c r="H399" s="20">
        <v>29.4845610756384</v>
      </c>
      <c r="I399" s="20">
        <v>30.3425786850385</v>
      </c>
      <c r="J399" s="20">
        <v>31.016298218457901</v>
      </c>
      <c r="K399" s="20">
        <v>31.6153537063973</v>
      </c>
      <c r="L399" s="20">
        <v>31.825497030378099</v>
      </c>
      <c r="M399" s="20">
        <v>32.065591290999301</v>
      </c>
      <c r="N399" s="20">
        <v>31.729922246094201</v>
      </c>
      <c r="O399" s="20">
        <v>31.906931826896798</v>
      </c>
      <c r="P399" s="20">
        <v>32.7389393182684</v>
      </c>
      <c r="Q399" s="20">
        <v>32.370932859232198</v>
      </c>
      <c r="R399" s="20">
        <v>32.370932859232198</v>
      </c>
      <c r="S399" s="20">
        <v>32.370932859232198</v>
      </c>
      <c r="T399" s="20">
        <v>32.370932859232198</v>
      </c>
      <c r="U399" s="20">
        <v>32.370932859232198</v>
      </c>
      <c r="V399" s="20">
        <v>32.370932859232198</v>
      </c>
      <c r="W399" s="20">
        <v>32.370932859232198</v>
      </c>
      <c r="X399" s="20">
        <v>32.370932859232198</v>
      </c>
      <c r="Y399" s="20">
        <v>32.370932859232198</v>
      </c>
      <c r="Z399" s="20">
        <v>32.370932859232198</v>
      </c>
      <c r="AA399" s="20">
        <v>32.370932859232198</v>
      </c>
      <c r="AB399" s="20">
        <v>32.370932859232198</v>
      </c>
      <c r="AC399" s="20">
        <v>32.370932859232198</v>
      </c>
      <c r="AD399" s="20">
        <v>32.370932859232198</v>
      </c>
      <c r="AE399" s="20">
        <v>32.370932859232198</v>
      </c>
      <c r="AF399" s="20">
        <v>32.370932859232198</v>
      </c>
      <c r="AH399" s="22" cm="1">
        <f t="array" ref="AH399:AH422">Percent_MD</f>
        <v>1</v>
      </c>
      <c r="AI399" s="20" cm="1">
        <f t="array" aca="1" ref="AI399:AI422" ca="1">Winter___MD___Hours</f>
        <v>0</v>
      </c>
      <c r="AJ399" s="20" cm="1">
        <f t="array" ref="AJ399:BM399">$AH399*Total_Maximum_Demand__MVA____Option_8_Winter_POE10</f>
        <v>22.770536100120101</v>
      </c>
      <c r="AK399" s="20">
        <v>26.122485990805</v>
      </c>
      <c r="AL399" s="20">
        <v>30.6828745017336</v>
      </c>
      <c r="AM399" s="20">
        <v>31.049022457538001</v>
      </c>
      <c r="AN399" s="20">
        <v>31.306377350824999</v>
      </c>
      <c r="AO399" s="20">
        <v>31.571364377857901</v>
      </c>
      <c r="AP399" s="20">
        <v>32.593209577405197</v>
      </c>
      <c r="AQ399" s="20">
        <v>33.190509673620802</v>
      </c>
      <c r="AR399" s="20">
        <v>33.801402479914302</v>
      </c>
      <c r="AS399" s="20">
        <v>34.079287616971399</v>
      </c>
      <c r="AT399" s="20">
        <v>34.225343157148899</v>
      </c>
      <c r="AU399" s="20">
        <v>33.718536514954799</v>
      </c>
      <c r="AV399" s="20">
        <v>33.9831581110328</v>
      </c>
      <c r="AW399" s="20">
        <v>34.998678547023502</v>
      </c>
      <c r="AX399" s="20">
        <v>34.5208789450231</v>
      </c>
      <c r="AY399" s="20">
        <v>34.5208789450231</v>
      </c>
      <c r="AZ399" s="20">
        <v>34.5208789450231</v>
      </c>
      <c r="BA399" s="20">
        <v>34.5208789450231</v>
      </c>
      <c r="BB399" s="20">
        <v>34.5208789450231</v>
      </c>
      <c r="BC399" s="20">
        <v>34.5208789450231</v>
      </c>
      <c r="BD399" s="20">
        <v>34.5208789450231</v>
      </c>
      <c r="BE399" s="20">
        <v>34.5208789450231</v>
      </c>
      <c r="BF399" s="20">
        <v>34.5208789450231</v>
      </c>
      <c r="BG399" s="20">
        <v>34.5208789450231</v>
      </c>
      <c r="BH399" s="20">
        <v>34.5208789450231</v>
      </c>
      <c r="BI399" s="20">
        <v>34.5208789450231</v>
      </c>
      <c r="BJ399" s="20">
        <v>34.5208789450231</v>
      </c>
      <c r="BK399" s="20">
        <v>34.5208789450231</v>
      </c>
      <c r="BL399" s="20">
        <v>34.5208789450231</v>
      </c>
      <c r="BM399" s="20">
        <v>34.5208789450231</v>
      </c>
    </row>
    <row r="400" spans="1:65">
      <c r="A400" s="22">
        <v>0.99</v>
      </c>
      <c r="B400" s="20">
        <f ca="1"/>
        <v>0.2971985383678441</v>
      </c>
      <c r="C400" s="20" cm="1">
        <f t="array" ref="C400:AF400">$A400*Total_Maximum_Demand__MVA____Option_8_Winter_POE50</f>
        <v>20.368080263538811</v>
      </c>
      <c r="D400" s="20">
        <v>23.676762856158128</v>
      </c>
      <c r="E400" s="20">
        <v>28.155377736937343</v>
      </c>
      <c r="F400" s="20">
        <v>28.551806568434159</v>
      </c>
      <c r="G400" s="20">
        <v>28.816957293293761</v>
      </c>
      <c r="H400" s="20">
        <v>29.189715464882017</v>
      </c>
      <c r="I400" s="20">
        <v>30.039152898188114</v>
      </c>
      <c r="J400" s="20">
        <v>30.706135236273322</v>
      </c>
      <c r="K400" s="20">
        <v>31.299200169333329</v>
      </c>
      <c r="L400" s="20">
        <v>31.507242060074319</v>
      </c>
      <c r="M400" s="20">
        <v>31.744935378089309</v>
      </c>
      <c r="N400" s="20">
        <v>31.412623023633259</v>
      </c>
      <c r="O400" s="20">
        <v>31.587862508627829</v>
      </c>
      <c r="P400" s="20">
        <v>32.411549925085716</v>
      </c>
      <c r="Q400" s="20">
        <v>32.047223530639876</v>
      </c>
      <c r="R400" s="20">
        <v>32.047223530639876</v>
      </c>
      <c r="S400" s="20">
        <v>32.047223530639876</v>
      </c>
      <c r="T400" s="20">
        <v>32.047223530639876</v>
      </c>
      <c r="U400" s="20">
        <v>32.047223530639876</v>
      </c>
      <c r="V400" s="20">
        <v>32.047223530639876</v>
      </c>
      <c r="W400" s="20">
        <v>32.047223530639876</v>
      </c>
      <c r="X400" s="20">
        <v>32.047223530639876</v>
      </c>
      <c r="Y400" s="20">
        <v>32.047223530639876</v>
      </c>
      <c r="Z400" s="20">
        <v>32.047223530639876</v>
      </c>
      <c r="AA400" s="20">
        <v>32.047223530639876</v>
      </c>
      <c r="AB400" s="20">
        <v>32.047223530639876</v>
      </c>
      <c r="AC400" s="20">
        <v>32.047223530639876</v>
      </c>
      <c r="AD400" s="20">
        <v>32.047223530639876</v>
      </c>
      <c r="AE400" s="20">
        <v>32.047223530639876</v>
      </c>
      <c r="AF400" s="20">
        <v>32.047223530639876</v>
      </c>
      <c r="AH400" s="22">
        <v>0.99</v>
      </c>
      <c r="AI400" s="20">
        <f ca="1"/>
        <v>0.2971985383678441</v>
      </c>
      <c r="AJ400" s="20" cm="1">
        <f t="array" ref="AJ400:BM400">$AH400*Total_Maximum_Demand__MVA____Option_8_Winter_POE10</f>
        <v>22.542830739118898</v>
      </c>
      <c r="AK400" s="20">
        <v>25.861261130896949</v>
      </c>
      <c r="AL400" s="20">
        <v>30.376045756716263</v>
      </c>
      <c r="AM400" s="20">
        <v>30.738532232962619</v>
      </c>
      <c r="AN400" s="20">
        <v>30.993313577316748</v>
      </c>
      <c r="AO400" s="20">
        <v>31.255650734079321</v>
      </c>
      <c r="AP400" s="20">
        <v>32.267277481631147</v>
      </c>
      <c r="AQ400" s="20">
        <v>32.858604576884595</v>
      </c>
      <c r="AR400" s="20">
        <v>33.463388455115158</v>
      </c>
      <c r="AS400" s="20">
        <v>33.738494740801684</v>
      </c>
      <c r="AT400" s="20">
        <v>33.883089725577406</v>
      </c>
      <c r="AU400" s="20">
        <v>33.381351149805248</v>
      </c>
      <c r="AV400" s="20">
        <v>33.643326529922469</v>
      </c>
      <c r="AW400" s="20">
        <v>34.648691761553266</v>
      </c>
      <c r="AX400" s="20">
        <v>34.175670155572867</v>
      </c>
      <c r="AY400" s="20">
        <v>34.175670155572867</v>
      </c>
      <c r="AZ400" s="20">
        <v>34.175670155572867</v>
      </c>
      <c r="BA400" s="20">
        <v>34.175670155572867</v>
      </c>
      <c r="BB400" s="20">
        <v>34.175670155572867</v>
      </c>
      <c r="BC400" s="20">
        <v>34.175670155572867</v>
      </c>
      <c r="BD400" s="20">
        <v>34.175670155572867</v>
      </c>
      <c r="BE400" s="20">
        <v>34.175670155572867</v>
      </c>
      <c r="BF400" s="20">
        <v>34.175670155572867</v>
      </c>
      <c r="BG400" s="20">
        <v>34.175670155572867</v>
      </c>
      <c r="BH400" s="20">
        <v>34.175670155572867</v>
      </c>
      <c r="BI400" s="20">
        <v>34.175670155572867</v>
      </c>
      <c r="BJ400" s="20">
        <v>34.175670155572867</v>
      </c>
      <c r="BK400" s="20">
        <v>34.175670155572867</v>
      </c>
      <c r="BL400" s="20">
        <v>34.175670155572867</v>
      </c>
      <c r="BM400" s="20">
        <v>34.175670155572867</v>
      </c>
    </row>
    <row r="401" spans="1:65">
      <c r="A401" s="22">
        <v>0.98</v>
      </c>
      <c r="B401" s="20">
        <f ca="1"/>
        <v>0.89159561510353225</v>
      </c>
      <c r="C401" s="20" cm="1">
        <f t="array" ref="C401:AF401">$A401*Total_Maximum_Demand__MVA____Option_8_Winter_POE50</f>
        <v>20.162342079058622</v>
      </c>
      <c r="D401" s="20">
        <v>23.437603635388854</v>
      </c>
      <c r="E401" s="20">
        <v>27.870979982018781</v>
      </c>
      <c r="F401" s="20">
        <v>28.263404481884319</v>
      </c>
      <c r="G401" s="20">
        <v>28.525876916593823</v>
      </c>
      <c r="H401" s="20">
        <v>28.894869854125631</v>
      </c>
      <c r="I401" s="20">
        <v>29.735727111337731</v>
      </c>
      <c r="J401" s="20">
        <v>30.395972254088743</v>
      </c>
      <c r="K401" s="20">
        <v>30.983046632269353</v>
      </c>
      <c r="L401" s="20">
        <v>31.188987089770535</v>
      </c>
      <c r="M401" s="20">
        <v>31.424279465179314</v>
      </c>
      <c r="N401" s="20">
        <v>31.095323801172317</v>
      </c>
      <c r="O401" s="20">
        <v>31.268793190358863</v>
      </c>
      <c r="P401" s="20">
        <v>32.084160531903031</v>
      </c>
      <c r="Q401" s="20">
        <v>31.723514202047554</v>
      </c>
      <c r="R401" s="20">
        <v>31.723514202047554</v>
      </c>
      <c r="S401" s="20">
        <v>31.723514202047554</v>
      </c>
      <c r="T401" s="20">
        <v>31.723514202047554</v>
      </c>
      <c r="U401" s="20">
        <v>31.723514202047554</v>
      </c>
      <c r="V401" s="20">
        <v>31.723514202047554</v>
      </c>
      <c r="W401" s="20">
        <v>31.723514202047554</v>
      </c>
      <c r="X401" s="20">
        <v>31.723514202047554</v>
      </c>
      <c r="Y401" s="20">
        <v>31.723514202047554</v>
      </c>
      <c r="Z401" s="20">
        <v>31.723514202047554</v>
      </c>
      <c r="AA401" s="20">
        <v>31.723514202047554</v>
      </c>
      <c r="AB401" s="20">
        <v>31.723514202047554</v>
      </c>
      <c r="AC401" s="20">
        <v>31.723514202047554</v>
      </c>
      <c r="AD401" s="20">
        <v>31.723514202047554</v>
      </c>
      <c r="AE401" s="20">
        <v>31.723514202047554</v>
      </c>
      <c r="AF401" s="20">
        <v>31.723514202047554</v>
      </c>
      <c r="AH401" s="22">
        <v>0.98</v>
      </c>
      <c r="AI401" s="20">
        <f ca="1"/>
        <v>0.89159561510353225</v>
      </c>
      <c r="AJ401" s="20" cm="1">
        <f t="array" ref="AJ401:BM401">$AH401*Total_Maximum_Demand__MVA____Option_8_Winter_POE10</f>
        <v>22.315125378117699</v>
      </c>
      <c r="AK401" s="20">
        <v>25.600036270988898</v>
      </c>
      <c r="AL401" s="20">
        <v>30.069217011698928</v>
      </c>
      <c r="AM401" s="20">
        <v>30.428042008387241</v>
      </c>
      <c r="AN401" s="20">
        <v>30.680249803808497</v>
      </c>
      <c r="AO401" s="20">
        <v>30.939937090300742</v>
      </c>
      <c r="AP401" s="20">
        <v>31.941345385857094</v>
      </c>
      <c r="AQ401" s="20">
        <v>32.526699480148388</v>
      </c>
      <c r="AR401" s="20">
        <v>33.125374430316015</v>
      </c>
      <c r="AS401" s="20">
        <v>33.397701864631969</v>
      </c>
      <c r="AT401" s="20">
        <v>33.540836294005921</v>
      </c>
      <c r="AU401" s="20">
        <v>33.044165784655704</v>
      </c>
      <c r="AV401" s="20">
        <v>33.303494948812144</v>
      </c>
      <c r="AW401" s="20">
        <v>34.29870497608303</v>
      </c>
      <c r="AX401" s="20">
        <v>33.830461366122634</v>
      </c>
      <c r="AY401" s="20">
        <v>33.830461366122634</v>
      </c>
      <c r="AZ401" s="20">
        <v>33.830461366122634</v>
      </c>
      <c r="BA401" s="20">
        <v>33.830461366122634</v>
      </c>
      <c r="BB401" s="20">
        <v>33.830461366122634</v>
      </c>
      <c r="BC401" s="20">
        <v>33.830461366122634</v>
      </c>
      <c r="BD401" s="20">
        <v>33.830461366122634</v>
      </c>
      <c r="BE401" s="20">
        <v>33.830461366122634</v>
      </c>
      <c r="BF401" s="20">
        <v>33.830461366122634</v>
      </c>
      <c r="BG401" s="20">
        <v>33.830461366122634</v>
      </c>
      <c r="BH401" s="20">
        <v>33.830461366122634</v>
      </c>
      <c r="BI401" s="20">
        <v>33.830461366122634</v>
      </c>
      <c r="BJ401" s="20">
        <v>33.830461366122634</v>
      </c>
      <c r="BK401" s="20">
        <v>33.830461366122634</v>
      </c>
      <c r="BL401" s="20">
        <v>33.830461366122634</v>
      </c>
      <c r="BM401" s="20">
        <v>33.830461366122634</v>
      </c>
    </row>
    <row r="402" spans="1:65">
      <c r="A402" s="22">
        <v>0.97</v>
      </c>
      <c r="B402" s="20">
        <f ca="1"/>
        <v>1.7831912302070643</v>
      </c>
      <c r="C402" s="20" cm="1">
        <f t="array" ref="C402:AF402">$A402*Total_Maximum_Demand__MVA____Option_8_Winter_POE50</f>
        <v>19.956603894578429</v>
      </c>
      <c r="D402" s="20">
        <v>23.19844441461958</v>
      </c>
      <c r="E402" s="20">
        <v>27.586582227100223</v>
      </c>
      <c r="F402" s="20">
        <v>27.975002395334478</v>
      </c>
      <c r="G402" s="20">
        <v>28.234796539893889</v>
      </c>
      <c r="H402" s="20">
        <v>28.600024243369248</v>
      </c>
      <c r="I402" s="20">
        <v>29.432301324487344</v>
      </c>
      <c r="J402" s="20">
        <v>30.085809271904164</v>
      </c>
      <c r="K402" s="20">
        <v>30.666893095205381</v>
      </c>
      <c r="L402" s="20">
        <v>30.870732119466755</v>
      </c>
      <c r="M402" s="20">
        <v>31.103623552269319</v>
      </c>
      <c r="N402" s="20">
        <v>30.778024578711374</v>
      </c>
      <c r="O402" s="20">
        <v>30.949723872089894</v>
      </c>
      <c r="P402" s="20">
        <v>31.756771138720346</v>
      </c>
      <c r="Q402" s="20">
        <v>31.399804873455231</v>
      </c>
      <c r="R402" s="20">
        <v>31.399804873455231</v>
      </c>
      <c r="S402" s="20">
        <v>31.399804873455231</v>
      </c>
      <c r="T402" s="20">
        <v>31.399804873455231</v>
      </c>
      <c r="U402" s="20">
        <v>31.399804873455231</v>
      </c>
      <c r="V402" s="20">
        <v>31.399804873455231</v>
      </c>
      <c r="W402" s="20">
        <v>31.399804873455231</v>
      </c>
      <c r="X402" s="20">
        <v>31.399804873455231</v>
      </c>
      <c r="Y402" s="20">
        <v>31.399804873455231</v>
      </c>
      <c r="Z402" s="20">
        <v>31.399804873455231</v>
      </c>
      <c r="AA402" s="20">
        <v>31.399804873455231</v>
      </c>
      <c r="AB402" s="20">
        <v>31.399804873455231</v>
      </c>
      <c r="AC402" s="20">
        <v>31.399804873455231</v>
      </c>
      <c r="AD402" s="20">
        <v>31.399804873455231</v>
      </c>
      <c r="AE402" s="20">
        <v>31.399804873455231</v>
      </c>
      <c r="AF402" s="20">
        <v>31.399804873455231</v>
      </c>
      <c r="AH402" s="22">
        <v>0.97</v>
      </c>
      <c r="AI402" s="20">
        <f ca="1"/>
        <v>2.0803897685749084</v>
      </c>
      <c r="AJ402" s="20" cm="1">
        <f t="array" ref="AJ402:BM402">$AH402*Total_Maximum_Demand__MVA____Option_8_Winter_POE10</f>
        <v>22.087420017116496</v>
      </c>
      <c r="AK402" s="20">
        <v>25.338811411080851</v>
      </c>
      <c r="AL402" s="20">
        <v>29.76238826668159</v>
      </c>
      <c r="AM402" s="20">
        <v>30.117551783811859</v>
      </c>
      <c r="AN402" s="20">
        <v>30.36718603030025</v>
      </c>
      <c r="AO402" s="20">
        <v>30.624223446522162</v>
      </c>
      <c r="AP402" s="20">
        <v>31.61541329008304</v>
      </c>
      <c r="AQ402" s="20">
        <v>32.19479438341218</v>
      </c>
      <c r="AR402" s="20">
        <v>32.787360405516871</v>
      </c>
      <c r="AS402" s="20">
        <v>33.056908988462254</v>
      </c>
      <c r="AT402" s="20">
        <v>33.198582862434428</v>
      </c>
      <c r="AU402" s="20">
        <v>32.706980419506152</v>
      </c>
      <c r="AV402" s="20">
        <v>32.963663367701812</v>
      </c>
      <c r="AW402" s="20">
        <v>33.948718190612794</v>
      </c>
      <c r="AX402" s="20">
        <v>33.485252576672409</v>
      </c>
      <c r="AY402" s="20">
        <v>33.485252576672409</v>
      </c>
      <c r="AZ402" s="20">
        <v>33.485252576672409</v>
      </c>
      <c r="BA402" s="20">
        <v>33.485252576672409</v>
      </c>
      <c r="BB402" s="20">
        <v>33.485252576672409</v>
      </c>
      <c r="BC402" s="20">
        <v>33.485252576672409</v>
      </c>
      <c r="BD402" s="20">
        <v>33.485252576672409</v>
      </c>
      <c r="BE402" s="20">
        <v>33.485252576672409</v>
      </c>
      <c r="BF402" s="20">
        <v>33.485252576672409</v>
      </c>
      <c r="BG402" s="20">
        <v>33.485252576672409</v>
      </c>
      <c r="BH402" s="20">
        <v>33.485252576672409</v>
      </c>
      <c r="BI402" s="20">
        <v>33.485252576672409</v>
      </c>
      <c r="BJ402" s="20">
        <v>33.485252576672409</v>
      </c>
      <c r="BK402" s="20">
        <v>33.485252576672409</v>
      </c>
      <c r="BL402" s="20">
        <v>33.485252576672409</v>
      </c>
      <c r="BM402" s="20">
        <v>33.485252576672409</v>
      </c>
    </row>
    <row r="403" spans="1:65">
      <c r="A403" s="22">
        <v>0.95</v>
      </c>
      <c r="B403" s="20">
        <f ca="1"/>
        <v>4.4579780755176603</v>
      </c>
      <c r="C403" s="20" cm="1">
        <f t="array" ref="C403:AF403">$A403*Total_Maximum_Demand__MVA____Option_8_Winter_POE50</f>
        <v>19.545127525618049</v>
      </c>
      <c r="D403" s="20">
        <v>22.720125973081032</v>
      </c>
      <c r="E403" s="20">
        <v>27.017786717263103</v>
      </c>
      <c r="F403" s="20">
        <v>27.3981982222348</v>
      </c>
      <c r="G403" s="20">
        <v>27.652635786494013</v>
      </c>
      <c r="H403" s="20">
        <v>28.010333021856479</v>
      </c>
      <c r="I403" s="20">
        <v>28.825449750786575</v>
      </c>
      <c r="J403" s="20">
        <v>29.465483307535006</v>
      </c>
      <c r="K403" s="20">
        <v>30.034586021077434</v>
      </c>
      <c r="L403" s="20">
        <v>30.234222178859191</v>
      </c>
      <c r="M403" s="20">
        <v>30.462311726449332</v>
      </c>
      <c r="N403" s="20">
        <v>30.14342613378949</v>
      </c>
      <c r="O403" s="20">
        <v>30.311585235551956</v>
      </c>
      <c r="P403" s="20">
        <v>31.10199235235498</v>
      </c>
      <c r="Q403" s="20">
        <v>30.752386216270587</v>
      </c>
      <c r="R403" s="20">
        <v>30.752386216270587</v>
      </c>
      <c r="S403" s="20">
        <v>30.752386216270587</v>
      </c>
      <c r="T403" s="20">
        <v>30.752386216270587</v>
      </c>
      <c r="U403" s="20">
        <v>30.752386216270587</v>
      </c>
      <c r="V403" s="20">
        <v>30.752386216270587</v>
      </c>
      <c r="W403" s="20">
        <v>30.752386216270587</v>
      </c>
      <c r="X403" s="20">
        <v>30.752386216270587</v>
      </c>
      <c r="Y403" s="20">
        <v>30.752386216270587</v>
      </c>
      <c r="Z403" s="20">
        <v>30.752386216270587</v>
      </c>
      <c r="AA403" s="20">
        <v>30.752386216270587</v>
      </c>
      <c r="AB403" s="20">
        <v>30.752386216270587</v>
      </c>
      <c r="AC403" s="20">
        <v>30.752386216270587</v>
      </c>
      <c r="AD403" s="20">
        <v>30.752386216270587</v>
      </c>
      <c r="AE403" s="20">
        <v>30.752386216270587</v>
      </c>
      <c r="AF403" s="20">
        <v>30.752386216270587</v>
      </c>
      <c r="AH403" s="22">
        <v>0.95</v>
      </c>
      <c r="AI403" s="20">
        <f ca="1"/>
        <v>4.160779537149816</v>
      </c>
      <c r="AJ403" s="20" cm="1">
        <f t="array" ref="AJ403:BM403">$AH403*Total_Maximum_Demand__MVA____Option_8_Winter_POE10</f>
        <v>21.632009295114095</v>
      </c>
      <c r="AK403" s="20">
        <v>24.816361691264749</v>
      </c>
      <c r="AL403" s="20">
        <v>29.148730776646918</v>
      </c>
      <c r="AM403" s="20">
        <v>29.496571334661098</v>
      </c>
      <c r="AN403" s="20">
        <v>29.741058483283748</v>
      </c>
      <c r="AO403" s="20">
        <v>29.992796158965003</v>
      </c>
      <c r="AP403" s="20">
        <v>30.963549098534937</v>
      </c>
      <c r="AQ403" s="20">
        <v>31.530984189939762</v>
      </c>
      <c r="AR403" s="20">
        <v>32.111332355918584</v>
      </c>
      <c r="AS403" s="20">
        <v>32.375323236122824</v>
      </c>
      <c r="AT403" s="20">
        <v>32.51407599929145</v>
      </c>
      <c r="AU403" s="20">
        <v>32.032609689207057</v>
      </c>
      <c r="AV403" s="20">
        <v>32.284000205481156</v>
      </c>
      <c r="AW403" s="20">
        <v>33.248744619672323</v>
      </c>
      <c r="AX403" s="20">
        <v>32.794834997771943</v>
      </c>
      <c r="AY403" s="20">
        <v>32.794834997771943</v>
      </c>
      <c r="AZ403" s="20">
        <v>32.794834997771943</v>
      </c>
      <c r="BA403" s="20">
        <v>32.794834997771943</v>
      </c>
      <c r="BB403" s="20">
        <v>32.794834997771943</v>
      </c>
      <c r="BC403" s="20">
        <v>32.794834997771943</v>
      </c>
      <c r="BD403" s="20">
        <v>32.794834997771943</v>
      </c>
      <c r="BE403" s="20">
        <v>32.794834997771943</v>
      </c>
      <c r="BF403" s="20">
        <v>32.794834997771943</v>
      </c>
      <c r="BG403" s="20">
        <v>32.794834997771943</v>
      </c>
      <c r="BH403" s="20">
        <v>32.794834997771943</v>
      </c>
      <c r="BI403" s="20">
        <v>32.794834997771943</v>
      </c>
      <c r="BJ403" s="20">
        <v>32.794834997771943</v>
      </c>
      <c r="BK403" s="20">
        <v>32.794834997771943</v>
      </c>
      <c r="BL403" s="20">
        <v>32.794834997771943</v>
      </c>
      <c r="BM403" s="20">
        <v>32.794834997771943</v>
      </c>
    </row>
    <row r="404" spans="1:65">
      <c r="A404" s="22">
        <v>0.9</v>
      </c>
      <c r="B404" s="20">
        <f ca="1"/>
        <v>15.157125456760065</v>
      </c>
      <c r="C404" s="20" cm="1">
        <f t="array" ref="C404:AF404">$A404*Total_Maximum_Demand__MVA____Option_8_Winter_POE50</f>
        <v>18.516436603217102</v>
      </c>
      <c r="D404" s="20">
        <v>21.524329869234663</v>
      </c>
      <c r="E404" s="20">
        <v>25.595797942670313</v>
      </c>
      <c r="F404" s="20">
        <v>25.9561877894856</v>
      </c>
      <c r="G404" s="20">
        <v>26.197233902994331</v>
      </c>
      <c r="H404" s="20">
        <v>26.536104968074561</v>
      </c>
      <c r="I404" s="20">
        <v>27.30832081653465</v>
      </c>
      <c r="J404" s="20">
        <v>27.914668396612111</v>
      </c>
      <c r="K404" s="20">
        <v>28.453818335757571</v>
      </c>
      <c r="L404" s="20">
        <v>28.642947327340288</v>
      </c>
      <c r="M404" s="20">
        <v>28.859032161899371</v>
      </c>
      <c r="N404" s="20">
        <v>28.556930021484781</v>
      </c>
      <c r="O404" s="20">
        <v>28.71623864420712</v>
      </c>
      <c r="P404" s="20">
        <v>29.46504538644156</v>
      </c>
      <c r="Q404" s="20">
        <v>29.133839573308979</v>
      </c>
      <c r="R404" s="20">
        <v>29.133839573308979</v>
      </c>
      <c r="S404" s="20">
        <v>29.133839573308979</v>
      </c>
      <c r="T404" s="20">
        <v>29.133839573308979</v>
      </c>
      <c r="U404" s="20">
        <v>29.133839573308979</v>
      </c>
      <c r="V404" s="20">
        <v>29.133839573308979</v>
      </c>
      <c r="W404" s="20">
        <v>29.133839573308979</v>
      </c>
      <c r="X404" s="20">
        <v>29.133839573308979</v>
      </c>
      <c r="Y404" s="20">
        <v>29.133839573308979</v>
      </c>
      <c r="Z404" s="20">
        <v>29.133839573308979</v>
      </c>
      <c r="AA404" s="20">
        <v>29.133839573308979</v>
      </c>
      <c r="AB404" s="20">
        <v>29.133839573308979</v>
      </c>
      <c r="AC404" s="20">
        <v>29.133839573308979</v>
      </c>
      <c r="AD404" s="20">
        <v>29.133839573308979</v>
      </c>
      <c r="AE404" s="20">
        <v>29.133839573308979</v>
      </c>
      <c r="AF404" s="20">
        <v>29.133839573308979</v>
      </c>
      <c r="AH404" s="22">
        <v>0.9</v>
      </c>
      <c r="AI404" s="20">
        <f ca="1"/>
        <v>11.590742996345925</v>
      </c>
      <c r="AJ404" s="20" cm="1">
        <f t="array" ref="AJ404:BM404">$AH404*Total_Maximum_Demand__MVA____Option_8_Winter_POE10</f>
        <v>20.493482490108089</v>
      </c>
      <c r="AK404" s="20">
        <v>23.510237391724502</v>
      </c>
      <c r="AL404" s="20">
        <v>27.614587051560243</v>
      </c>
      <c r="AM404" s="20">
        <v>27.944120211784202</v>
      </c>
      <c r="AN404" s="20">
        <v>28.175739615742501</v>
      </c>
      <c r="AO404" s="20">
        <v>28.414227940072109</v>
      </c>
      <c r="AP404" s="20">
        <v>29.333888619664677</v>
      </c>
      <c r="AQ404" s="20">
        <v>29.871458706258721</v>
      </c>
      <c r="AR404" s="20">
        <v>30.421262231922871</v>
      </c>
      <c r="AS404" s="20">
        <v>30.67135885527426</v>
      </c>
      <c r="AT404" s="20">
        <v>30.802808841434011</v>
      </c>
      <c r="AU404" s="20">
        <v>30.346682863459321</v>
      </c>
      <c r="AV404" s="20">
        <v>30.58484229992952</v>
      </c>
      <c r="AW404" s="20">
        <v>31.498810692321154</v>
      </c>
      <c r="AX404" s="20">
        <v>31.06879105052079</v>
      </c>
      <c r="AY404" s="20">
        <v>31.06879105052079</v>
      </c>
      <c r="AZ404" s="20">
        <v>31.06879105052079</v>
      </c>
      <c r="BA404" s="20">
        <v>31.06879105052079</v>
      </c>
      <c r="BB404" s="20">
        <v>31.06879105052079</v>
      </c>
      <c r="BC404" s="20">
        <v>31.06879105052079</v>
      </c>
      <c r="BD404" s="20">
        <v>31.06879105052079</v>
      </c>
      <c r="BE404" s="20">
        <v>31.06879105052079</v>
      </c>
      <c r="BF404" s="20">
        <v>31.06879105052079</v>
      </c>
      <c r="BG404" s="20">
        <v>31.06879105052079</v>
      </c>
      <c r="BH404" s="20">
        <v>31.06879105052079</v>
      </c>
      <c r="BI404" s="20">
        <v>31.06879105052079</v>
      </c>
      <c r="BJ404" s="20">
        <v>31.06879105052079</v>
      </c>
      <c r="BK404" s="20">
        <v>31.06879105052079</v>
      </c>
      <c r="BL404" s="20">
        <v>31.06879105052079</v>
      </c>
      <c r="BM404" s="20">
        <v>31.06879105052079</v>
      </c>
    </row>
    <row r="405" spans="1:65">
      <c r="A405" s="22">
        <v>0.85</v>
      </c>
      <c r="B405" s="20">
        <f ca="1"/>
        <v>39.527405602923203</v>
      </c>
      <c r="C405" s="20" cm="1">
        <f t="array" ref="C405:AF405">$A405*Total_Maximum_Demand__MVA____Option_8_Winter_POE50</f>
        <v>17.48774568081615</v>
      </c>
      <c r="D405" s="20">
        <v>20.32853376538829</v>
      </c>
      <c r="E405" s="20">
        <v>24.173809168077515</v>
      </c>
      <c r="F405" s="20">
        <v>24.514177356736401</v>
      </c>
      <c r="G405" s="20">
        <v>24.741832019494645</v>
      </c>
      <c r="H405" s="20">
        <v>25.06187691429264</v>
      </c>
      <c r="I405" s="20">
        <v>25.791191882282725</v>
      </c>
      <c r="J405" s="20">
        <v>26.363853485689216</v>
      </c>
      <c r="K405" s="20">
        <v>26.873050650437705</v>
      </c>
      <c r="L405" s="20">
        <v>27.051672475821384</v>
      </c>
      <c r="M405" s="20">
        <v>27.255752597349403</v>
      </c>
      <c r="N405" s="20">
        <v>26.97043390918007</v>
      </c>
      <c r="O405" s="20">
        <v>27.120892052862278</v>
      </c>
      <c r="P405" s="20">
        <v>27.828098420528139</v>
      </c>
      <c r="Q405" s="20">
        <v>27.515292930347368</v>
      </c>
      <c r="R405" s="20">
        <v>27.515292930347368</v>
      </c>
      <c r="S405" s="20">
        <v>27.515292930347368</v>
      </c>
      <c r="T405" s="20">
        <v>27.515292930347368</v>
      </c>
      <c r="U405" s="20">
        <v>27.515292930347368</v>
      </c>
      <c r="V405" s="20">
        <v>27.515292930347368</v>
      </c>
      <c r="W405" s="20">
        <v>27.515292930347368</v>
      </c>
      <c r="X405" s="20">
        <v>27.515292930347368</v>
      </c>
      <c r="Y405" s="20">
        <v>27.515292930347368</v>
      </c>
      <c r="Z405" s="20">
        <v>27.515292930347368</v>
      </c>
      <c r="AA405" s="20">
        <v>27.515292930347368</v>
      </c>
      <c r="AB405" s="20">
        <v>27.515292930347368</v>
      </c>
      <c r="AC405" s="20">
        <v>27.515292930347368</v>
      </c>
      <c r="AD405" s="20">
        <v>27.515292930347368</v>
      </c>
      <c r="AE405" s="20">
        <v>27.515292930347368</v>
      </c>
      <c r="AF405" s="20">
        <v>27.515292930347368</v>
      </c>
      <c r="AH405" s="22">
        <v>0.85</v>
      </c>
      <c r="AI405" s="20">
        <f ca="1"/>
        <v>32.691839220462818</v>
      </c>
      <c r="AJ405" s="20" cm="1">
        <f t="array" ref="AJ405:BM405">$AH405*Total_Maximum_Demand__MVA____Option_8_Winter_POE10</f>
        <v>19.354955685102084</v>
      </c>
      <c r="AK405" s="20">
        <v>22.204113092184251</v>
      </c>
      <c r="AL405" s="20">
        <v>26.08044332647356</v>
      </c>
      <c r="AM405" s="20">
        <v>26.3916690889073</v>
      </c>
      <c r="AN405" s="20">
        <v>26.61042074820125</v>
      </c>
      <c r="AO405" s="20">
        <v>26.835659721179216</v>
      </c>
      <c r="AP405" s="20">
        <v>27.704228140794417</v>
      </c>
      <c r="AQ405" s="20">
        <v>28.211933222577681</v>
      </c>
      <c r="AR405" s="20">
        <v>28.731192107927157</v>
      </c>
      <c r="AS405" s="20">
        <v>28.967394474425689</v>
      </c>
      <c r="AT405" s="20">
        <v>29.091541683576562</v>
      </c>
      <c r="AU405" s="20">
        <v>28.660756037711579</v>
      </c>
      <c r="AV405" s="20">
        <v>28.885684394377879</v>
      </c>
      <c r="AW405" s="20">
        <v>29.748876764969975</v>
      </c>
      <c r="AX405" s="20">
        <v>29.342747103269634</v>
      </c>
      <c r="AY405" s="20">
        <v>29.342747103269634</v>
      </c>
      <c r="AZ405" s="20">
        <v>29.342747103269634</v>
      </c>
      <c r="BA405" s="20">
        <v>29.342747103269634</v>
      </c>
      <c r="BB405" s="20">
        <v>29.342747103269634</v>
      </c>
      <c r="BC405" s="20">
        <v>29.342747103269634</v>
      </c>
      <c r="BD405" s="20">
        <v>29.342747103269634</v>
      </c>
      <c r="BE405" s="20">
        <v>29.342747103269634</v>
      </c>
      <c r="BF405" s="20">
        <v>29.342747103269634</v>
      </c>
      <c r="BG405" s="20">
        <v>29.342747103269634</v>
      </c>
      <c r="BH405" s="20">
        <v>29.342747103269634</v>
      </c>
      <c r="BI405" s="20">
        <v>29.342747103269634</v>
      </c>
      <c r="BJ405" s="20">
        <v>29.342747103269634</v>
      </c>
      <c r="BK405" s="20">
        <v>29.342747103269634</v>
      </c>
      <c r="BL405" s="20">
        <v>29.342747103269634</v>
      </c>
      <c r="BM405" s="20">
        <v>29.342747103269634</v>
      </c>
    </row>
    <row r="406" spans="1:65">
      <c r="A406" s="22">
        <v>0.8</v>
      </c>
      <c r="B406" s="20">
        <f ca="1"/>
        <v>110.5578562728377</v>
      </c>
      <c r="C406" s="20" cm="1">
        <f t="array" ref="C406:AF406">$A406*Total_Maximum_Demand__MVA____Option_8_Winter_POE50</f>
        <v>16.459054758415203</v>
      </c>
      <c r="D406" s="20">
        <v>19.13273766154192</v>
      </c>
      <c r="E406" s="20">
        <v>22.751820393484721</v>
      </c>
      <c r="F406" s="20">
        <v>23.072166923987201</v>
      </c>
      <c r="G406" s="20">
        <v>23.286430135994962</v>
      </c>
      <c r="H406" s="20">
        <v>23.587648860510722</v>
      </c>
      <c r="I406" s="20">
        <v>24.274062948030803</v>
      </c>
      <c r="J406" s="20">
        <v>24.813038574766324</v>
      </c>
      <c r="K406" s="20">
        <v>25.292282965117842</v>
      </c>
      <c r="L406" s="20">
        <v>25.46039762430248</v>
      </c>
      <c r="M406" s="20">
        <v>25.652473032799442</v>
      </c>
      <c r="N406" s="20">
        <v>25.383937796875362</v>
      </c>
      <c r="O406" s="20">
        <v>25.525545461517439</v>
      </c>
      <c r="P406" s="20">
        <v>26.191151454614722</v>
      </c>
      <c r="Q406" s="20">
        <v>25.89674628738576</v>
      </c>
      <c r="R406" s="20">
        <v>25.89674628738576</v>
      </c>
      <c r="S406" s="20">
        <v>25.89674628738576</v>
      </c>
      <c r="T406" s="20">
        <v>25.89674628738576</v>
      </c>
      <c r="U406" s="20">
        <v>25.89674628738576</v>
      </c>
      <c r="V406" s="20">
        <v>25.89674628738576</v>
      </c>
      <c r="W406" s="20">
        <v>25.89674628738576</v>
      </c>
      <c r="X406" s="20">
        <v>25.89674628738576</v>
      </c>
      <c r="Y406" s="20">
        <v>25.89674628738576</v>
      </c>
      <c r="Z406" s="20">
        <v>25.89674628738576</v>
      </c>
      <c r="AA406" s="20">
        <v>25.89674628738576</v>
      </c>
      <c r="AB406" s="20">
        <v>25.89674628738576</v>
      </c>
      <c r="AC406" s="20">
        <v>25.89674628738576</v>
      </c>
      <c r="AD406" s="20">
        <v>25.89674628738576</v>
      </c>
      <c r="AE406" s="20">
        <v>25.89674628738576</v>
      </c>
      <c r="AF406" s="20">
        <v>25.89674628738576</v>
      </c>
      <c r="AH406" s="22">
        <v>0.8</v>
      </c>
      <c r="AI406" s="20">
        <f ca="1"/>
        <v>84.107186358099668</v>
      </c>
      <c r="AJ406" s="20" cm="1">
        <f t="array" ref="AJ406:BM406">$AH406*Total_Maximum_Demand__MVA____Option_8_Winter_POE10</f>
        <v>18.216428880096082</v>
      </c>
      <c r="AK406" s="20">
        <v>20.897988792644</v>
      </c>
      <c r="AL406" s="20">
        <v>24.546299601386881</v>
      </c>
      <c r="AM406" s="20">
        <v>24.839217966030404</v>
      </c>
      <c r="AN406" s="20">
        <v>25.045101880659999</v>
      </c>
      <c r="AO406" s="20">
        <v>25.257091502286322</v>
      </c>
      <c r="AP406" s="20">
        <v>26.07456766192416</v>
      </c>
      <c r="AQ406" s="20">
        <v>26.552407738896644</v>
      </c>
      <c r="AR406" s="20">
        <v>27.041121983931443</v>
      </c>
      <c r="AS406" s="20">
        <v>27.263430093577121</v>
      </c>
      <c r="AT406" s="20">
        <v>27.38027452571912</v>
      </c>
      <c r="AU406" s="20">
        <v>26.97482921196384</v>
      </c>
      <c r="AV406" s="20">
        <v>27.186526488826242</v>
      </c>
      <c r="AW406" s="20">
        <v>27.998942837618802</v>
      </c>
      <c r="AX406" s="20">
        <v>27.616703156018481</v>
      </c>
      <c r="AY406" s="20">
        <v>27.616703156018481</v>
      </c>
      <c r="AZ406" s="20">
        <v>27.616703156018481</v>
      </c>
      <c r="BA406" s="20">
        <v>27.616703156018481</v>
      </c>
      <c r="BB406" s="20">
        <v>27.616703156018481</v>
      </c>
      <c r="BC406" s="20">
        <v>27.616703156018481</v>
      </c>
      <c r="BD406" s="20">
        <v>27.616703156018481</v>
      </c>
      <c r="BE406" s="20">
        <v>27.616703156018481</v>
      </c>
      <c r="BF406" s="20">
        <v>27.616703156018481</v>
      </c>
      <c r="BG406" s="20">
        <v>27.616703156018481</v>
      </c>
      <c r="BH406" s="20">
        <v>27.616703156018481</v>
      </c>
      <c r="BI406" s="20">
        <v>27.616703156018481</v>
      </c>
      <c r="BJ406" s="20">
        <v>27.616703156018481</v>
      </c>
      <c r="BK406" s="20">
        <v>27.616703156018481</v>
      </c>
      <c r="BL406" s="20">
        <v>27.616703156018481</v>
      </c>
      <c r="BM406" s="20">
        <v>27.616703156018481</v>
      </c>
    </row>
    <row r="407" spans="1:65">
      <c r="A407" s="22">
        <v>0.75</v>
      </c>
      <c r="B407" s="20">
        <f ca="1"/>
        <v>244.29719853837253</v>
      </c>
      <c r="C407" s="20" cm="1">
        <f t="array" ref="C407:AF407">$A407*Total_Maximum_Demand__MVA____Option_8_Winter_POE50</f>
        <v>15.430363836014251</v>
      </c>
      <c r="D407" s="20">
        <v>17.936941557695551</v>
      </c>
      <c r="E407" s="20">
        <v>21.329831618891927</v>
      </c>
      <c r="F407" s="20">
        <v>21.630156491238001</v>
      </c>
      <c r="G407" s="20">
        <v>21.831028252495273</v>
      </c>
      <c r="H407" s="20">
        <v>22.113420806728801</v>
      </c>
      <c r="I407" s="20">
        <v>22.756934013778874</v>
      </c>
      <c r="J407" s="20">
        <v>23.262223663843425</v>
      </c>
      <c r="K407" s="20">
        <v>23.711515279797975</v>
      </c>
      <c r="L407" s="20">
        <v>23.869122772783573</v>
      </c>
      <c r="M407" s="20">
        <v>24.049193468249477</v>
      </c>
      <c r="N407" s="20">
        <v>23.79744168457065</v>
      </c>
      <c r="O407" s="20">
        <v>23.9301988701726</v>
      </c>
      <c r="P407" s="20">
        <v>24.554204488701302</v>
      </c>
      <c r="Q407" s="20">
        <v>24.278199644424149</v>
      </c>
      <c r="R407" s="20">
        <v>24.278199644424149</v>
      </c>
      <c r="S407" s="20">
        <v>24.278199644424149</v>
      </c>
      <c r="T407" s="20">
        <v>24.278199644424149</v>
      </c>
      <c r="U407" s="20">
        <v>24.278199644424149</v>
      </c>
      <c r="V407" s="20">
        <v>24.278199644424149</v>
      </c>
      <c r="W407" s="20">
        <v>24.278199644424149</v>
      </c>
      <c r="X407" s="20">
        <v>24.278199644424149</v>
      </c>
      <c r="Y407" s="20">
        <v>24.278199644424149</v>
      </c>
      <c r="Z407" s="20">
        <v>24.278199644424149</v>
      </c>
      <c r="AA407" s="20">
        <v>24.278199644424149</v>
      </c>
      <c r="AB407" s="20">
        <v>24.278199644424149</v>
      </c>
      <c r="AC407" s="20">
        <v>24.278199644424149</v>
      </c>
      <c r="AD407" s="20">
        <v>24.278199644424149</v>
      </c>
      <c r="AE407" s="20">
        <v>24.278199644424149</v>
      </c>
      <c r="AF407" s="20">
        <v>24.278199644424149</v>
      </c>
      <c r="AH407" s="22">
        <v>0.75</v>
      </c>
      <c r="AI407" s="20">
        <f ca="1"/>
        <v>202.09500609013668</v>
      </c>
      <c r="AJ407" s="20" cm="1">
        <f t="array" ref="AJ407:BM407">$AH407*Total_Maximum_Demand__MVA____Option_8_Winter_POE10</f>
        <v>17.077902075090076</v>
      </c>
      <c r="AK407" s="20">
        <v>19.591864493103749</v>
      </c>
      <c r="AL407" s="20">
        <v>23.012155876300199</v>
      </c>
      <c r="AM407" s="20">
        <v>23.286766843153501</v>
      </c>
      <c r="AN407" s="20">
        <v>23.479783013118748</v>
      </c>
      <c r="AO407" s="20">
        <v>23.678523283393424</v>
      </c>
      <c r="AP407" s="20">
        <v>24.4449071830539</v>
      </c>
      <c r="AQ407" s="20">
        <v>24.892882255215603</v>
      </c>
      <c r="AR407" s="20">
        <v>25.351051859935726</v>
      </c>
      <c r="AS407" s="20">
        <v>25.559465712728549</v>
      </c>
      <c r="AT407" s="20">
        <v>25.669007367861674</v>
      </c>
      <c r="AU407" s="20">
        <v>25.288902386216101</v>
      </c>
      <c r="AV407" s="20">
        <v>25.487368583274602</v>
      </c>
      <c r="AW407" s="20">
        <v>26.249008910267627</v>
      </c>
      <c r="AX407" s="20">
        <v>25.890659208767325</v>
      </c>
      <c r="AY407" s="20">
        <v>25.890659208767325</v>
      </c>
      <c r="AZ407" s="20">
        <v>25.890659208767325</v>
      </c>
      <c r="BA407" s="20">
        <v>25.890659208767325</v>
      </c>
      <c r="BB407" s="20">
        <v>25.890659208767325</v>
      </c>
      <c r="BC407" s="20">
        <v>25.890659208767325</v>
      </c>
      <c r="BD407" s="20">
        <v>25.890659208767325</v>
      </c>
      <c r="BE407" s="20">
        <v>25.890659208767325</v>
      </c>
      <c r="BF407" s="20">
        <v>25.890659208767325</v>
      </c>
      <c r="BG407" s="20">
        <v>25.890659208767325</v>
      </c>
      <c r="BH407" s="20">
        <v>25.890659208767325</v>
      </c>
      <c r="BI407" s="20">
        <v>25.890659208767325</v>
      </c>
      <c r="BJ407" s="20">
        <v>25.890659208767325</v>
      </c>
      <c r="BK407" s="20">
        <v>25.890659208767325</v>
      </c>
      <c r="BL407" s="20">
        <v>25.890659208767325</v>
      </c>
      <c r="BM407" s="20">
        <v>25.890659208767325</v>
      </c>
    </row>
    <row r="408" spans="1:65">
      <c r="A408" s="22">
        <v>0.7</v>
      </c>
      <c r="B408" s="20">
        <f ca="1"/>
        <v>444.01461632157327</v>
      </c>
      <c r="C408" s="20" cm="1">
        <f t="array" ref="C408:AF408">$A408*Total_Maximum_Demand__MVA____Option_8_Winter_POE50</f>
        <v>14.4016729136133</v>
      </c>
      <c r="D408" s="20">
        <v>16.741145453849182</v>
      </c>
      <c r="E408" s="20">
        <v>19.907842844299129</v>
      </c>
      <c r="F408" s="20">
        <v>20.188146058488798</v>
      </c>
      <c r="G408" s="20">
        <v>20.375626368995587</v>
      </c>
      <c r="H408" s="20">
        <v>20.639192752946879</v>
      </c>
      <c r="I408" s="20">
        <v>21.239805079526949</v>
      </c>
      <c r="J408" s="20">
        <v>21.71140875292053</v>
      </c>
      <c r="K408" s="20">
        <v>22.130747594478109</v>
      </c>
      <c r="L408" s="20">
        <v>22.277847921264669</v>
      </c>
      <c r="M408" s="20">
        <v>22.445913903699509</v>
      </c>
      <c r="N408" s="20">
        <v>22.210945572265938</v>
      </c>
      <c r="O408" s="20">
        <v>22.334852278827757</v>
      </c>
      <c r="P408" s="20">
        <v>22.917257522787878</v>
      </c>
      <c r="Q408" s="20">
        <v>22.659653001462537</v>
      </c>
      <c r="R408" s="20">
        <v>22.659653001462537</v>
      </c>
      <c r="S408" s="20">
        <v>22.659653001462537</v>
      </c>
      <c r="T408" s="20">
        <v>22.659653001462537</v>
      </c>
      <c r="U408" s="20">
        <v>22.659653001462537</v>
      </c>
      <c r="V408" s="20">
        <v>22.659653001462537</v>
      </c>
      <c r="W408" s="20">
        <v>22.659653001462537</v>
      </c>
      <c r="X408" s="20">
        <v>22.659653001462537</v>
      </c>
      <c r="Y408" s="20">
        <v>22.659653001462537</v>
      </c>
      <c r="Z408" s="20">
        <v>22.659653001462537</v>
      </c>
      <c r="AA408" s="20">
        <v>22.659653001462537</v>
      </c>
      <c r="AB408" s="20">
        <v>22.659653001462537</v>
      </c>
      <c r="AC408" s="20">
        <v>22.659653001462537</v>
      </c>
      <c r="AD408" s="20">
        <v>22.659653001462537</v>
      </c>
      <c r="AE408" s="20">
        <v>22.659653001462537</v>
      </c>
      <c r="AF408" s="20">
        <v>22.659653001462537</v>
      </c>
      <c r="AH408" s="22">
        <v>0.7</v>
      </c>
      <c r="AI408" s="20">
        <f ca="1"/>
        <v>388.14129110841594</v>
      </c>
      <c r="AJ408" s="20" cm="1">
        <f t="array" ref="AJ408:BM408">$AH408*Total_Maximum_Demand__MVA____Option_8_Winter_POE10</f>
        <v>15.939375270084069</v>
      </c>
      <c r="AK408" s="20">
        <v>18.285740193563498</v>
      </c>
      <c r="AL408" s="20">
        <v>21.47801215121352</v>
      </c>
      <c r="AM408" s="20">
        <v>21.734315720276598</v>
      </c>
      <c r="AN408" s="20">
        <v>21.914464145577497</v>
      </c>
      <c r="AO408" s="20">
        <v>22.099955064500531</v>
      </c>
      <c r="AP408" s="20">
        <v>22.815246704183636</v>
      </c>
      <c r="AQ408" s="20">
        <v>23.233356771534559</v>
      </c>
      <c r="AR408" s="20">
        <v>23.660981735940009</v>
      </c>
      <c r="AS408" s="20">
        <v>23.855501331879978</v>
      </c>
      <c r="AT408" s="20">
        <v>23.957740210004228</v>
      </c>
      <c r="AU408" s="20">
        <v>23.602975560468359</v>
      </c>
      <c r="AV408" s="20">
        <v>23.788210677722958</v>
      </c>
      <c r="AW408" s="20">
        <v>24.499074982916451</v>
      </c>
      <c r="AX408" s="20">
        <v>24.164615261516168</v>
      </c>
      <c r="AY408" s="20">
        <v>24.164615261516168</v>
      </c>
      <c r="AZ408" s="20">
        <v>24.164615261516168</v>
      </c>
      <c r="BA408" s="20">
        <v>24.164615261516168</v>
      </c>
      <c r="BB408" s="20">
        <v>24.164615261516168</v>
      </c>
      <c r="BC408" s="20">
        <v>24.164615261516168</v>
      </c>
      <c r="BD408" s="20">
        <v>24.164615261516168</v>
      </c>
      <c r="BE408" s="20">
        <v>24.164615261516168</v>
      </c>
      <c r="BF408" s="20">
        <v>24.164615261516168</v>
      </c>
      <c r="BG408" s="20">
        <v>24.164615261516168</v>
      </c>
      <c r="BH408" s="20">
        <v>24.164615261516168</v>
      </c>
      <c r="BI408" s="20">
        <v>24.164615261516168</v>
      </c>
      <c r="BJ408" s="20">
        <v>24.164615261516168</v>
      </c>
      <c r="BK408" s="20">
        <v>24.164615261516168</v>
      </c>
      <c r="BL408" s="20">
        <v>24.164615261516168</v>
      </c>
      <c r="BM408" s="20">
        <v>24.164615261516168</v>
      </c>
    </row>
    <row r="409" spans="1:65">
      <c r="A409" s="22">
        <v>0.65</v>
      </c>
      <c r="B409" s="20">
        <f ca="1"/>
        <v>770.33861144943626</v>
      </c>
      <c r="C409" s="20" cm="1">
        <f t="array" ref="C409:AF409">$A409*Total_Maximum_Demand__MVA____Option_8_Winter_POE50</f>
        <v>13.372981991212351</v>
      </c>
      <c r="D409" s="20">
        <v>15.545349350002811</v>
      </c>
      <c r="E409" s="20">
        <v>18.485854069706335</v>
      </c>
      <c r="F409" s="20">
        <v>18.746135625739601</v>
      </c>
      <c r="G409" s="20">
        <v>18.920224485495904</v>
      </c>
      <c r="H409" s="20">
        <v>19.164964699164962</v>
      </c>
      <c r="I409" s="20">
        <v>19.722676145275027</v>
      </c>
      <c r="J409" s="20">
        <v>20.160593841997638</v>
      </c>
      <c r="K409" s="20">
        <v>20.549979909158246</v>
      </c>
      <c r="L409" s="20">
        <v>20.686573069745766</v>
      </c>
      <c r="M409" s="20">
        <v>20.842634339149548</v>
      </c>
      <c r="N409" s="20">
        <v>20.62444945996123</v>
      </c>
      <c r="O409" s="20">
        <v>20.739505687482918</v>
      </c>
      <c r="P409" s="20">
        <v>21.280310556874461</v>
      </c>
      <c r="Q409" s="20">
        <v>21.041106358500929</v>
      </c>
      <c r="R409" s="20">
        <v>21.041106358500929</v>
      </c>
      <c r="S409" s="20">
        <v>21.041106358500929</v>
      </c>
      <c r="T409" s="20">
        <v>21.041106358500929</v>
      </c>
      <c r="U409" s="20">
        <v>21.041106358500929</v>
      </c>
      <c r="V409" s="20">
        <v>21.041106358500929</v>
      </c>
      <c r="W409" s="20">
        <v>21.041106358500929</v>
      </c>
      <c r="X409" s="20">
        <v>21.041106358500929</v>
      </c>
      <c r="Y409" s="20">
        <v>21.041106358500929</v>
      </c>
      <c r="Z409" s="20">
        <v>21.041106358500929</v>
      </c>
      <c r="AA409" s="20">
        <v>21.041106358500929</v>
      </c>
      <c r="AB409" s="20">
        <v>21.041106358500929</v>
      </c>
      <c r="AC409" s="20">
        <v>21.041106358500929</v>
      </c>
      <c r="AD409" s="20">
        <v>21.041106358500929</v>
      </c>
      <c r="AE409" s="20">
        <v>21.041106358500929</v>
      </c>
      <c r="AF409" s="20">
        <v>21.041106358500929</v>
      </c>
      <c r="AH409" s="22">
        <v>0.65</v>
      </c>
      <c r="AI409" s="20">
        <f ca="1"/>
        <v>669.88550548112084</v>
      </c>
      <c r="AJ409" s="20" cm="1">
        <f t="array" ref="AJ409:BM409">$AH409*Total_Maximum_Demand__MVA____Option_8_Winter_POE10</f>
        <v>14.800848465078065</v>
      </c>
      <c r="AK409" s="20">
        <v>16.979615894023251</v>
      </c>
      <c r="AL409" s="20">
        <v>19.943868426126841</v>
      </c>
      <c r="AM409" s="20">
        <v>20.181864597399702</v>
      </c>
      <c r="AN409" s="20">
        <v>20.34914527803625</v>
      </c>
      <c r="AO409" s="20">
        <v>20.521386845607637</v>
      </c>
      <c r="AP409" s="20">
        <v>21.185586225313379</v>
      </c>
      <c r="AQ409" s="20">
        <v>21.573831287853523</v>
      </c>
      <c r="AR409" s="20">
        <v>21.970911611944295</v>
      </c>
      <c r="AS409" s="20">
        <v>22.15153695103141</v>
      </c>
      <c r="AT409" s="20">
        <v>22.246473052146786</v>
      </c>
      <c r="AU409" s="20">
        <v>21.91704873472062</v>
      </c>
      <c r="AV409" s="20">
        <v>22.089052772171321</v>
      </c>
      <c r="AW409" s="20">
        <v>22.749141055565278</v>
      </c>
      <c r="AX409" s="20">
        <v>22.438571314265015</v>
      </c>
      <c r="AY409" s="20">
        <v>22.438571314265015</v>
      </c>
      <c r="AZ409" s="20">
        <v>22.438571314265015</v>
      </c>
      <c r="BA409" s="20">
        <v>22.438571314265015</v>
      </c>
      <c r="BB409" s="20">
        <v>22.438571314265015</v>
      </c>
      <c r="BC409" s="20">
        <v>22.438571314265015</v>
      </c>
      <c r="BD409" s="20">
        <v>22.438571314265015</v>
      </c>
      <c r="BE409" s="20">
        <v>22.438571314265015</v>
      </c>
      <c r="BF409" s="20">
        <v>22.438571314265015</v>
      </c>
      <c r="BG409" s="20">
        <v>22.438571314265015</v>
      </c>
      <c r="BH409" s="20">
        <v>22.438571314265015</v>
      </c>
      <c r="BI409" s="20">
        <v>22.438571314265015</v>
      </c>
      <c r="BJ409" s="20">
        <v>22.438571314265015</v>
      </c>
      <c r="BK409" s="20">
        <v>22.438571314265015</v>
      </c>
      <c r="BL409" s="20">
        <v>22.438571314265015</v>
      </c>
      <c r="BM409" s="20">
        <v>22.438571314265015</v>
      </c>
    </row>
    <row r="410" spans="1:65">
      <c r="A410" s="22">
        <v>0.6</v>
      </c>
      <c r="B410" s="20">
        <f ca="1"/>
        <v>1209.3008526186729</v>
      </c>
      <c r="C410" s="20" cm="1">
        <f t="array" ref="C410:AF410">$A410*Total_Maximum_Demand__MVA____Option_8_Winter_POE50</f>
        <v>12.344291068811399</v>
      </c>
      <c r="D410" s="20">
        <v>14.349553246156441</v>
      </c>
      <c r="E410" s="20">
        <v>17.063865295113541</v>
      </c>
      <c r="F410" s="20">
        <v>17.304125192990398</v>
      </c>
      <c r="G410" s="20">
        <v>17.464822601996218</v>
      </c>
      <c r="H410" s="20">
        <v>17.690736645383041</v>
      </c>
      <c r="I410" s="20">
        <v>18.205547211023099</v>
      </c>
      <c r="J410" s="20">
        <v>18.609778931074739</v>
      </c>
      <c r="K410" s="20">
        <v>18.96921222383838</v>
      </c>
      <c r="L410" s="20">
        <v>19.095298218226858</v>
      </c>
      <c r="M410" s="20">
        <v>19.23935477459958</v>
      </c>
      <c r="N410" s="20">
        <v>19.037953347656519</v>
      </c>
      <c r="O410" s="20">
        <v>19.144159096138079</v>
      </c>
      <c r="P410" s="20">
        <v>19.643363590961041</v>
      </c>
      <c r="Q410" s="20">
        <v>19.422559715539318</v>
      </c>
      <c r="R410" s="20">
        <v>19.422559715539318</v>
      </c>
      <c r="S410" s="20">
        <v>19.422559715539318</v>
      </c>
      <c r="T410" s="20">
        <v>19.422559715539318</v>
      </c>
      <c r="U410" s="20">
        <v>19.422559715539318</v>
      </c>
      <c r="V410" s="20">
        <v>19.422559715539318</v>
      </c>
      <c r="W410" s="20">
        <v>19.422559715539318</v>
      </c>
      <c r="X410" s="20">
        <v>19.422559715539318</v>
      </c>
      <c r="Y410" s="20">
        <v>19.422559715539318</v>
      </c>
      <c r="Z410" s="20">
        <v>19.422559715539318</v>
      </c>
      <c r="AA410" s="20">
        <v>19.422559715539318</v>
      </c>
      <c r="AB410" s="20">
        <v>19.422559715539318</v>
      </c>
      <c r="AC410" s="20">
        <v>19.422559715539318</v>
      </c>
      <c r="AD410" s="20">
        <v>19.422559715539318</v>
      </c>
      <c r="AE410" s="20">
        <v>19.422559715539318</v>
      </c>
      <c r="AF410" s="20">
        <v>19.422559715539318</v>
      </c>
      <c r="AH410" s="22">
        <v>0.6</v>
      </c>
      <c r="AI410" s="20">
        <f ca="1"/>
        <v>1104.6869671132083</v>
      </c>
      <c r="AJ410" s="20" cm="1">
        <f t="array" ref="AJ410:BM410">$AH410*Total_Maximum_Demand__MVA____Option_8_Winter_POE10</f>
        <v>13.66232166007206</v>
      </c>
      <c r="AK410" s="20">
        <v>15.673491594483</v>
      </c>
      <c r="AL410" s="20">
        <v>18.409724701040158</v>
      </c>
      <c r="AM410" s="20">
        <v>18.629413474522799</v>
      </c>
      <c r="AN410" s="20">
        <v>18.783826410494999</v>
      </c>
      <c r="AO410" s="20">
        <v>18.94281862671474</v>
      </c>
      <c r="AP410" s="20">
        <v>19.555925746443119</v>
      </c>
      <c r="AQ410" s="20">
        <v>19.914305804172482</v>
      </c>
      <c r="AR410" s="20">
        <v>20.280841487948582</v>
      </c>
      <c r="AS410" s="20">
        <v>20.447572570182839</v>
      </c>
      <c r="AT410" s="20">
        <v>20.535205894289337</v>
      </c>
      <c r="AU410" s="20">
        <v>20.231121908972877</v>
      </c>
      <c r="AV410" s="20">
        <v>20.389894866619681</v>
      </c>
      <c r="AW410" s="20">
        <v>20.999207128214099</v>
      </c>
      <c r="AX410" s="20">
        <v>20.712527367013859</v>
      </c>
      <c r="AY410" s="20">
        <v>20.712527367013859</v>
      </c>
      <c r="AZ410" s="20">
        <v>20.712527367013859</v>
      </c>
      <c r="BA410" s="20">
        <v>20.712527367013859</v>
      </c>
      <c r="BB410" s="20">
        <v>20.712527367013859</v>
      </c>
      <c r="BC410" s="20">
        <v>20.712527367013859</v>
      </c>
      <c r="BD410" s="20">
        <v>20.712527367013859</v>
      </c>
      <c r="BE410" s="20">
        <v>20.712527367013859</v>
      </c>
      <c r="BF410" s="20">
        <v>20.712527367013859</v>
      </c>
      <c r="BG410" s="20">
        <v>20.712527367013859</v>
      </c>
      <c r="BH410" s="20">
        <v>20.712527367013859</v>
      </c>
      <c r="BI410" s="20">
        <v>20.712527367013859</v>
      </c>
      <c r="BJ410" s="20">
        <v>20.712527367013859</v>
      </c>
      <c r="BK410" s="20">
        <v>20.712527367013859</v>
      </c>
      <c r="BL410" s="20">
        <v>20.712527367013859</v>
      </c>
      <c r="BM410" s="20">
        <v>20.712527367013859</v>
      </c>
    </row>
    <row r="411" spans="1:65">
      <c r="A411" s="22">
        <v>0.55000000000000104</v>
      </c>
      <c r="B411" s="20">
        <f ca="1"/>
        <v>1757.6321559072592</v>
      </c>
      <c r="C411" s="20" cm="1">
        <f t="array" ref="C411:AF411">$A411*Total_Maximum_Demand__MVA____Option_8_Winter_POE50</f>
        <v>11.315600146410471</v>
      </c>
      <c r="D411" s="20">
        <v>13.153757142310095</v>
      </c>
      <c r="E411" s="20">
        <v>15.641876520520775</v>
      </c>
      <c r="F411" s="20">
        <v>15.86211476024123</v>
      </c>
      <c r="G411" s="20">
        <v>16.009420718496564</v>
      </c>
      <c r="H411" s="20">
        <v>16.216508591601151</v>
      </c>
      <c r="I411" s="20">
        <v>16.688418276771205</v>
      </c>
      <c r="J411" s="20">
        <v>17.05896402015188</v>
      </c>
      <c r="K411" s="20">
        <v>17.388444538518549</v>
      </c>
      <c r="L411" s="20">
        <v>17.504023366707987</v>
      </c>
      <c r="M411" s="20">
        <v>17.636075210049651</v>
      </c>
      <c r="N411" s="20">
        <v>17.451457235351842</v>
      </c>
      <c r="O411" s="20">
        <v>17.548812504793272</v>
      </c>
      <c r="P411" s="20">
        <v>18.006416625047656</v>
      </c>
      <c r="Q411" s="20">
        <v>17.804013072577742</v>
      </c>
      <c r="R411" s="20">
        <v>17.804013072577742</v>
      </c>
      <c r="S411" s="20">
        <v>17.804013072577742</v>
      </c>
      <c r="T411" s="20">
        <v>17.804013072577742</v>
      </c>
      <c r="U411" s="20">
        <v>17.804013072577742</v>
      </c>
      <c r="V411" s="20">
        <v>17.804013072577742</v>
      </c>
      <c r="W411" s="20">
        <v>17.804013072577742</v>
      </c>
      <c r="X411" s="20">
        <v>17.804013072577742</v>
      </c>
      <c r="Y411" s="20">
        <v>17.804013072577742</v>
      </c>
      <c r="Z411" s="20">
        <v>17.804013072577742</v>
      </c>
      <c r="AA411" s="20">
        <v>17.804013072577742</v>
      </c>
      <c r="AB411" s="20">
        <v>17.804013072577742</v>
      </c>
      <c r="AC411" s="20">
        <v>17.804013072577742</v>
      </c>
      <c r="AD411" s="20">
        <v>17.804013072577742</v>
      </c>
      <c r="AE411" s="20">
        <v>17.804013072577742</v>
      </c>
      <c r="AF411" s="20">
        <v>17.804013072577742</v>
      </c>
      <c r="AH411" s="22">
        <v>0.55000000000000104</v>
      </c>
      <c r="AI411" s="20">
        <f ca="1"/>
        <v>1631.619975639313</v>
      </c>
      <c r="AJ411" s="20" cm="1">
        <f t="array" ref="AJ411:BM411">$AH411*Total_Maximum_Demand__MVA____Option_8_Winter_POE10</f>
        <v>12.523794855066079</v>
      </c>
      <c r="AK411" s="20">
        <v>14.367367294942778</v>
      </c>
      <c r="AL411" s="20">
        <v>16.875580975953511</v>
      </c>
      <c r="AM411" s="20">
        <v>17.076962351645932</v>
      </c>
      <c r="AN411" s="20">
        <v>17.21850754295378</v>
      </c>
      <c r="AO411" s="20">
        <v>17.364250407821878</v>
      </c>
      <c r="AP411" s="20">
        <v>17.926265267572891</v>
      </c>
      <c r="AQ411" s="20">
        <v>18.254780320491477</v>
      </c>
      <c r="AR411" s="20">
        <v>18.5907713639529</v>
      </c>
      <c r="AS411" s="20">
        <v>18.743608189334307</v>
      </c>
      <c r="AT411" s="20">
        <v>18.823938736431931</v>
      </c>
      <c r="AU411" s="20">
        <v>18.545195083225174</v>
      </c>
      <c r="AV411" s="20">
        <v>18.690736961068076</v>
      </c>
      <c r="AW411" s="20">
        <v>19.249273200862962</v>
      </c>
      <c r="AX411" s="20">
        <v>18.986483419762742</v>
      </c>
      <c r="AY411" s="20">
        <v>18.986483419762742</v>
      </c>
      <c r="AZ411" s="20">
        <v>18.986483419762742</v>
      </c>
      <c r="BA411" s="20">
        <v>18.986483419762742</v>
      </c>
      <c r="BB411" s="20">
        <v>18.986483419762742</v>
      </c>
      <c r="BC411" s="20">
        <v>18.986483419762742</v>
      </c>
      <c r="BD411" s="20">
        <v>18.986483419762742</v>
      </c>
      <c r="BE411" s="20">
        <v>18.986483419762742</v>
      </c>
      <c r="BF411" s="20">
        <v>18.986483419762742</v>
      </c>
      <c r="BG411" s="20">
        <v>18.986483419762742</v>
      </c>
      <c r="BH411" s="20">
        <v>18.986483419762742</v>
      </c>
      <c r="BI411" s="20">
        <v>18.986483419762742</v>
      </c>
      <c r="BJ411" s="20">
        <v>18.986483419762742</v>
      </c>
      <c r="BK411" s="20">
        <v>18.986483419762742</v>
      </c>
      <c r="BL411" s="20">
        <v>18.986483419762742</v>
      </c>
      <c r="BM411" s="20">
        <v>18.986483419762742</v>
      </c>
    </row>
    <row r="412" spans="1:65">
      <c r="A412" s="22">
        <v>0.500000000000001</v>
      </c>
      <c r="B412" s="20">
        <f ca="1"/>
        <v>2378.4799025575876</v>
      </c>
      <c r="C412" s="20" cm="1">
        <f t="array" ref="C412:AF412">$A412*Total_Maximum_Demand__MVA____Option_8_Winter_POE50</f>
        <v>10.286909224009522</v>
      </c>
      <c r="D412" s="20">
        <v>11.957961038463724</v>
      </c>
      <c r="E412" s="20">
        <v>14.219887745927979</v>
      </c>
      <c r="F412" s="20">
        <v>14.420104327492028</v>
      </c>
      <c r="G412" s="20">
        <v>14.554018834996878</v>
      </c>
      <c r="H412" s="20">
        <v>14.74228053781923</v>
      </c>
      <c r="I412" s="20">
        <v>15.17128934251928</v>
      </c>
      <c r="J412" s="20">
        <v>15.508149109228981</v>
      </c>
      <c r="K412" s="20">
        <v>15.807676853198682</v>
      </c>
      <c r="L412" s="20">
        <v>15.912748515189081</v>
      </c>
      <c r="M412" s="20">
        <v>16.032795645499682</v>
      </c>
      <c r="N412" s="20">
        <v>15.864961123047133</v>
      </c>
      <c r="O412" s="20">
        <v>15.953465913448431</v>
      </c>
      <c r="P412" s="20">
        <v>16.369469659134232</v>
      </c>
      <c r="Q412" s="20">
        <v>16.185466429616131</v>
      </c>
      <c r="R412" s="20">
        <v>16.185466429616131</v>
      </c>
      <c r="S412" s="20">
        <v>16.185466429616131</v>
      </c>
      <c r="T412" s="20">
        <v>16.185466429616131</v>
      </c>
      <c r="U412" s="20">
        <v>16.185466429616131</v>
      </c>
      <c r="V412" s="20">
        <v>16.185466429616131</v>
      </c>
      <c r="W412" s="20">
        <v>16.185466429616131</v>
      </c>
      <c r="X412" s="20">
        <v>16.185466429616131</v>
      </c>
      <c r="Y412" s="20">
        <v>16.185466429616131</v>
      </c>
      <c r="Z412" s="20">
        <v>16.185466429616131</v>
      </c>
      <c r="AA412" s="20">
        <v>16.185466429616131</v>
      </c>
      <c r="AB412" s="20">
        <v>16.185466429616131</v>
      </c>
      <c r="AC412" s="20">
        <v>16.185466429616131</v>
      </c>
      <c r="AD412" s="20">
        <v>16.185466429616131</v>
      </c>
      <c r="AE412" s="20">
        <v>16.185466429616131</v>
      </c>
      <c r="AF412" s="20">
        <v>16.185466429616131</v>
      </c>
      <c r="AH412" s="22">
        <v>0.500000000000001</v>
      </c>
      <c r="AI412" s="20">
        <f ca="1"/>
        <v>2253.9537149814805</v>
      </c>
      <c r="AJ412" s="20" cm="1">
        <f t="array" ref="AJ412:BM412">$AH412*Total_Maximum_Demand__MVA____Option_8_Winter_POE10</f>
        <v>11.385268050060073</v>
      </c>
      <c r="AK412" s="20">
        <v>13.061242995402527</v>
      </c>
      <c r="AL412" s="20">
        <v>15.34143725086683</v>
      </c>
      <c r="AM412" s="20">
        <v>15.524511228769031</v>
      </c>
      <c r="AN412" s="20">
        <v>15.653188675412531</v>
      </c>
      <c r="AO412" s="20">
        <v>15.785682188928982</v>
      </c>
      <c r="AP412" s="20">
        <v>16.296604788702631</v>
      </c>
      <c r="AQ412" s="20">
        <v>16.595254836810433</v>
      </c>
      <c r="AR412" s="20">
        <v>16.900701239957186</v>
      </c>
      <c r="AS412" s="20">
        <v>17.039643808485735</v>
      </c>
      <c r="AT412" s="20">
        <v>17.112671578574485</v>
      </c>
      <c r="AU412" s="20">
        <v>16.859268257477432</v>
      </c>
      <c r="AV412" s="20">
        <v>16.991579055516436</v>
      </c>
      <c r="AW412" s="20">
        <v>17.499339273511787</v>
      </c>
      <c r="AX412" s="20">
        <v>17.260439472511585</v>
      </c>
      <c r="AY412" s="20">
        <v>17.260439472511585</v>
      </c>
      <c r="AZ412" s="20">
        <v>17.260439472511585</v>
      </c>
      <c r="BA412" s="20">
        <v>17.260439472511585</v>
      </c>
      <c r="BB412" s="20">
        <v>17.260439472511585</v>
      </c>
      <c r="BC412" s="20">
        <v>17.260439472511585</v>
      </c>
      <c r="BD412" s="20">
        <v>17.260439472511585</v>
      </c>
      <c r="BE412" s="20">
        <v>17.260439472511585</v>
      </c>
      <c r="BF412" s="20">
        <v>17.260439472511585</v>
      </c>
      <c r="BG412" s="20">
        <v>17.260439472511585</v>
      </c>
      <c r="BH412" s="20">
        <v>17.260439472511585</v>
      </c>
      <c r="BI412" s="20">
        <v>17.260439472511585</v>
      </c>
      <c r="BJ412" s="20">
        <v>17.260439472511585</v>
      </c>
      <c r="BK412" s="20">
        <v>17.260439472511585</v>
      </c>
      <c r="BL412" s="20">
        <v>17.260439472511585</v>
      </c>
      <c r="BM412" s="20">
        <v>17.260439472511585</v>
      </c>
    </row>
    <row r="413" spans="1:65">
      <c r="A413" s="22">
        <v>0.45000000000000101</v>
      </c>
      <c r="B413" s="20">
        <f ca="1"/>
        <v>3003.7856272834333</v>
      </c>
      <c r="C413" s="20" cm="1">
        <f t="array" ref="C413:AF413">$A413*Total_Maximum_Demand__MVA____Option_8_Winter_POE50</f>
        <v>9.2582183016085704</v>
      </c>
      <c r="D413" s="20">
        <v>10.762164934617354</v>
      </c>
      <c r="E413" s="20">
        <v>12.797898971335185</v>
      </c>
      <c r="F413" s="20">
        <v>12.978093894742829</v>
      </c>
      <c r="G413" s="20">
        <v>13.098616951497194</v>
      </c>
      <c r="H413" s="20">
        <v>13.268052484037309</v>
      </c>
      <c r="I413" s="20">
        <v>13.654160408267355</v>
      </c>
      <c r="J413" s="20">
        <v>13.957334198306087</v>
      </c>
      <c r="K413" s="20">
        <v>14.226909167878818</v>
      </c>
      <c r="L413" s="20">
        <v>14.321473663670176</v>
      </c>
      <c r="M413" s="20">
        <v>14.429516080949718</v>
      </c>
      <c r="N413" s="20">
        <v>14.278465010742423</v>
      </c>
      <c r="O413" s="20">
        <v>14.358119322103592</v>
      </c>
      <c r="P413" s="20">
        <v>14.732522693220814</v>
      </c>
      <c r="Q413" s="20">
        <v>14.566919786654521</v>
      </c>
      <c r="R413" s="20">
        <v>14.566919786654521</v>
      </c>
      <c r="S413" s="20">
        <v>14.566919786654521</v>
      </c>
      <c r="T413" s="20">
        <v>14.566919786654521</v>
      </c>
      <c r="U413" s="20">
        <v>14.566919786654521</v>
      </c>
      <c r="V413" s="20">
        <v>14.566919786654521</v>
      </c>
      <c r="W413" s="20">
        <v>14.566919786654521</v>
      </c>
      <c r="X413" s="20">
        <v>14.566919786654521</v>
      </c>
      <c r="Y413" s="20">
        <v>14.566919786654521</v>
      </c>
      <c r="Z413" s="20">
        <v>14.566919786654521</v>
      </c>
      <c r="AA413" s="20">
        <v>14.566919786654521</v>
      </c>
      <c r="AB413" s="20">
        <v>14.566919786654521</v>
      </c>
      <c r="AC413" s="20">
        <v>14.566919786654521</v>
      </c>
      <c r="AD413" s="20">
        <v>14.566919786654521</v>
      </c>
      <c r="AE413" s="20">
        <v>14.566919786654521</v>
      </c>
      <c r="AF413" s="20">
        <v>14.566919786654521</v>
      </c>
      <c r="AH413" s="22">
        <v>0.45000000000000101</v>
      </c>
      <c r="AI413" s="20">
        <f ca="1"/>
        <v>2892.3361753955091</v>
      </c>
      <c r="AJ413" s="20" cm="1">
        <f t="array" ref="AJ413:BM413">$AH413*Total_Maximum_Demand__MVA____Option_8_Winter_POE10</f>
        <v>10.246741245054068</v>
      </c>
      <c r="AK413" s="20">
        <v>11.755118695862276</v>
      </c>
      <c r="AL413" s="20">
        <v>13.807293525780151</v>
      </c>
      <c r="AM413" s="20">
        <v>13.972060105892131</v>
      </c>
      <c r="AN413" s="20">
        <v>14.087869807871281</v>
      </c>
      <c r="AO413" s="20">
        <v>14.207113970036087</v>
      </c>
      <c r="AP413" s="20">
        <v>14.666944309832372</v>
      </c>
      <c r="AQ413" s="20">
        <v>14.935729353129394</v>
      </c>
      <c r="AR413" s="20">
        <v>15.210631115961469</v>
      </c>
      <c r="AS413" s="20">
        <v>15.335679427637164</v>
      </c>
      <c r="AT413" s="20">
        <v>15.401404420717039</v>
      </c>
      <c r="AU413" s="20">
        <v>15.173341431729694</v>
      </c>
      <c r="AV413" s="20">
        <v>15.292421149964795</v>
      </c>
      <c r="AW413" s="20">
        <v>15.749405346160611</v>
      </c>
      <c r="AX413" s="20">
        <v>15.534395525260429</v>
      </c>
      <c r="AY413" s="20">
        <v>15.534395525260429</v>
      </c>
      <c r="AZ413" s="20">
        <v>15.534395525260429</v>
      </c>
      <c r="BA413" s="20">
        <v>15.534395525260429</v>
      </c>
      <c r="BB413" s="20">
        <v>15.534395525260429</v>
      </c>
      <c r="BC413" s="20">
        <v>15.534395525260429</v>
      </c>
      <c r="BD413" s="20">
        <v>15.534395525260429</v>
      </c>
      <c r="BE413" s="20">
        <v>15.534395525260429</v>
      </c>
      <c r="BF413" s="20">
        <v>15.534395525260429</v>
      </c>
      <c r="BG413" s="20">
        <v>15.534395525260429</v>
      </c>
      <c r="BH413" s="20">
        <v>15.534395525260429</v>
      </c>
      <c r="BI413" s="20">
        <v>15.534395525260429</v>
      </c>
      <c r="BJ413" s="20">
        <v>15.534395525260429</v>
      </c>
      <c r="BK413" s="20">
        <v>15.534395525260429</v>
      </c>
      <c r="BL413" s="20">
        <v>15.534395525260429</v>
      </c>
      <c r="BM413" s="20">
        <v>15.534395525260429</v>
      </c>
    </row>
    <row r="414" spans="1:65">
      <c r="A414" s="22">
        <v>0.40000000000000102</v>
      </c>
      <c r="B414" s="20">
        <f ca="1"/>
        <v>3548.2533495732378</v>
      </c>
      <c r="C414" s="20" cm="1">
        <f t="array" ref="C414:AF414">$A414*Total_Maximum_Demand__MVA____Option_8_Winter_POE50</f>
        <v>8.2295273792076209</v>
      </c>
      <c r="D414" s="20">
        <v>9.5663688307709851</v>
      </c>
      <c r="E414" s="20">
        <v>11.375910196742389</v>
      </c>
      <c r="F414" s="20">
        <v>11.536083461993629</v>
      </c>
      <c r="G414" s="20">
        <v>11.643215067997509</v>
      </c>
      <c r="H414" s="20">
        <v>11.793824430255389</v>
      </c>
      <c r="I414" s="20">
        <v>12.137031474015432</v>
      </c>
      <c r="J414" s="20">
        <v>12.406519287383192</v>
      </c>
      <c r="K414" s="20">
        <v>12.646141482558953</v>
      </c>
      <c r="L414" s="20">
        <v>12.730198812151272</v>
      </c>
      <c r="M414" s="20">
        <v>12.826236516399753</v>
      </c>
      <c r="N414" s="20">
        <v>12.691968898437713</v>
      </c>
      <c r="O414" s="20">
        <v>12.762772730758751</v>
      </c>
      <c r="P414" s="20">
        <v>13.095575727307393</v>
      </c>
      <c r="Q414" s="20">
        <v>12.948373143692912</v>
      </c>
      <c r="R414" s="20">
        <v>12.948373143692912</v>
      </c>
      <c r="S414" s="20">
        <v>12.948373143692912</v>
      </c>
      <c r="T414" s="20">
        <v>12.948373143692912</v>
      </c>
      <c r="U414" s="20">
        <v>12.948373143692912</v>
      </c>
      <c r="V414" s="20">
        <v>12.948373143692912</v>
      </c>
      <c r="W414" s="20">
        <v>12.948373143692912</v>
      </c>
      <c r="X414" s="20">
        <v>12.948373143692912</v>
      </c>
      <c r="Y414" s="20">
        <v>12.948373143692912</v>
      </c>
      <c r="Z414" s="20">
        <v>12.948373143692912</v>
      </c>
      <c r="AA414" s="20">
        <v>12.948373143692912</v>
      </c>
      <c r="AB414" s="20">
        <v>12.948373143692912</v>
      </c>
      <c r="AC414" s="20">
        <v>12.948373143692912</v>
      </c>
      <c r="AD414" s="20">
        <v>12.948373143692912</v>
      </c>
      <c r="AE414" s="20">
        <v>12.948373143692912</v>
      </c>
      <c r="AF414" s="20">
        <v>12.948373143692912</v>
      </c>
      <c r="AH414" s="22">
        <v>0.40000000000000102</v>
      </c>
      <c r="AI414" s="20">
        <f ca="1"/>
        <v>3473.3593179045529</v>
      </c>
      <c r="AJ414" s="20" cm="1">
        <f t="array" ref="AJ414:BM414">$AH414*Total_Maximum_Demand__MVA____Option_8_Winter_POE10</f>
        <v>9.108214440048064</v>
      </c>
      <c r="AK414" s="20">
        <v>10.448994396322027</v>
      </c>
      <c r="AL414" s="20">
        <v>12.273149800693471</v>
      </c>
      <c r="AM414" s="20">
        <v>12.419608983015232</v>
      </c>
      <c r="AN414" s="20">
        <v>12.522550940330031</v>
      </c>
      <c r="AO414" s="20">
        <v>12.628545751143193</v>
      </c>
      <c r="AP414" s="20">
        <v>13.037283830962112</v>
      </c>
      <c r="AQ414" s="20">
        <v>13.276203869448354</v>
      </c>
      <c r="AR414" s="20">
        <v>13.520560991965755</v>
      </c>
      <c r="AS414" s="20">
        <v>13.631715046788594</v>
      </c>
      <c r="AT414" s="20">
        <v>13.690137262859594</v>
      </c>
      <c r="AU414" s="20">
        <v>13.487414605981954</v>
      </c>
      <c r="AV414" s="20">
        <v>13.593263244413155</v>
      </c>
      <c r="AW414" s="20">
        <v>13.999471418809437</v>
      </c>
      <c r="AX414" s="20">
        <v>13.808351578009274</v>
      </c>
      <c r="AY414" s="20">
        <v>13.808351578009274</v>
      </c>
      <c r="AZ414" s="20">
        <v>13.808351578009274</v>
      </c>
      <c r="BA414" s="20">
        <v>13.808351578009274</v>
      </c>
      <c r="BB414" s="20">
        <v>13.808351578009274</v>
      </c>
      <c r="BC414" s="20">
        <v>13.808351578009274</v>
      </c>
      <c r="BD414" s="20">
        <v>13.808351578009274</v>
      </c>
      <c r="BE414" s="20">
        <v>13.808351578009274</v>
      </c>
      <c r="BF414" s="20">
        <v>13.808351578009274</v>
      </c>
      <c r="BG414" s="20">
        <v>13.808351578009274</v>
      </c>
      <c r="BH414" s="20">
        <v>13.808351578009274</v>
      </c>
      <c r="BI414" s="20">
        <v>13.808351578009274</v>
      </c>
      <c r="BJ414" s="20">
        <v>13.808351578009274</v>
      </c>
      <c r="BK414" s="20">
        <v>13.808351578009274</v>
      </c>
      <c r="BL414" s="20">
        <v>13.808351578009274</v>
      </c>
      <c r="BM414" s="20">
        <v>13.808351578009274</v>
      </c>
    </row>
    <row r="415" spans="1:65">
      <c r="A415" s="22">
        <v>0.35000000000000098</v>
      </c>
      <c r="B415" s="20">
        <f ca="1"/>
        <v>3927.7758830689149</v>
      </c>
      <c r="C415" s="20" cm="1">
        <f t="array" ref="C415:AF415">$A415*Total_Maximum_Demand__MVA____Option_8_Winter_POE50</f>
        <v>7.2008364568066705</v>
      </c>
      <c r="D415" s="20">
        <v>8.370572726924614</v>
      </c>
      <c r="E415" s="20">
        <v>9.9539214221495929</v>
      </c>
      <c r="F415" s="20">
        <v>10.094073029244429</v>
      </c>
      <c r="G415" s="20">
        <v>10.187813184497823</v>
      </c>
      <c r="H415" s="20">
        <v>10.319596376473468</v>
      </c>
      <c r="I415" s="20">
        <v>10.619902539763505</v>
      </c>
      <c r="J415" s="20">
        <v>10.855704376460295</v>
      </c>
      <c r="K415" s="20">
        <v>11.065373797239086</v>
      </c>
      <c r="L415" s="20">
        <v>11.138923960632365</v>
      </c>
      <c r="M415" s="20">
        <v>11.222956951849786</v>
      </c>
      <c r="N415" s="20">
        <v>11.105472786133001</v>
      </c>
      <c r="O415" s="20">
        <v>11.16742613941391</v>
      </c>
      <c r="P415" s="20">
        <v>11.458628761393973</v>
      </c>
      <c r="Q415" s="20">
        <v>11.329826500731301</v>
      </c>
      <c r="R415" s="20">
        <v>11.329826500731301</v>
      </c>
      <c r="S415" s="20">
        <v>11.329826500731301</v>
      </c>
      <c r="T415" s="20">
        <v>11.329826500731301</v>
      </c>
      <c r="U415" s="20">
        <v>11.329826500731301</v>
      </c>
      <c r="V415" s="20">
        <v>11.329826500731301</v>
      </c>
      <c r="W415" s="20">
        <v>11.329826500731301</v>
      </c>
      <c r="X415" s="20">
        <v>11.329826500731301</v>
      </c>
      <c r="Y415" s="20">
        <v>11.329826500731301</v>
      </c>
      <c r="Z415" s="20">
        <v>11.329826500731301</v>
      </c>
      <c r="AA415" s="20">
        <v>11.329826500731301</v>
      </c>
      <c r="AB415" s="20">
        <v>11.329826500731301</v>
      </c>
      <c r="AC415" s="20">
        <v>11.329826500731301</v>
      </c>
      <c r="AD415" s="20">
        <v>11.329826500731301</v>
      </c>
      <c r="AE415" s="20">
        <v>11.329826500731301</v>
      </c>
      <c r="AF415" s="20">
        <v>11.329826500731301</v>
      </c>
      <c r="AH415" s="22">
        <v>0.35000000000000098</v>
      </c>
      <c r="AI415" s="20">
        <f ca="1"/>
        <v>3882.8989037753777</v>
      </c>
      <c r="AJ415" s="20" cm="1">
        <f t="array" ref="AJ415:BM415">$AH415*Total_Maximum_Demand__MVA____Option_8_Winter_POE10</f>
        <v>7.9696876350420576</v>
      </c>
      <c r="AK415" s="20">
        <v>9.1428700967817758</v>
      </c>
      <c r="AL415" s="20">
        <v>10.73900607560679</v>
      </c>
      <c r="AM415" s="20">
        <v>10.867157860138331</v>
      </c>
      <c r="AN415" s="20">
        <v>10.957232072788781</v>
      </c>
      <c r="AO415" s="20">
        <v>11.049977532250296</v>
      </c>
      <c r="AP415" s="20">
        <v>11.407623352091852</v>
      </c>
      <c r="AQ415" s="20">
        <v>11.616678385767313</v>
      </c>
      <c r="AR415" s="20">
        <v>11.830490867970038</v>
      </c>
      <c r="AS415" s="20">
        <v>11.927750665940023</v>
      </c>
      <c r="AT415" s="20">
        <v>11.978870105002148</v>
      </c>
      <c r="AU415" s="20">
        <v>11.801487780234213</v>
      </c>
      <c r="AV415" s="20">
        <v>11.894105338861513</v>
      </c>
      <c r="AW415" s="20">
        <v>12.249537491458259</v>
      </c>
      <c r="AX415" s="20">
        <v>12.082307630758118</v>
      </c>
      <c r="AY415" s="20">
        <v>12.082307630758118</v>
      </c>
      <c r="AZ415" s="20">
        <v>12.082307630758118</v>
      </c>
      <c r="BA415" s="20">
        <v>12.082307630758118</v>
      </c>
      <c r="BB415" s="20">
        <v>12.082307630758118</v>
      </c>
      <c r="BC415" s="20">
        <v>12.082307630758118</v>
      </c>
      <c r="BD415" s="20">
        <v>12.082307630758118</v>
      </c>
      <c r="BE415" s="20">
        <v>12.082307630758118</v>
      </c>
      <c r="BF415" s="20">
        <v>12.082307630758118</v>
      </c>
      <c r="BG415" s="20">
        <v>12.082307630758118</v>
      </c>
      <c r="BH415" s="20">
        <v>12.082307630758118</v>
      </c>
      <c r="BI415" s="20">
        <v>12.082307630758118</v>
      </c>
      <c r="BJ415" s="20">
        <v>12.082307630758118</v>
      </c>
      <c r="BK415" s="20">
        <v>12.082307630758118</v>
      </c>
      <c r="BL415" s="20">
        <v>12.082307630758118</v>
      </c>
      <c r="BM415" s="20">
        <v>12.082307630758118</v>
      </c>
    </row>
    <row r="416" spans="1:65">
      <c r="A416" s="22">
        <v>0.30000000000000099</v>
      </c>
      <c r="B416" s="20">
        <f ca="1"/>
        <v>4135.8148599263732</v>
      </c>
      <c r="C416" s="20" cm="1">
        <f t="array" ref="C416:AF416">$A416*Total_Maximum_Demand__MVA____Option_8_Winter_POE50</f>
        <v>6.1721455344057201</v>
      </c>
      <c r="D416" s="20">
        <v>7.1747766230782437</v>
      </c>
      <c r="E416" s="20">
        <v>8.5319326475567987</v>
      </c>
      <c r="F416" s="20">
        <v>8.6520625964952291</v>
      </c>
      <c r="G416" s="20">
        <v>8.7324113009981392</v>
      </c>
      <c r="H416" s="20">
        <v>8.8453683226915487</v>
      </c>
      <c r="I416" s="20">
        <v>9.1027736055115795</v>
      </c>
      <c r="J416" s="20">
        <v>9.3048894655374017</v>
      </c>
      <c r="K416" s="20">
        <v>9.4846061119192218</v>
      </c>
      <c r="L416" s="20">
        <v>9.5476491091134612</v>
      </c>
      <c r="M416" s="20">
        <v>9.6196773872998218</v>
      </c>
      <c r="N416" s="20">
        <v>9.5189766738282913</v>
      </c>
      <c r="O416" s="20">
        <v>9.5720795480690715</v>
      </c>
      <c r="P416" s="20">
        <v>9.8216817954805524</v>
      </c>
      <c r="Q416" s="20">
        <v>9.711279857769691</v>
      </c>
      <c r="R416" s="20">
        <v>9.711279857769691</v>
      </c>
      <c r="S416" s="20">
        <v>9.711279857769691</v>
      </c>
      <c r="T416" s="20">
        <v>9.711279857769691</v>
      </c>
      <c r="U416" s="20">
        <v>9.711279857769691</v>
      </c>
      <c r="V416" s="20">
        <v>9.711279857769691</v>
      </c>
      <c r="W416" s="20">
        <v>9.711279857769691</v>
      </c>
      <c r="X416" s="20">
        <v>9.711279857769691</v>
      </c>
      <c r="Y416" s="20">
        <v>9.711279857769691</v>
      </c>
      <c r="Z416" s="20">
        <v>9.711279857769691</v>
      </c>
      <c r="AA416" s="20">
        <v>9.711279857769691</v>
      </c>
      <c r="AB416" s="20">
        <v>9.711279857769691</v>
      </c>
      <c r="AC416" s="20">
        <v>9.711279857769691</v>
      </c>
      <c r="AD416" s="20">
        <v>9.711279857769691</v>
      </c>
      <c r="AE416" s="20">
        <v>9.711279857769691</v>
      </c>
      <c r="AF416" s="20">
        <v>9.711279857769691</v>
      </c>
      <c r="AH416" s="22">
        <v>0.30000000000000099</v>
      </c>
      <c r="AI416" s="20">
        <f ca="1"/>
        <v>4127.1961023137073</v>
      </c>
      <c r="AJ416" s="20" cm="1">
        <f t="array" ref="AJ416:BM416">$AH416*Total_Maximum_Demand__MVA____Option_8_Winter_POE10</f>
        <v>6.8311608300360529</v>
      </c>
      <c r="AK416" s="20">
        <v>7.8367457972415258</v>
      </c>
      <c r="AL416" s="20">
        <v>9.204862350520111</v>
      </c>
      <c r="AM416" s="20">
        <v>9.3147067372614316</v>
      </c>
      <c r="AN416" s="20">
        <v>9.3919132052475298</v>
      </c>
      <c r="AO416" s="20">
        <v>9.4714093133574018</v>
      </c>
      <c r="AP416" s="20">
        <v>9.7779628732215915</v>
      </c>
      <c r="AQ416" s="20">
        <v>9.957152902086273</v>
      </c>
      <c r="AR416" s="20">
        <v>10.140420743974325</v>
      </c>
      <c r="AS416" s="20">
        <v>10.223786285091453</v>
      </c>
      <c r="AT416" s="20">
        <v>10.267602947144704</v>
      </c>
      <c r="AU416" s="20">
        <v>10.115560954486472</v>
      </c>
      <c r="AV416" s="20">
        <v>10.194947433309874</v>
      </c>
      <c r="AW416" s="20">
        <v>10.499603564107085</v>
      </c>
      <c r="AX416" s="20">
        <v>10.356263683506963</v>
      </c>
      <c r="AY416" s="20">
        <v>10.356263683506963</v>
      </c>
      <c r="AZ416" s="20">
        <v>10.356263683506963</v>
      </c>
      <c r="BA416" s="20">
        <v>10.356263683506963</v>
      </c>
      <c r="BB416" s="20">
        <v>10.356263683506963</v>
      </c>
      <c r="BC416" s="20">
        <v>10.356263683506963</v>
      </c>
      <c r="BD416" s="20">
        <v>10.356263683506963</v>
      </c>
      <c r="BE416" s="20">
        <v>10.356263683506963</v>
      </c>
      <c r="BF416" s="20">
        <v>10.356263683506963</v>
      </c>
      <c r="BG416" s="20">
        <v>10.356263683506963</v>
      </c>
      <c r="BH416" s="20">
        <v>10.356263683506963</v>
      </c>
      <c r="BI416" s="20">
        <v>10.356263683506963</v>
      </c>
      <c r="BJ416" s="20">
        <v>10.356263683506963</v>
      </c>
      <c r="BK416" s="20">
        <v>10.356263683506963</v>
      </c>
      <c r="BL416" s="20">
        <v>10.356263683506963</v>
      </c>
      <c r="BM416" s="20">
        <v>10.356263683506963</v>
      </c>
    </row>
    <row r="417" spans="1:65">
      <c r="A417" s="22">
        <v>0.250000000000001</v>
      </c>
      <c r="B417" s="20">
        <f ca="1"/>
        <v>4252.0194884281818</v>
      </c>
      <c r="C417" s="20" cm="1">
        <f t="array" ref="C417:AF417">$A417*Total_Maximum_Demand__MVA____Option_8_Winter_POE50</f>
        <v>5.1434546120047706</v>
      </c>
      <c r="D417" s="20">
        <v>5.9789805192318743</v>
      </c>
      <c r="E417" s="20">
        <v>7.1099438729640037</v>
      </c>
      <c r="F417" s="20">
        <v>7.2100521637460284</v>
      </c>
      <c r="G417" s="20">
        <v>7.2770094174984541</v>
      </c>
      <c r="H417" s="20">
        <v>7.3711402689096293</v>
      </c>
      <c r="I417" s="20">
        <v>7.5856446712596552</v>
      </c>
      <c r="J417" s="20">
        <v>7.7540745546145065</v>
      </c>
      <c r="K417" s="20">
        <v>7.9038384265993571</v>
      </c>
      <c r="L417" s="20">
        <v>7.9563742575945566</v>
      </c>
      <c r="M417" s="20">
        <v>8.0163978227498571</v>
      </c>
      <c r="N417" s="20">
        <v>7.9324805615235823</v>
      </c>
      <c r="O417" s="20">
        <v>7.9767329567242315</v>
      </c>
      <c r="P417" s="20">
        <v>8.1847348295671321</v>
      </c>
      <c r="Q417" s="20">
        <v>8.0927332148080815</v>
      </c>
      <c r="R417" s="20">
        <v>8.0927332148080815</v>
      </c>
      <c r="S417" s="20">
        <v>8.0927332148080815</v>
      </c>
      <c r="T417" s="20">
        <v>8.0927332148080815</v>
      </c>
      <c r="U417" s="20">
        <v>8.0927332148080815</v>
      </c>
      <c r="V417" s="20">
        <v>8.0927332148080815</v>
      </c>
      <c r="W417" s="20">
        <v>8.0927332148080815</v>
      </c>
      <c r="X417" s="20">
        <v>8.0927332148080815</v>
      </c>
      <c r="Y417" s="20">
        <v>8.0927332148080815</v>
      </c>
      <c r="Z417" s="20">
        <v>8.0927332148080815</v>
      </c>
      <c r="AA417" s="20">
        <v>8.0927332148080815</v>
      </c>
      <c r="AB417" s="20">
        <v>8.0927332148080815</v>
      </c>
      <c r="AC417" s="20">
        <v>8.0927332148080815</v>
      </c>
      <c r="AD417" s="20">
        <v>8.0927332148080815</v>
      </c>
      <c r="AE417" s="20">
        <v>8.0927332148080815</v>
      </c>
      <c r="AF417" s="20">
        <v>8.0927332148080815</v>
      </c>
      <c r="AH417" s="22">
        <v>0.250000000000001</v>
      </c>
      <c r="AI417" s="20">
        <f ca="1"/>
        <v>4245.1839220457223</v>
      </c>
      <c r="AJ417" s="20" cm="1">
        <f t="array" ref="AJ417:BM417">$AH417*Total_Maximum_Demand__MVA____Option_8_Winter_POE10</f>
        <v>5.6926340250300482</v>
      </c>
      <c r="AK417" s="20">
        <v>6.5306214977012758</v>
      </c>
      <c r="AL417" s="20">
        <v>7.6707186254334312</v>
      </c>
      <c r="AM417" s="20">
        <v>7.7622556143845314</v>
      </c>
      <c r="AN417" s="20">
        <v>7.8265943377062808</v>
      </c>
      <c r="AO417" s="20">
        <v>7.8928410944645071</v>
      </c>
      <c r="AP417" s="20">
        <v>8.1483023943513313</v>
      </c>
      <c r="AQ417" s="20">
        <v>8.2976274184052343</v>
      </c>
      <c r="AR417" s="20">
        <v>8.4503506199786091</v>
      </c>
      <c r="AS417" s="20">
        <v>8.5198219042428835</v>
      </c>
      <c r="AT417" s="20">
        <v>8.5563357892872585</v>
      </c>
      <c r="AU417" s="20">
        <v>8.4296341287387335</v>
      </c>
      <c r="AV417" s="20">
        <v>8.4957895277582338</v>
      </c>
      <c r="AW417" s="20">
        <v>8.749669636755911</v>
      </c>
      <c r="AX417" s="20">
        <v>8.6302197362558086</v>
      </c>
      <c r="AY417" s="20">
        <v>8.6302197362558086</v>
      </c>
      <c r="AZ417" s="20">
        <v>8.6302197362558086</v>
      </c>
      <c r="BA417" s="20">
        <v>8.6302197362558086</v>
      </c>
      <c r="BB417" s="20">
        <v>8.6302197362558086</v>
      </c>
      <c r="BC417" s="20">
        <v>8.6302197362558086</v>
      </c>
      <c r="BD417" s="20">
        <v>8.6302197362558086</v>
      </c>
      <c r="BE417" s="20">
        <v>8.6302197362558086</v>
      </c>
      <c r="BF417" s="20">
        <v>8.6302197362558086</v>
      </c>
      <c r="BG417" s="20">
        <v>8.6302197362558086</v>
      </c>
      <c r="BH417" s="20">
        <v>8.6302197362558086</v>
      </c>
      <c r="BI417" s="20">
        <v>8.6302197362558086</v>
      </c>
      <c r="BJ417" s="20">
        <v>8.6302197362558086</v>
      </c>
      <c r="BK417" s="20">
        <v>8.6302197362558086</v>
      </c>
      <c r="BL417" s="20">
        <v>8.6302197362558086</v>
      </c>
      <c r="BM417" s="20">
        <v>8.6302197362558086</v>
      </c>
    </row>
    <row r="418" spans="1:65">
      <c r="A418" s="22">
        <v>0.20000000000000101</v>
      </c>
      <c r="B418" s="20">
        <f ca="1"/>
        <v>4325.4275274050278</v>
      </c>
      <c r="C418" s="20" cm="1">
        <f t="array" ref="C418:AF418">$A418*Total_Maximum_Demand__MVA____Option_8_Winter_POE50</f>
        <v>4.1147636896038211</v>
      </c>
      <c r="D418" s="20">
        <v>4.7831844153855041</v>
      </c>
      <c r="E418" s="20">
        <v>5.6879550983712086</v>
      </c>
      <c r="F418" s="20">
        <v>5.7680417309968295</v>
      </c>
      <c r="G418" s="20">
        <v>5.821607533998769</v>
      </c>
      <c r="H418" s="20">
        <v>5.8969122151277098</v>
      </c>
      <c r="I418" s="20">
        <v>6.0685157370077309</v>
      </c>
      <c r="J418" s="20">
        <v>6.2032596436916112</v>
      </c>
      <c r="K418" s="20">
        <v>6.3230707412794924</v>
      </c>
      <c r="L418" s="20">
        <v>6.3650994060756521</v>
      </c>
      <c r="M418" s="20">
        <v>6.4131182581998925</v>
      </c>
      <c r="N418" s="20">
        <v>6.3459844492188724</v>
      </c>
      <c r="O418" s="20">
        <v>6.3813863653793916</v>
      </c>
      <c r="P418" s="20">
        <v>6.5477878636537135</v>
      </c>
      <c r="Q418" s="20">
        <v>6.4741865718464719</v>
      </c>
      <c r="R418" s="20">
        <v>6.4741865718464719</v>
      </c>
      <c r="S418" s="20">
        <v>6.4741865718464719</v>
      </c>
      <c r="T418" s="20">
        <v>6.4741865718464719</v>
      </c>
      <c r="U418" s="20">
        <v>6.4741865718464719</v>
      </c>
      <c r="V418" s="20">
        <v>6.4741865718464719</v>
      </c>
      <c r="W418" s="20">
        <v>6.4741865718464719</v>
      </c>
      <c r="X418" s="20">
        <v>6.4741865718464719</v>
      </c>
      <c r="Y418" s="20">
        <v>6.4741865718464719</v>
      </c>
      <c r="Z418" s="20">
        <v>6.4741865718464719</v>
      </c>
      <c r="AA418" s="20">
        <v>6.4741865718464719</v>
      </c>
      <c r="AB418" s="20">
        <v>6.4741865718464719</v>
      </c>
      <c r="AC418" s="20">
        <v>6.4741865718464719</v>
      </c>
      <c r="AD418" s="20">
        <v>6.4741865718464719</v>
      </c>
      <c r="AE418" s="20">
        <v>6.4741865718464719</v>
      </c>
      <c r="AF418" s="20">
        <v>6.4741865718464719</v>
      </c>
      <c r="AH418" s="22">
        <v>0.20000000000000101</v>
      </c>
      <c r="AI418" s="20">
        <f ca="1"/>
        <v>4322.1583434829818</v>
      </c>
      <c r="AJ418" s="20" cm="1">
        <f t="array" ref="AJ418:BM418">$AH418*Total_Maximum_Demand__MVA____Option_8_Winter_POE10</f>
        <v>4.5541072200240436</v>
      </c>
      <c r="AK418" s="20">
        <v>5.2244971981610266</v>
      </c>
      <c r="AL418" s="20">
        <v>6.1365749003467513</v>
      </c>
      <c r="AM418" s="20">
        <v>6.209804491507632</v>
      </c>
      <c r="AN418" s="20">
        <v>6.2612754701650317</v>
      </c>
      <c r="AO418" s="20">
        <v>6.3142728755716124</v>
      </c>
      <c r="AP418" s="20">
        <v>6.518641915481072</v>
      </c>
      <c r="AQ418" s="20">
        <v>6.6381019347241939</v>
      </c>
      <c r="AR418" s="20">
        <v>6.7602804959828946</v>
      </c>
      <c r="AS418" s="20">
        <v>6.8158575233943139</v>
      </c>
      <c r="AT418" s="20">
        <v>6.8450686314298146</v>
      </c>
      <c r="AU418" s="20">
        <v>6.7437073029909937</v>
      </c>
      <c r="AV418" s="20">
        <v>6.7966316222065943</v>
      </c>
      <c r="AW418" s="20">
        <v>6.9997357094047361</v>
      </c>
      <c r="AX418" s="20">
        <v>6.9041757890046549</v>
      </c>
      <c r="AY418" s="20">
        <v>6.9041757890046549</v>
      </c>
      <c r="AZ418" s="20">
        <v>6.9041757890046549</v>
      </c>
      <c r="BA418" s="20">
        <v>6.9041757890046549</v>
      </c>
      <c r="BB418" s="20">
        <v>6.9041757890046549</v>
      </c>
      <c r="BC418" s="20">
        <v>6.9041757890046549</v>
      </c>
      <c r="BD418" s="20">
        <v>6.9041757890046549</v>
      </c>
      <c r="BE418" s="20">
        <v>6.9041757890046549</v>
      </c>
      <c r="BF418" s="20">
        <v>6.9041757890046549</v>
      </c>
      <c r="BG418" s="20">
        <v>6.9041757890046549</v>
      </c>
      <c r="BH418" s="20">
        <v>6.9041757890046549</v>
      </c>
      <c r="BI418" s="20">
        <v>6.9041757890046549</v>
      </c>
      <c r="BJ418" s="20">
        <v>6.9041757890046549</v>
      </c>
      <c r="BK418" s="20">
        <v>6.9041757890046549</v>
      </c>
      <c r="BL418" s="20">
        <v>6.9041757890046549</v>
      </c>
      <c r="BM418" s="20">
        <v>6.9041757890046549</v>
      </c>
    </row>
    <row r="419" spans="1:65">
      <c r="A419" s="22">
        <v>0.15000000000000099</v>
      </c>
      <c r="B419" s="20">
        <f ca="1"/>
        <v>4360.4969549324278</v>
      </c>
      <c r="C419" s="20" cm="1">
        <f t="array" ref="C419:AF419">$A419*Total_Maximum_Demand__MVA____Option_8_Winter_POE50</f>
        <v>3.0860727672028707</v>
      </c>
      <c r="D419" s="20">
        <v>3.5873883115391338</v>
      </c>
      <c r="E419" s="20">
        <v>4.2659663237784136</v>
      </c>
      <c r="F419" s="20">
        <v>4.3260312982476288</v>
      </c>
      <c r="G419" s="20">
        <v>4.3662056504990838</v>
      </c>
      <c r="H419" s="20">
        <v>4.4226841613457895</v>
      </c>
      <c r="I419" s="20">
        <v>4.5513868027558049</v>
      </c>
      <c r="J419" s="20">
        <v>4.652444732768716</v>
      </c>
      <c r="K419" s="20">
        <v>4.7423030559596269</v>
      </c>
      <c r="L419" s="20">
        <v>4.7738245545567466</v>
      </c>
      <c r="M419" s="20">
        <v>4.8098386936499269</v>
      </c>
      <c r="N419" s="20">
        <v>4.7594883369141616</v>
      </c>
      <c r="O419" s="20">
        <v>4.7860397740345517</v>
      </c>
      <c r="P419" s="20">
        <v>4.9108408977402922</v>
      </c>
      <c r="Q419" s="20">
        <v>4.8556399288848615</v>
      </c>
      <c r="R419" s="20">
        <v>4.8556399288848615</v>
      </c>
      <c r="S419" s="20">
        <v>4.8556399288848615</v>
      </c>
      <c r="T419" s="20">
        <v>4.8556399288848615</v>
      </c>
      <c r="U419" s="20">
        <v>4.8556399288848615</v>
      </c>
      <c r="V419" s="20">
        <v>4.8556399288848615</v>
      </c>
      <c r="W419" s="20">
        <v>4.8556399288848615</v>
      </c>
      <c r="X419" s="20">
        <v>4.8556399288848615</v>
      </c>
      <c r="Y419" s="20">
        <v>4.8556399288848615</v>
      </c>
      <c r="Z419" s="20">
        <v>4.8556399288848615</v>
      </c>
      <c r="AA419" s="20">
        <v>4.8556399288848615</v>
      </c>
      <c r="AB419" s="20">
        <v>4.8556399288848615</v>
      </c>
      <c r="AC419" s="20">
        <v>4.8556399288848615</v>
      </c>
      <c r="AD419" s="20">
        <v>4.8556399288848615</v>
      </c>
      <c r="AE419" s="20">
        <v>4.8556399288848615</v>
      </c>
      <c r="AF419" s="20">
        <v>4.8556399288848615</v>
      </c>
      <c r="AH419" s="22">
        <v>0.15000000000000099</v>
      </c>
      <c r="AI419" s="20">
        <f ca="1"/>
        <v>4354.255785626704</v>
      </c>
      <c r="AJ419" s="20" cm="1">
        <f t="array" ref="AJ419:BM419">$AH419*Total_Maximum_Demand__MVA____Option_8_Winter_POE10</f>
        <v>3.4155804150180376</v>
      </c>
      <c r="AK419" s="20">
        <v>3.9183728986207758</v>
      </c>
      <c r="AL419" s="20">
        <v>4.6024311752600706</v>
      </c>
      <c r="AM419" s="20">
        <v>4.6573533686307309</v>
      </c>
      <c r="AN419" s="20">
        <v>4.6959566026237809</v>
      </c>
      <c r="AO419" s="20">
        <v>4.7357046566787169</v>
      </c>
      <c r="AP419" s="20">
        <v>4.8889814366108117</v>
      </c>
      <c r="AQ419" s="20">
        <v>4.9785764510431534</v>
      </c>
      <c r="AR419" s="20">
        <v>5.0702103719871792</v>
      </c>
      <c r="AS419" s="20">
        <v>5.1118931425457435</v>
      </c>
      <c r="AT419" s="20">
        <v>5.1338014735723689</v>
      </c>
      <c r="AU419" s="20">
        <v>5.0577804772432531</v>
      </c>
      <c r="AV419" s="20">
        <v>5.097473716654954</v>
      </c>
      <c r="AW419" s="20">
        <v>5.2498017820535603</v>
      </c>
      <c r="AX419" s="20">
        <v>5.1781318417534994</v>
      </c>
      <c r="AY419" s="20">
        <v>5.1781318417534994</v>
      </c>
      <c r="AZ419" s="20">
        <v>5.1781318417534994</v>
      </c>
      <c r="BA419" s="20">
        <v>5.1781318417534994</v>
      </c>
      <c r="BB419" s="20">
        <v>5.1781318417534994</v>
      </c>
      <c r="BC419" s="20">
        <v>5.1781318417534994</v>
      </c>
      <c r="BD419" s="20">
        <v>5.1781318417534994</v>
      </c>
      <c r="BE419" s="20">
        <v>5.1781318417534994</v>
      </c>
      <c r="BF419" s="20">
        <v>5.1781318417534994</v>
      </c>
      <c r="BG419" s="20">
        <v>5.1781318417534994</v>
      </c>
      <c r="BH419" s="20">
        <v>5.1781318417534994</v>
      </c>
      <c r="BI419" s="20">
        <v>5.1781318417534994</v>
      </c>
      <c r="BJ419" s="20">
        <v>5.1781318417534994</v>
      </c>
      <c r="BK419" s="20">
        <v>5.1781318417534994</v>
      </c>
      <c r="BL419" s="20">
        <v>5.1781318417534994</v>
      </c>
      <c r="BM419" s="20">
        <v>5.1781318417534994</v>
      </c>
    </row>
    <row r="420" spans="1:65">
      <c r="A420" s="22">
        <v>0.100000000000001</v>
      </c>
      <c r="B420" s="20">
        <f ca="1"/>
        <v>4373.8708891589786</v>
      </c>
      <c r="C420" s="20" cm="1">
        <f t="array" ref="C420:AF420">$A420*Total_Maximum_Demand__MVA____Option_8_Winter_POE50</f>
        <v>2.0573818448019208</v>
      </c>
      <c r="D420" s="20">
        <v>2.391592207692764</v>
      </c>
      <c r="E420" s="20">
        <v>2.8439775491856185</v>
      </c>
      <c r="F420" s="20">
        <v>2.884020865498429</v>
      </c>
      <c r="G420" s="20">
        <v>2.9108037669993991</v>
      </c>
      <c r="H420" s="20">
        <v>2.9484561075638696</v>
      </c>
      <c r="I420" s="20">
        <v>3.0342578685038806</v>
      </c>
      <c r="J420" s="20">
        <v>3.1016298218458211</v>
      </c>
      <c r="K420" s="20">
        <v>3.1615353706397618</v>
      </c>
      <c r="L420" s="20">
        <v>3.182549703037842</v>
      </c>
      <c r="M420" s="20">
        <v>3.2065591290999622</v>
      </c>
      <c r="N420" s="20">
        <v>3.1729922246094522</v>
      </c>
      <c r="O420" s="20">
        <v>3.1906931826897118</v>
      </c>
      <c r="P420" s="20">
        <v>3.2738939318268727</v>
      </c>
      <c r="Q420" s="20">
        <v>3.2370932859232524</v>
      </c>
      <c r="R420" s="20">
        <v>3.2370932859232524</v>
      </c>
      <c r="S420" s="20">
        <v>3.2370932859232524</v>
      </c>
      <c r="T420" s="20">
        <v>3.2370932859232524</v>
      </c>
      <c r="U420" s="20">
        <v>3.2370932859232524</v>
      </c>
      <c r="V420" s="20">
        <v>3.2370932859232524</v>
      </c>
      <c r="W420" s="20">
        <v>3.2370932859232524</v>
      </c>
      <c r="X420" s="20">
        <v>3.2370932859232524</v>
      </c>
      <c r="Y420" s="20">
        <v>3.2370932859232524</v>
      </c>
      <c r="Z420" s="20">
        <v>3.2370932859232524</v>
      </c>
      <c r="AA420" s="20">
        <v>3.2370932859232524</v>
      </c>
      <c r="AB420" s="20">
        <v>3.2370932859232524</v>
      </c>
      <c r="AC420" s="20">
        <v>3.2370932859232524</v>
      </c>
      <c r="AD420" s="20">
        <v>3.2370932859232524</v>
      </c>
      <c r="AE420" s="20">
        <v>3.2370932859232524</v>
      </c>
      <c r="AF420" s="20">
        <v>3.2370932859232524</v>
      </c>
      <c r="AH420" s="22">
        <v>0.100000000000001</v>
      </c>
      <c r="AI420" s="20">
        <f ca="1"/>
        <v>4366.1437271614159</v>
      </c>
      <c r="AJ420" s="20" cm="1">
        <f t="array" ref="AJ420:BM420">$AH420*Total_Maximum_Demand__MVA____Option_8_Winter_POE10</f>
        <v>2.2770536100120329</v>
      </c>
      <c r="AK420" s="20">
        <v>2.6122485990805262</v>
      </c>
      <c r="AL420" s="20">
        <v>3.0682874501733908</v>
      </c>
      <c r="AM420" s="20">
        <v>3.1049022457538311</v>
      </c>
      <c r="AN420" s="20">
        <v>3.1306377350825314</v>
      </c>
      <c r="AO420" s="20">
        <v>3.1571364377858218</v>
      </c>
      <c r="AP420" s="20">
        <v>3.2593209577405524</v>
      </c>
      <c r="AQ420" s="20">
        <v>3.3190509673621134</v>
      </c>
      <c r="AR420" s="20">
        <v>3.3801402479914642</v>
      </c>
      <c r="AS420" s="20">
        <v>3.4079287616971743</v>
      </c>
      <c r="AT420" s="20">
        <v>3.4225343157149242</v>
      </c>
      <c r="AU420" s="20">
        <v>3.3718536514955137</v>
      </c>
      <c r="AV420" s="20">
        <v>3.398315811103314</v>
      </c>
      <c r="AW420" s="20">
        <v>3.4998678547023854</v>
      </c>
      <c r="AX420" s="20">
        <v>3.4520878945023448</v>
      </c>
      <c r="AY420" s="20">
        <v>3.4520878945023448</v>
      </c>
      <c r="AZ420" s="20">
        <v>3.4520878945023448</v>
      </c>
      <c r="BA420" s="20">
        <v>3.4520878945023448</v>
      </c>
      <c r="BB420" s="20">
        <v>3.4520878945023448</v>
      </c>
      <c r="BC420" s="20">
        <v>3.4520878945023448</v>
      </c>
      <c r="BD420" s="20">
        <v>3.4520878945023448</v>
      </c>
      <c r="BE420" s="20">
        <v>3.4520878945023448</v>
      </c>
      <c r="BF420" s="20">
        <v>3.4520878945023448</v>
      </c>
      <c r="BG420" s="20">
        <v>3.4520878945023448</v>
      </c>
      <c r="BH420" s="20">
        <v>3.4520878945023448</v>
      </c>
      <c r="BI420" s="20">
        <v>3.4520878945023448</v>
      </c>
      <c r="BJ420" s="20">
        <v>3.4520878945023448</v>
      </c>
      <c r="BK420" s="20">
        <v>3.4520878945023448</v>
      </c>
      <c r="BL420" s="20">
        <v>3.4520878945023448</v>
      </c>
      <c r="BM420" s="20">
        <v>3.4520878945023448</v>
      </c>
    </row>
    <row r="421" spans="1:65">
      <c r="A421" s="22">
        <v>5.0000000000001002E-2</v>
      </c>
      <c r="B421" s="20">
        <f ca="1"/>
        <v>4381.8952496949096</v>
      </c>
      <c r="C421" s="20" cm="1">
        <f t="array" ref="C421:AF421">$A421*Total_Maximum_Demand__MVA____Option_8_Winter_POE50</f>
        <v>1.0286909224009706</v>
      </c>
      <c r="D421" s="20">
        <v>1.195796103846394</v>
      </c>
      <c r="E421" s="20">
        <v>1.4219887745928235</v>
      </c>
      <c r="F421" s="20">
        <v>1.4420104327492289</v>
      </c>
      <c r="G421" s="20">
        <v>1.4554018834997142</v>
      </c>
      <c r="H421" s="20">
        <v>1.4742280537819494</v>
      </c>
      <c r="I421" s="20">
        <v>1.5171289342519554</v>
      </c>
      <c r="J421" s="20">
        <v>1.5508149109229261</v>
      </c>
      <c r="K421" s="20">
        <v>1.5807676853198966</v>
      </c>
      <c r="L421" s="20">
        <v>1.5912748515189368</v>
      </c>
      <c r="M421" s="20">
        <v>1.6032795645499971</v>
      </c>
      <c r="N421" s="20">
        <v>1.5864961123047419</v>
      </c>
      <c r="O421" s="20">
        <v>1.5953465913448719</v>
      </c>
      <c r="P421" s="20">
        <v>1.6369469659134528</v>
      </c>
      <c r="Q421" s="20">
        <v>1.6185466429616424</v>
      </c>
      <c r="R421" s="20">
        <v>1.6185466429616424</v>
      </c>
      <c r="S421" s="20">
        <v>1.6185466429616424</v>
      </c>
      <c r="T421" s="20">
        <v>1.6185466429616424</v>
      </c>
      <c r="U421" s="20">
        <v>1.6185466429616424</v>
      </c>
      <c r="V421" s="20">
        <v>1.6185466429616424</v>
      </c>
      <c r="W421" s="20">
        <v>1.6185466429616424</v>
      </c>
      <c r="X421" s="20">
        <v>1.6185466429616424</v>
      </c>
      <c r="Y421" s="20">
        <v>1.6185466429616424</v>
      </c>
      <c r="Z421" s="20">
        <v>1.6185466429616424</v>
      </c>
      <c r="AA421" s="20">
        <v>1.6185466429616424</v>
      </c>
      <c r="AB421" s="20">
        <v>1.6185466429616424</v>
      </c>
      <c r="AC421" s="20">
        <v>1.6185466429616424</v>
      </c>
      <c r="AD421" s="20">
        <v>1.6185466429616424</v>
      </c>
      <c r="AE421" s="20">
        <v>1.6185466429616424</v>
      </c>
      <c r="AF421" s="20">
        <v>1.6185466429616424</v>
      </c>
      <c r="AH421" s="22">
        <v>5.0000000000001002E-2</v>
      </c>
      <c r="AI421" s="20">
        <f ca="1"/>
        <v>4374.4652862357143</v>
      </c>
      <c r="AJ421" s="20" cm="1">
        <f t="array" ref="AJ421:BM421">$AH421*Total_Maximum_Demand__MVA____Option_8_Winter_POE10</f>
        <v>1.1385268050060278</v>
      </c>
      <c r="AK421" s="20">
        <v>1.3061242995402762</v>
      </c>
      <c r="AL421" s="20">
        <v>1.5341437250867107</v>
      </c>
      <c r="AM421" s="20">
        <v>1.5524511228769311</v>
      </c>
      <c r="AN421" s="20">
        <v>1.5653188675412812</v>
      </c>
      <c r="AO421" s="20">
        <v>1.5785682188929266</v>
      </c>
      <c r="AP421" s="20">
        <v>1.6296604788702924</v>
      </c>
      <c r="AQ421" s="20">
        <v>1.6595254836810733</v>
      </c>
      <c r="AR421" s="20">
        <v>1.690070123995749</v>
      </c>
      <c r="AS421" s="20">
        <v>1.703964380848604</v>
      </c>
      <c r="AT421" s="20">
        <v>1.7112671578574792</v>
      </c>
      <c r="AU421" s="20">
        <v>1.6859268257477737</v>
      </c>
      <c r="AV421" s="20">
        <v>1.6991579055516741</v>
      </c>
      <c r="AW421" s="20">
        <v>1.7499339273512102</v>
      </c>
      <c r="AX421" s="20">
        <v>1.7260439472511895</v>
      </c>
      <c r="AY421" s="20">
        <v>1.7260439472511895</v>
      </c>
      <c r="AZ421" s="20">
        <v>1.7260439472511895</v>
      </c>
      <c r="BA421" s="20">
        <v>1.7260439472511895</v>
      </c>
      <c r="BB421" s="20">
        <v>1.7260439472511895</v>
      </c>
      <c r="BC421" s="20">
        <v>1.7260439472511895</v>
      </c>
      <c r="BD421" s="20">
        <v>1.7260439472511895</v>
      </c>
      <c r="BE421" s="20">
        <v>1.7260439472511895</v>
      </c>
      <c r="BF421" s="20">
        <v>1.7260439472511895</v>
      </c>
      <c r="BG421" s="20">
        <v>1.7260439472511895</v>
      </c>
      <c r="BH421" s="20">
        <v>1.7260439472511895</v>
      </c>
      <c r="BI421" s="20">
        <v>1.7260439472511895</v>
      </c>
      <c r="BJ421" s="20">
        <v>1.7260439472511895</v>
      </c>
      <c r="BK421" s="20">
        <v>1.7260439472511895</v>
      </c>
      <c r="BL421" s="20">
        <v>1.7260439472511895</v>
      </c>
      <c r="BM421" s="20">
        <v>1.7260439472511895</v>
      </c>
    </row>
    <row r="422" spans="1:65">
      <c r="A422" s="22">
        <v>9.9920072216264108E-16</v>
      </c>
      <c r="B422" s="20">
        <f ca="1"/>
        <v>4391.7028014610469</v>
      </c>
      <c r="C422" s="20" cm="1">
        <f t="array" ref="C422:AF422">$A422*Total_Maximum_Demand__MVA____Option_8_Winter_POE50</f>
        <v>2.0557374250903653E-14</v>
      </c>
      <c r="D422" s="20">
        <v>2.3896806610451311E-14</v>
      </c>
      <c r="E422" s="20">
        <v>2.8417044209605798E-14</v>
      </c>
      <c r="F422" s="20">
        <v>2.8817157315381262E-14</v>
      </c>
      <c r="G422" s="20">
        <v>2.9084772260595063E-14</v>
      </c>
      <c r="H422" s="20">
        <v>2.9460994719426384E-14</v>
      </c>
      <c r="I422" s="20">
        <v>3.0318326534367229E-14</v>
      </c>
      <c r="J422" s="20">
        <v>3.0991507578694971E-14</v>
      </c>
      <c r="K422" s="20">
        <v>3.1590084254859513E-14</v>
      </c>
      <c r="L422" s="20">
        <v>3.1800059615938786E-14</v>
      </c>
      <c r="M422" s="20">
        <v>3.2039961974538595E-14</v>
      </c>
      <c r="N422" s="20">
        <v>3.1704561222461778E-14</v>
      </c>
      <c r="O422" s="20">
        <v>3.1881429323429437E-14</v>
      </c>
      <c r="P422" s="20">
        <v>3.2712771809652672E-14</v>
      </c>
      <c r="Q422" s="20">
        <v>3.234505949002318E-14</v>
      </c>
      <c r="R422" s="20">
        <v>3.234505949002318E-14</v>
      </c>
      <c r="S422" s="20">
        <v>3.234505949002318E-14</v>
      </c>
      <c r="T422" s="20">
        <v>3.234505949002318E-14</v>
      </c>
      <c r="U422" s="20">
        <v>3.234505949002318E-14</v>
      </c>
      <c r="V422" s="20">
        <v>3.234505949002318E-14</v>
      </c>
      <c r="W422" s="20">
        <v>3.234505949002318E-14</v>
      </c>
      <c r="X422" s="20">
        <v>3.234505949002318E-14</v>
      </c>
      <c r="Y422" s="20">
        <v>3.234505949002318E-14</v>
      </c>
      <c r="Z422" s="20">
        <v>3.234505949002318E-14</v>
      </c>
      <c r="AA422" s="20">
        <v>3.234505949002318E-14</v>
      </c>
      <c r="AB422" s="20">
        <v>3.234505949002318E-14</v>
      </c>
      <c r="AC422" s="20">
        <v>3.234505949002318E-14</v>
      </c>
      <c r="AD422" s="20">
        <v>3.234505949002318E-14</v>
      </c>
      <c r="AE422" s="20">
        <v>3.234505949002318E-14</v>
      </c>
      <c r="AF422" s="20">
        <v>3.234505949002318E-14</v>
      </c>
      <c r="AH422" s="22">
        <v>9.9920072216264108E-16</v>
      </c>
      <c r="AI422" s="20">
        <f ca="1"/>
        <v>4375.9512789275532</v>
      </c>
      <c r="AJ422" s="20" cm="1">
        <f t="array" ref="AJ422:BM422">$AH422*Total_Maximum_Demand__MVA____Option_8_Winter_POE10</f>
        <v>2.2752336115270495E-14</v>
      </c>
      <c r="AK422" s="20">
        <v>2.6101606866695831E-14</v>
      </c>
      <c r="AL422" s="20">
        <v>3.0658350360157898E-14</v>
      </c>
      <c r="AM422" s="20">
        <v>3.1024205662016032E-14</v>
      </c>
      <c r="AN422" s="20">
        <v>3.1281354857240488E-14</v>
      </c>
      <c r="AO422" s="20">
        <v>3.1546130086015498E-14</v>
      </c>
      <c r="AP422" s="20">
        <v>3.2567158547341585E-14</v>
      </c>
      <c r="AQ422" s="20">
        <v>3.3163981234828029E-14</v>
      </c>
      <c r="AR422" s="20">
        <v>3.3774385768040459E-14</v>
      </c>
      <c r="AS422" s="20">
        <v>3.4052048797666172E-14</v>
      </c>
      <c r="AT422" s="20">
        <v>3.4197987598887389E-14</v>
      </c>
      <c r="AU422" s="20">
        <v>3.3691586036010217E-14</v>
      </c>
      <c r="AV422" s="20">
        <v>3.395599612591119E-14</v>
      </c>
      <c r="AW422" s="20">
        <v>3.497070487892402E-14</v>
      </c>
      <c r="AX422" s="20">
        <v>3.4493287171556195E-14</v>
      </c>
      <c r="AY422" s="20">
        <v>3.4493287171556195E-14</v>
      </c>
      <c r="AZ422" s="20">
        <v>3.4493287171556195E-14</v>
      </c>
      <c r="BA422" s="20">
        <v>3.4493287171556195E-14</v>
      </c>
      <c r="BB422" s="20">
        <v>3.4493287171556195E-14</v>
      </c>
      <c r="BC422" s="20">
        <v>3.4493287171556195E-14</v>
      </c>
      <c r="BD422" s="20">
        <v>3.4493287171556195E-14</v>
      </c>
      <c r="BE422" s="20">
        <v>3.4493287171556195E-14</v>
      </c>
      <c r="BF422" s="20">
        <v>3.4493287171556195E-14</v>
      </c>
      <c r="BG422" s="20">
        <v>3.4493287171556195E-14</v>
      </c>
      <c r="BH422" s="20">
        <v>3.4493287171556195E-14</v>
      </c>
      <c r="BI422" s="20">
        <v>3.4493287171556195E-14</v>
      </c>
      <c r="BJ422" s="20">
        <v>3.4493287171556195E-14</v>
      </c>
      <c r="BK422" s="20">
        <v>3.4493287171556195E-14</v>
      </c>
      <c r="BL422" s="20">
        <v>3.4493287171556195E-14</v>
      </c>
      <c r="BM422" s="20">
        <v>3.4493287171556195E-14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23.5081455320943</v>
      </c>
      <c r="D427" s="20">
        <v>26.097626210048801</v>
      </c>
      <c r="E427" s="20">
        <v>30.457450856750501</v>
      </c>
      <c r="F427" s="20">
        <v>30.4246945111245</v>
      </c>
      <c r="G427" s="20">
        <v>30.395172341899801</v>
      </c>
      <c r="H427" s="20">
        <v>30.867739669741699</v>
      </c>
      <c r="I427" s="20">
        <v>31.561565240577298</v>
      </c>
      <c r="J427" s="20">
        <v>32.037024744713001</v>
      </c>
      <c r="K427" s="20">
        <v>31.4590917761832</v>
      </c>
      <c r="L427" s="20">
        <v>31.516562332411802</v>
      </c>
      <c r="M427" s="20">
        <v>31.792002878675</v>
      </c>
      <c r="N427" s="20">
        <v>32.882742118794397</v>
      </c>
      <c r="O427" s="20">
        <v>31.849239059105599</v>
      </c>
      <c r="P427" s="20">
        <v>31.788526210511499</v>
      </c>
      <c r="Q427" s="20">
        <v>31.7233741164492</v>
      </c>
      <c r="R427" s="20">
        <v>31.7233741164492</v>
      </c>
      <c r="S427" s="20">
        <v>31.7233741164492</v>
      </c>
      <c r="T427" s="20">
        <v>31.7233741164492</v>
      </c>
      <c r="U427" s="20">
        <v>31.7233741164492</v>
      </c>
      <c r="V427" s="20">
        <v>31.7233741164492</v>
      </c>
      <c r="W427" s="20">
        <v>31.7233741164492</v>
      </c>
      <c r="X427" s="20">
        <v>31.7233741164492</v>
      </c>
      <c r="Y427" s="20">
        <v>31.7233741164492</v>
      </c>
      <c r="Z427" s="20">
        <v>31.7233741164492</v>
      </c>
      <c r="AA427" s="20">
        <v>31.7233741164492</v>
      </c>
      <c r="AB427" s="20">
        <v>31.7233741164492</v>
      </c>
      <c r="AC427" s="20">
        <v>31.7233741164492</v>
      </c>
      <c r="AD427" s="20">
        <v>31.7233741164492</v>
      </c>
      <c r="AE427" s="20">
        <v>31.7233741164492</v>
      </c>
      <c r="AF427" s="20">
        <v>31.7233741164492</v>
      </c>
      <c r="AG427" s="20"/>
      <c r="AH427" s="22" cm="1">
        <f t="array" ref="AH427:AH450">Percent_MD</f>
        <v>1</v>
      </c>
      <c r="AI427" s="20" cm="1">
        <f t="array" aca="1" ref="AI427:AI450" ca="1">Summer___MD___Hours</f>
        <v>0</v>
      </c>
      <c r="AJ427" s="20" cm="1">
        <f t="array" ref="AJ427:BM427">$AH427*Total_Maximum_Demand__MVA____Option_8_Summer_POE10</f>
        <v>25.5440063670281</v>
      </c>
      <c r="AK427" s="20">
        <v>28.7311507794455</v>
      </c>
      <c r="AL427" s="20">
        <v>33.083366407631303</v>
      </c>
      <c r="AM427" s="20">
        <v>33.024905658097303</v>
      </c>
      <c r="AN427" s="20">
        <v>33.063261038870102</v>
      </c>
      <c r="AO427" s="20">
        <v>33.1822418294851</v>
      </c>
      <c r="AP427" s="20">
        <v>33.586520962170802</v>
      </c>
      <c r="AQ427" s="20">
        <v>33.857312201010103</v>
      </c>
      <c r="AR427" s="20">
        <v>34.079413848366499</v>
      </c>
      <c r="AS427" s="20">
        <v>34.1121187899573</v>
      </c>
      <c r="AT427" s="20">
        <v>34.312427706377498</v>
      </c>
      <c r="AU427" s="20">
        <v>34.383416852640103</v>
      </c>
      <c r="AV427" s="20">
        <v>34.383237291331902</v>
      </c>
      <c r="AW427" s="20">
        <v>34.337378062267497</v>
      </c>
      <c r="AX427" s="20">
        <v>34.327630667177402</v>
      </c>
      <c r="AY427" s="20">
        <v>34.327630667177402</v>
      </c>
      <c r="AZ427" s="20">
        <v>34.327630667177402</v>
      </c>
      <c r="BA427" s="20">
        <v>34.327630667177402</v>
      </c>
      <c r="BB427" s="20">
        <v>34.327630667177402</v>
      </c>
      <c r="BC427" s="20">
        <v>34.327630667177402</v>
      </c>
      <c r="BD427" s="20">
        <v>34.327630667177402</v>
      </c>
      <c r="BE427" s="20">
        <v>34.327630667177402</v>
      </c>
      <c r="BF427" s="20">
        <v>34.327630667177402</v>
      </c>
      <c r="BG427" s="20">
        <v>34.327630667177402</v>
      </c>
      <c r="BH427" s="20">
        <v>34.327630667177402</v>
      </c>
      <c r="BI427" s="20">
        <v>34.327630667177402</v>
      </c>
      <c r="BJ427" s="20">
        <v>34.327630667177402</v>
      </c>
      <c r="BK427" s="20">
        <v>34.327630667177402</v>
      </c>
      <c r="BL427" s="20">
        <v>34.327630667177402</v>
      </c>
      <c r="BM427" s="20">
        <v>34.327630667177402</v>
      </c>
    </row>
    <row r="428" spans="1:65">
      <c r="A428" s="22">
        <v>0.99</v>
      </c>
      <c r="B428" s="20">
        <f ca="1"/>
        <v>0.37816428448424311</v>
      </c>
      <c r="C428" s="20" cm="1">
        <f t="array" ref="C428:AF428">$A428*Total_Maximum_Demand__MVA____Option_8_Summer_POE50</f>
        <v>23.273064076773355</v>
      </c>
      <c r="D428" s="20">
        <v>25.836649947948313</v>
      </c>
      <c r="E428" s="20">
        <v>30.152876348182996</v>
      </c>
      <c r="F428" s="20">
        <v>30.120447566013254</v>
      </c>
      <c r="G428" s="20">
        <v>30.091220618480804</v>
      </c>
      <c r="H428" s="20">
        <v>30.559062273044283</v>
      </c>
      <c r="I428" s="20">
        <v>31.245949588171523</v>
      </c>
      <c r="J428" s="20">
        <v>31.716654497265871</v>
      </c>
      <c r="K428" s="20">
        <v>31.144500858421367</v>
      </c>
      <c r="L428" s="20">
        <v>31.201396709087682</v>
      </c>
      <c r="M428" s="20">
        <v>31.474082849888248</v>
      </c>
      <c r="N428" s="20">
        <v>32.553914697606452</v>
      </c>
      <c r="O428" s="20">
        <v>31.530746668514542</v>
      </c>
      <c r="P428" s="20">
        <v>31.470640948406384</v>
      </c>
      <c r="Q428" s="20">
        <v>31.406140375284707</v>
      </c>
      <c r="R428" s="20">
        <v>31.406140375284707</v>
      </c>
      <c r="S428" s="20">
        <v>31.406140375284707</v>
      </c>
      <c r="T428" s="20">
        <v>31.406140375284707</v>
      </c>
      <c r="U428" s="20">
        <v>31.406140375284707</v>
      </c>
      <c r="V428" s="20">
        <v>31.406140375284707</v>
      </c>
      <c r="W428" s="20">
        <v>31.406140375284707</v>
      </c>
      <c r="X428" s="20">
        <v>31.406140375284707</v>
      </c>
      <c r="Y428" s="20">
        <v>31.406140375284707</v>
      </c>
      <c r="Z428" s="20">
        <v>31.406140375284707</v>
      </c>
      <c r="AA428" s="20">
        <v>31.406140375284707</v>
      </c>
      <c r="AB428" s="20">
        <v>31.406140375284707</v>
      </c>
      <c r="AC428" s="20">
        <v>31.406140375284707</v>
      </c>
      <c r="AD428" s="20">
        <v>31.406140375284707</v>
      </c>
      <c r="AE428" s="20">
        <v>31.406140375284707</v>
      </c>
      <c r="AF428" s="20">
        <v>31.406140375284707</v>
      </c>
      <c r="AG428" s="20"/>
      <c r="AH428" s="22">
        <v>0.99</v>
      </c>
      <c r="AI428" s="20">
        <f ca="1"/>
        <v>1.1344928534527294</v>
      </c>
      <c r="AJ428" s="20" cm="1">
        <f t="array" ref="AJ428:BM428">$AH428*Total_Maximum_Demand__MVA____Option_8_Summer_POE10</f>
        <v>25.288566303357818</v>
      </c>
      <c r="AK428" s="20">
        <v>28.443839271651044</v>
      </c>
      <c r="AL428" s="20">
        <v>32.752532743554987</v>
      </c>
      <c r="AM428" s="20">
        <v>32.694656601516328</v>
      </c>
      <c r="AN428" s="20">
        <v>32.732628428481398</v>
      </c>
      <c r="AO428" s="20">
        <v>32.850419411190252</v>
      </c>
      <c r="AP428" s="20">
        <v>33.250655752549093</v>
      </c>
      <c r="AQ428" s="20">
        <v>33.518739078999999</v>
      </c>
      <c r="AR428" s="20">
        <v>33.738619709882833</v>
      </c>
      <c r="AS428" s="20">
        <v>33.770997602057726</v>
      </c>
      <c r="AT428" s="20">
        <v>33.969303429313726</v>
      </c>
      <c r="AU428" s="20">
        <v>34.039582684113704</v>
      </c>
      <c r="AV428" s="20">
        <v>34.039404918418583</v>
      </c>
      <c r="AW428" s="20">
        <v>33.99400428164482</v>
      </c>
      <c r="AX428" s="20">
        <v>33.984354360505627</v>
      </c>
      <c r="AY428" s="20">
        <v>33.984354360505627</v>
      </c>
      <c r="AZ428" s="20">
        <v>33.984354360505627</v>
      </c>
      <c r="BA428" s="20">
        <v>33.984354360505627</v>
      </c>
      <c r="BB428" s="20">
        <v>33.984354360505627</v>
      </c>
      <c r="BC428" s="20">
        <v>33.984354360505627</v>
      </c>
      <c r="BD428" s="20">
        <v>33.984354360505627</v>
      </c>
      <c r="BE428" s="20">
        <v>33.984354360505627</v>
      </c>
      <c r="BF428" s="20">
        <v>33.984354360505627</v>
      </c>
      <c r="BG428" s="20">
        <v>33.984354360505627</v>
      </c>
      <c r="BH428" s="20">
        <v>33.984354360505627</v>
      </c>
      <c r="BI428" s="20">
        <v>33.984354360505627</v>
      </c>
      <c r="BJ428" s="20">
        <v>33.984354360505627</v>
      </c>
      <c r="BK428" s="20">
        <v>33.984354360505627</v>
      </c>
      <c r="BL428" s="20">
        <v>33.984354360505627</v>
      </c>
      <c r="BM428" s="20">
        <v>33.984354360505627</v>
      </c>
    </row>
    <row r="429" spans="1:65">
      <c r="A429" s="22">
        <v>0.98</v>
      </c>
      <c r="B429" s="20">
        <f ca="1"/>
        <v>0.37816428448424311</v>
      </c>
      <c r="C429" s="20" cm="1">
        <f t="array" ref="C429:AF429">$A429*Total_Maximum_Demand__MVA____Option_8_Summer_POE50</f>
        <v>23.037982621452414</v>
      </c>
      <c r="D429" s="20">
        <v>25.575673685847825</v>
      </c>
      <c r="E429" s="20">
        <v>29.848301839615491</v>
      </c>
      <c r="F429" s="20">
        <v>29.816200620902009</v>
      </c>
      <c r="G429" s="20">
        <v>29.787268895061803</v>
      </c>
      <c r="H429" s="20">
        <v>30.250384876346864</v>
      </c>
      <c r="I429" s="20">
        <v>30.930333935765752</v>
      </c>
      <c r="J429" s="20">
        <v>31.396284249818741</v>
      </c>
      <c r="K429" s="20">
        <v>30.829909940659537</v>
      </c>
      <c r="L429" s="20">
        <v>30.886231085763566</v>
      </c>
      <c r="M429" s="20">
        <v>31.1561628211015</v>
      </c>
      <c r="N429" s="20">
        <v>32.225087276418506</v>
      </c>
      <c r="O429" s="20">
        <v>31.212254277923488</v>
      </c>
      <c r="P429" s="20">
        <v>31.152755686301269</v>
      </c>
      <c r="Q429" s="20">
        <v>31.088906634120217</v>
      </c>
      <c r="R429" s="20">
        <v>31.088906634120217</v>
      </c>
      <c r="S429" s="20">
        <v>31.088906634120217</v>
      </c>
      <c r="T429" s="20">
        <v>31.088906634120217</v>
      </c>
      <c r="U429" s="20">
        <v>31.088906634120217</v>
      </c>
      <c r="V429" s="20">
        <v>31.088906634120217</v>
      </c>
      <c r="W429" s="20">
        <v>31.088906634120217</v>
      </c>
      <c r="X429" s="20">
        <v>31.088906634120217</v>
      </c>
      <c r="Y429" s="20">
        <v>31.088906634120217</v>
      </c>
      <c r="Z429" s="20">
        <v>31.088906634120217</v>
      </c>
      <c r="AA429" s="20">
        <v>31.088906634120217</v>
      </c>
      <c r="AB429" s="20">
        <v>31.088906634120217</v>
      </c>
      <c r="AC429" s="20">
        <v>31.088906634120217</v>
      </c>
      <c r="AD429" s="20">
        <v>31.088906634120217</v>
      </c>
      <c r="AE429" s="20">
        <v>31.088906634120217</v>
      </c>
      <c r="AF429" s="20">
        <v>31.088906634120217</v>
      </c>
      <c r="AG429" s="20"/>
      <c r="AH429" s="22">
        <v>0.98</v>
      </c>
      <c r="AI429" s="20">
        <f ca="1"/>
        <v>1.8908214224212156</v>
      </c>
      <c r="AJ429" s="20" cm="1">
        <f t="array" ref="AJ429:BM429">$AH429*Total_Maximum_Demand__MVA____Option_8_Summer_POE10</f>
        <v>25.033126239687537</v>
      </c>
      <c r="AK429" s="20">
        <v>28.156527763856587</v>
      </c>
      <c r="AL429" s="20">
        <v>32.421699079478678</v>
      </c>
      <c r="AM429" s="20">
        <v>32.364407544935354</v>
      </c>
      <c r="AN429" s="20">
        <v>32.401995818092701</v>
      </c>
      <c r="AO429" s="20">
        <v>32.518596992895397</v>
      </c>
      <c r="AP429" s="20">
        <v>32.914790542927385</v>
      </c>
      <c r="AQ429" s="20">
        <v>33.180165956989903</v>
      </c>
      <c r="AR429" s="20">
        <v>33.397825571399167</v>
      </c>
      <c r="AS429" s="20">
        <v>33.429876414158151</v>
      </c>
      <c r="AT429" s="20">
        <v>33.626179152249946</v>
      </c>
      <c r="AU429" s="20">
        <v>33.695748515587297</v>
      </c>
      <c r="AV429" s="20">
        <v>33.695572545505264</v>
      </c>
      <c r="AW429" s="20">
        <v>33.65063050102215</v>
      </c>
      <c r="AX429" s="20">
        <v>33.641078053833851</v>
      </c>
      <c r="AY429" s="20">
        <v>33.641078053833851</v>
      </c>
      <c r="AZ429" s="20">
        <v>33.641078053833851</v>
      </c>
      <c r="BA429" s="20">
        <v>33.641078053833851</v>
      </c>
      <c r="BB429" s="20">
        <v>33.641078053833851</v>
      </c>
      <c r="BC429" s="20">
        <v>33.641078053833851</v>
      </c>
      <c r="BD429" s="20">
        <v>33.641078053833851</v>
      </c>
      <c r="BE429" s="20">
        <v>33.641078053833851</v>
      </c>
      <c r="BF429" s="20">
        <v>33.641078053833851</v>
      </c>
      <c r="BG429" s="20">
        <v>33.641078053833851</v>
      </c>
      <c r="BH429" s="20">
        <v>33.641078053833851</v>
      </c>
      <c r="BI429" s="20">
        <v>33.641078053833851</v>
      </c>
      <c r="BJ429" s="20">
        <v>33.641078053833851</v>
      </c>
      <c r="BK429" s="20">
        <v>33.641078053833851</v>
      </c>
      <c r="BL429" s="20">
        <v>33.641078053833851</v>
      </c>
      <c r="BM429" s="20">
        <v>33.641078053833851</v>
      </c>
    </row>
    <row r="430" spans="1:65">
      <c r="A430" s="22">
        <v>0.97</v>
      </c>
      <c r="B430" s="20">
        <f ca="1"/>
        <v>0.75632856896848621</v>
      </c>
      <c r="C430" s="20" cm="1">
        <f t="array" ref="C430:AF430">$A430*Total_Maximum_Demand__MVA____Option_8_Summer_POE50</f>
        <v>22.80290116613147</v>
      </c>
      <c r="D430" s="20">
        <v>25.314697423747337</v>
      </c>
      <c r="E430" s="20">
        <v>29.543727331047986</v>
      </c>
      <c r="F430" s="20">
        <v>29.511953675790764</v>
      </c>
      <c r="G430" s="20">
        <v>29.483317171642806</v>
      </c>
      <c r="H430" s="20">
        <v>29.941707479649448</v>
      </c>
      <c r="I430" s="20">
        <v>30.614718283359977</v>
      </c>
      <c r="J430" s="20">
        <v>31.075914002371611</v>
      </c>
      <c r="K430" s="20">
        <v>30.515319022897703</v>
      </c>
      <c r="L430" s="20">
        <v>30.571065462439446</v>
      </c>
      <c r="M430" s="20">
        <v>30.838242792314748</v>
      </c>
      <c r="N430" s="20">
        <v>31.896259855230564</v>
      </c>
      <c r="O430" s="20">
        <v>30.893761887332431</v>
      </c>
      <c r="P430" s="20">
        <v>30.834870424196154</v>
      </c>
      <c r="Q430" s="20">
        <v>30.771672892955724</v>
      </c>
      <c r="R430" s="20">
        <v>30.771672892955724</v>
      </c>
      <c r="S430" s="20">
        <v>30.771672892955724</v>
      </c>
      <c r="T430" s="20">
        <v>30.771672892955724</v>
      </c>
      <c r="U430" s="20">
        <v>30.771672892955724</v>
      </c>
      <c r="V430" s="20">
        <v>30.771672892955724</v>
      </c>
      <c r="W430" s="20">
        <v>30.771672892955724</v>
      </c>
      <c r="X430" s="20">
        <v>30.771672892955724</v>
      </c>
      <c r="Y430" s="20">
        <v>30.771672892955724</v>
      </c>
      <c r="Z430" s="20">
        <v>30.771672892955724</v>
      </c>
      <c r="AA430" s="20">
        <v>30.771672892955724</v>
      </c>
      <c r="AB430" s="20">
        <v>30.771672892955724</v>
      </c>
      <c r="AC430" s="20">
        <v>30.771672892955724</v>
      </c>
      <c r="AD430" s="20">
        <v>30.771672892955724</v>
      </c>
      <c r="AE430" s="20">
        <v>30.771672892955724</v>
      </c>
      <c r="AF430" s="20">
        <v>30.771672892955724</v>
      </c>
      <c r="AG430" s="20"/>
      <c r="AH430" s="22">
        <v>0.97</v>
      </c>
      <c r="AI430" s="20">
        <f ca="1"/>
        <v>2.2689857069054589</v>
      </c>
      <c r="AJ430" s="20" cm="1">
        <f t="array" ref="AJ430:BM430">$AH430*Total_Maximum_Demand__MVA____Option_8_Summer_POE10</f>
        <v>24.777686176017255</v>
      </c>
      <c r="AK430" s="20">
        <v>27.869216256062135</v>
      </c>
      <c r="AL430" s="20">
        <v>32.090865415402362</v>
      </c>
      <c r="AM430" s="20">
        <v>32.034158488354386</v>
      </c>
      <c r="AN430" s="20">
        <v>32.071363207703996</v>
      </c>
      <c r="AO430" s="20">
        <v>32.186774574600548</v>
      </c>
      <c r="AP430" s="20">
        <v>32.578925333305676</v>
      </c>
      <c r="AQ430" s="20">
        <v>32.841592834979799</v>
      </c>
      <c r="AR430" s="20">
        <v>33.057031432915501</v>
      </c>
      <c r="AS430" s="20">
        <v>33.088755226258577</v>
      </c>
      <c r="AT430" s="20">
        <v>33.283054875186174</v>
      </c>
      <c r="AU430" s="20">
        <v>33.351914347060898</v>
      </c>
      <c r="AV430" s="20">
        <v>33.351740172591946</v>
      </c>
      <c r="AW430" s="20">
        <v>33.307256720399472</v>
      </c>
      <c r="AX430" s="20">
        <v>33.297801747162076</v>
      </c>
      <c r="AY430" s="20">
        <v>33.297801747162076</v>
      </c>
      <c r="AZ430" s="20">
        <v>33.297801747162076</v>
      </c>
      <c r="BA430" s="20">
        <v>33.297801747162076</v>
      </c>
      <c r="BB430" s="20">
        <v>33.297801747162076</v>
      </c>
      <c r="BC430" s="20">
        <v>33.297801747162076</v>
      </c>
      <c r="BD430" s="20">
        <v>33.297801747162076</v>
      </c>
      <c r="BE430" s="20">
        <v>33.297801747162076</v>
      </c>
      <c r="BF430" s="20">
        <v>33.297801747162076</v>
      </c>
      <c r="BG430" s="20">
        <v>33.297801747162076</v>
      </c>
      <c r="BH430" s="20">
        <v>33.297801747162076</v>
      </c>
      <c r="BI430" s="20">
        <v>33.297801747162076</v>
      </c>
      <c r="BJ430" s="20">
        <v>33.297801747162076</v>
      </c>
      <c r="BK430" s="20">
        <v>33.297801747162076</v>
      </c>
      <c r="BL430" s="20">
        <v>33.297801747162076</v>
      </c>
      <c r="BM430" s="20">
        <v>33.297801747162076</v>
      </c>
    </row>
    <row r="431" spans="1:65">
      <c r="A431" s="22">
        <v>0.95</v>
      </c>
      <c r="B431" s="20">
        <f ca="1"/>
        <v>0.75632856896848621</v>
      </c>
      <c r="C431" s="20" cm="1">
        <f t="array" ref="C431:AF431">$A431*Total_Maximum_Demand__MVA____Option_8_Summer_POE50</f>
        <v>22.332738255489584</v>
      </c>
      <c r="D431" s="20">
        <v>24.79274489954636</v>
      </c>
      <c r="E431" s="20">
        <v>28.934578313912976</v>
      </c>
      <c r="F431" s="20">
        <v>28.903459785568273</v>
      </c>
      <c r="G431" s="20">
        <v>28.875413724804812</v>
      </c>
      <c r="H431" s="20">
        <v>29.324352686254613</v>
      </c>
      <c r="I431" s="20">
        <v>29.983486978548431</v>
      </c>
      <c r="J431" s="20">
        <v>30.435173507477348</v>
      </c>
      <c r="K431" s="20">
        <v>29.88613718737404</v>
      </c>
      <c r="L431" s="20">
        <v>29.94073421579121</v>
      </c>
      <c r="M431" s="20">
        <v>30.202402734741248</v>
      </c>
      <c r="N431" s="20">
        <v>31.238605012854677</v>
      </c>
      <c r="O431" s="20">
        <v>30.256777106150317</v>
      </c>
      <c r="P431" s="20">
        <v>30.199099899985924</v>
      </c>
      <c r="Q431" s="20">
        <v>30.137205410626738</v>
      </c>
      <c r="R431" s="20">
        <v>30.137205410626738</v>
      </c>
      <c r="S431" s="20">
        <v>30.137205410626738</v>
      </c>
      <c r="T431" s="20">
        <v>30.137205410626738</v>
      </c>
      <c r="U431" s="20">
        <v>30.137205410626738</v>
      </c>
      <c r="V431" s="20">
        <v>30.137205410626738</v>
      </c>
      <c r="W431" s="20">
        <v>30.137205410626738</v>
      </c>
      <c r="X431" s="20">
        <v>30.137205410626738</v>
      </c>
      <c r="Y431" s="20">
        <v>30.137205410626738</v>
      </c>
      <c r="Z431" s="20">
        <v>30.137205410626738</v>
      </c>
      <c r="AA431" s="20">
        <v>30.137205410626738</v>
      </c>
      <c r="AB431" s="20">
        <v>30.137205410626738</v>
      </c>
      <c r="AC431" s="20">
        <v>30.137205410626738</v>
      </c>
      <c r="AD431" s="20">
        <v>30.137205410626738</v>
      </c>
      <c r="AE431" s="20">
        <v>30.137205410626738</v>
      </c>
      <c r="AF431" s="20">
        <v>30.137205410626738</v>
      </c>
      <c r="AG431" s="20"/>
      <c r="AH431" s="22">
        <v>0.95</v>
      </c>
      <c r="AI431" s="20">
        <f ca="1"/>
        <v>4.1598071293266754</v>
      </c>
      <c r="AJ431" s="20" cm="1">
        <f t="array" ref="AJ431:BM431">$AH431*Total_Maximum_Demand__MVA____Option_8_Summer_POE10</f>
        <v>24.266806048676695</v>
      </c>
      <c r="AK431" s="20">
        <v>27.294593240473223</v>
      </c>
      <c r="AL431" s="20">
        <v>31.429198087249738</v>
      </c>
      <c r="AM431" s="20">
        <v>31.373660375192436</v>
      </c>
      <c r="AN431" s="20">
        <v>31.410097986926594</v>
      </c>
      <c r="AO431" s="20">
        <v>31.523129738010844</v>
      </c>
      <c r="AP431" s="20">
        <v>31.907194914062259</v>
      </c>
      <c r="AQ431" s="20">
        <v>32.164446590959599</v>
      </c>
      <c r="AR431" s="20">
        <v>32.375443155948176</v>
      </c>
      <c r="AS431" s="20">
        <v>32.406512850459436</v>
      </c>
      <c r="AT431" s="20">
        <v>32.596806321058622</v>
      </c>
      <c r="AU431" s="20">
        <v>32.6642460100081</v>
      </c>
      <c r="AV431" s="20">
        <v>32.664075426765308</v>
      </c>
      <c r="AW431" s="20">
        <v>32.620509159154118</v>
      </c>
      <c r="AX431" s="20">
        <v>32.611249133818532</v>
      </c>
      <c r="AY431" s="20">
        <v>32.611249133818532</v>
      </c>
      <c r="AZ431" s="20">
        <v>32.611249133818532</v>
      </c>
      <c r="BA431" s="20">
        <v>32.611249133818532</v>
      </c>
      <c r="BB431" s="20">
        <v>32.611249133818532</v>
      </c>
      <c r="BC431" s="20">
        <v>32.611249133818532</v>
      </c>
      <c r="BD431" s="20">
        <v>32.611249133818532</v>
      </c>
      <c r="BE431" s="20">
        <v>32.611249133818532</v>
      </c>
      <c r="BF431" s="20">
        <v>32.611249133818532</v>
      </c>
      <c r="BG431" s="20">
        <v>32.611249133818532</v>
      </c>
      <c r="BH431" s="20">
        <v>32.611249133818532</v>
      </c>
      <c r="BI431" s="20">
        <v>32.611249133818532</v>
      </c>
      <c r="BJ431" s="20">
        <v>32.611249133818532</v>
      </c>
      <c r="BK431" s="20">
        <v>32.611249133818532</v>
      </c>
      <c r="BL431" s="20">
        <v>32.611249133818532</v>
      </c>
      <c r="BM431" s="20">
        <v>32.611249133818532</v>
      </c>
    </row>
    <row r="432" spans="1:65">
      <c r="A432" s="22">
        <v>0.9</v>
      </c>
      <c r="B432" s="20">
        <f ca="1"/>
        <v>3.7816428448424322</v>
      </c>
      <c r="C432" s="20" cm="1">
        <f t="array" ref="C432:AF432">$A432*Total_Maximum_Demand__MVA____Option_8_Summer_POE50</f>
        <v>21.157330978884872</v>
      </c>
      <c r="D432" s="20">
        <v>23.487863589043922</v>
      </c>
      <c r="E432" s="20">
        <v>27.41170577107545</v>
      </c>
      <c r="F432" s="20">
        <v>27.38222506001205</v>
      </c>
      <c r="G432" s="20">
        <v>27.355655107709822</v>
      </c>
      <c r="H432" s="20">
        <v>27.780965702767528</v>
      </c>
      <c r="I432" s="20">
        <v>28.40540871651957</v>
      </c>
      <c r="J432" s="20">
        <v>28.833322270241702</v>
      </c>
      <c r="K432" s="20">
        <v>28.313182598564882</v>
      </c>
      <c r="L432" s="20">
        <v>28.364906099170621</v>
      </c>
      <c r="M432" s="20">
        <v>28.612802590807501</v>
      </c>
      <c r="N432" s="20">
        <v>29.594467906914957</v>
      </c>
      <c r="O432" s="20">
        <v>28.664315153195041</v>
      </c>
      <c r="P432" s="20">
        <v>28.60967358946035</v>
      </c>
      <c r="Q432" s="20">
        <v>28.551036704804282</v>
      </c>
      <c r="R432" s="20">
        <v>28.551036704804282</v>
      </c>
      <c r="S432" s="20">
        <v>28.551036704804282</v>
      </c>
      <c r="T432" s="20">
        <v>28.551036704804282</v>
      </c>
      <c r="U432" s="20">
        <v>28.551036704804282</v>
      </c>
      <c r="V432" s="20">
        <v>28.551036704804282</v>
      </c>
      <c r="W432" s="20">
        <v>28.551036704804282</v>
      </c>
      <c r="X432" s="20">
        <v>28.551036704804282</v>
      </c>
      <c r="Y432" s="20">
        <v>28.551036704804282</v>
      </c>
      <c r="Z432" s="20">
        <v>28.551036704804282</v>
      </c>
      <c r="AA432" s="20">
        <v>28.551036704804282</v>
      </c>
      <c r="AB432" s="20">
        <v>28.551036704804282</v>
      </c>
      <c r="AC432" s="20">
        <v>28.551036704804282</v>
      </c>
      <c r="AD432" s="20">
        <v>28.551036704804282</v>
      </c>
      <c r="AE432" s="20">
        <v>28.551036704804282</v>
      </c>
      <c r="AF432" s="20">
        <v>28.551036704804282</v>
      </c>
      <c r="AG432" s="20"/>
      <c r="AH432" s="22">
        <v>0.9</v>
      </c>
      <c r="AI432" s="20">
        <f ca="1"/>
        <v>15.504735663853962</v>
      </c>
      <c r="AJ432" s="20" cm="1">
        <f t="array" ref="AJ432:BM432">$AH432*Total_Maximum_Demand__MVA____Option_8_Summer_POE10</f>
        <v>22.989605730325291</v>
      </c>
      <c r="AK432" s="20">
        <v>25.858035701500949</v>
      </c>
      <c r="AL432" s="20">
        <v>29.775029766868172</v>
      </c>
      <c r="AM432" s="20">
        <v>29.722415092287573</v>
      </c>
      <c r="AN432" s="20">
        <v>29.756934934983093</v>
      </c>
      <c r="AO432" s="20">
        <v>29.864017646536592</v>
      </c>
      <c r="AP432" s="20">
        <v>30.227868865953724</v>
      </c>
      <c r="AQ432" s="20">
        <v>30.471580980909092</v>
      </c>
      <c r="AR432" s="20">
        <v>30.671472463529849</v>
      </c>
      <c r="AS432" s="20">
        <v>30.700906910961571</v>
      </c>
      <c r="AT432" s="20">
        <v>30.88118493573975</v>
      </c>
      <c r="AU432" s="20">
        <v>30.945075167376093</v>
      </c>
      <c r="AV432" s="20">
        <v>30.944913562198714</v>
      </c>
      <c r="AW432" s="20">
        <v>30.903640256040749</v>
      </c>
      <c r="AX432" s="20">
        <v>30.894867600459662</v>
      </c>
      <c r="AY432" s="20">
        <v>30.894867600459662</v>
      </c>
      <c r="AZ432" s="20">
        <v>30.894867600459662</v>
      </c>
      <c r="BA432" s="20">
        <v>30.894867600459662</v>
      </c>
      <c r="BB432" s="20">
        <v>30.894867600459662</v>
      </c>
      <c r="BC432" s="20">
        <v>30.894867600459662</v>
      </c>
      <c r="BD432" s="20">
        <v>30.894867600459662</v>
      </c>
      <c r="BE432" s="20">
        <v>30.894867600459662</v>
      </c>
      <c r="BF432" s="20">
        <v>30.894867600459662</v>
      </c>
      <c r="BG432" s="20">
        <v>30.894867600459662</v>
      </c>
      <c r="BH432" s="20">
        <v>30.894867600459662</v>
      </c>
      <c r="BI432" s="20">
        <v>30.894867600459662</v>
      </c>
      <c r="BJ432" s="20">
        <v>30.894867600459662</v>
      </c>
      <c r="BK432" s="20">
        <v>30.894867600459662</v>
      </c>
      <c r="BL432" s="20">
        <v>30.894867600459662</v>
      </c>
      <c r="BM432" s="20">
        <v>30.894867600459662</v>
      </c>
    </row>
    <row r="433" spans="1:65">
      <c r="A433" s="22">
        <v>0.85</v>
      </c>
      <c r="B433" s="20">
        <f ca="1"/>
        <v>13.613914241432747</v>
      </c>
      <c r="C433" s="20" cm="1">
        <f t="array" ref="C433:AF433">$A433*Total_Maximum_Demand__MVA____Option_8_Summer_POE50</f>
        <v>19.981923702280156</v>
      </c>
      <c r="D433" s="20">
        <v>22.182982278541481</v>
      </c>
      <c r="E433" s="20">
        <v>25.888833228237925</v>
      </c>
      <c r="F433" s="20">
        <v>25.860990334455824</v>
      </c>
      <c r="G433" s="20">
        <v>25.835896490614832</v>
      </c>
      <c r="H433" s="20">
        <v>26.237578719280442</v>
      </c>
      <c r="I433" s="20">
        <v>26.827330454490703</v>
      </c>
      <c r="J433" s="20">
        <v>27.231471033006052</v>
      </c>
      <c r="K433" s="20">
        <v>26.740228009755718</v>
      </c>
      <c r="L433" s="20">
        <v>26.78907798255003</v>
      </c>
      <c r="M433" s="20">
        <v>27.02320244687375</v>
      </c>
      <c r="N433" s="20">
        <v>27.950330800975237</v>
      </c>
      <c r="O433" s="20">
        <v>27.071853200239758</v>
      </c>
      <c r="P433" s="20">
        <v>27.020247278934775</v>
      </c>
      <c r="Q433" s="20">
        <v>26.96486799898182</v>
      </c>
      <c r="R433" s="20">
        <v>26.96486799898182</v>
      </c>
      <c r="S433" s="20">
        <v>26.96486799898182</v>
      </c>
      <c r="T433" s="20">
        <v>26.96486799898182</v>
      </c>
      <c r="U433" s="20">
        <v>26.96486799898182</v>
      </c>
      <c r="V433" s="20">
        <v>26.96486799898182</v>
      </c>
      <c r="W433" s="20">
        <v>26.96486799898182</v>
      </c>
      <c r="X433" s="20">
        <v>26.96486799898182</v>
      </c>
      <c r="Y433" s="20">
        <v>26.96486799898182</v>
      </c>
      <c r="Z433" s="20">
        <v>26.96486799898182</v>
      </c>
      <c r="AA433" s="20">
        <v>26.96486799898182</v>
      </c>
      <c r="AB433" s="20">
        <v>26.96486799898182</v>
      </c>
      <c r="AC433" s="20">
        <v>26.96486799898182</v>
      </c>
      <c r="AD433" s="20">
        <v>26.96486799898182</v>
      </c>
      <c r="AE433" s="20">
        <v>26.96486799898182</v>
      </c>
      <c r="AF433" s="20">
        <v>26.96486799898182</v>
      </c>
      <c r="AG433" s="20"/>
      <c r="AH433" s="22">
        <v>0.85</v>
      </c>
      <c r="AI433" s="20">
        <f ca="1"/>
        <v>31.387635612192163</v>
      </c>
      <c r="AJ433" s="20" cm="1">
        <f t="array" ref="AJ433:BM433">$AH433*Total_Maximum_Demand__MVA____Option_8_Summer_POE10</f>
        <v>21.712405411973883</v>
      </c>
      <c r="AK433" s="20">
        <v>24.421478162528675</v>
      </c>
      <c r="AL433" s="20">
        <v>28.120861446486607</v>
      </c>
      <c r="AM433" s="20">
        <v>28.071169809382706</v>
      </c>
      <c r="AN433" s="20">
        <v>28.103771883039585</v>
      </c>
      <c r="AO433" s="20">
        <v>28.204905555062336</v>
      </c>
      <c r="AP433" s="20">
        <v>28.548542817845181</v>
      </c>
      <c r="AQ433" s="20">
        <v>28.778715370858588</v>
      </c>
      <c r="AR433" s="20">
        <v>28.967501771111525</v>
      </c>
      <c r="AS433" s="20">
        <v>28.995300971463703</v>
      </c>
      <c r="AT433" s="20">
        <v>29.165563550420874</v>
      </c>
      <c r="AU433" s="20">
        <v>29.225904324744086</v>
      </c>
      <c r="AV433" s="20">
        <v>29.225751697632116</v>
      </c>
      <c r="AW433" s="20">
        <v>29.186771352927373</v>
      </c>
      <c r="AX433" s="20">
        <v>29.178486067100792</v>
      </c>
      <c r="AY433" s="20">
        <v>29.178486067100792</v>
      </c>
      <c r="AZ433" s="20">
        <v>29.178486067100792</v>
      </c>
      <c r="BA433" s="20">
        <v>29.178486067100792</v>
      </c>
      <c r="BB433" s="20">
        <v>29.178486067100792</v>
      </c>
      <c r="BC433" s="20">
        <v>29.178486067100792</v>
      </c>
      <c r="BD433" s="20">
        <v>29.178486067100792</v>
      </c>
      <c r="BE433" s="20">
        <v>29.178486067100792</v>
      </c>
      <c r="BF433" s="20">
        <v>29.178486067100792</v>
      </c>
      <c r="BG433" s="20">
        <v>29.178486067100792</v>
      </c>
      <c r="BH433" s="20">
        <v>29.178486067100792</v>
      </c>
      <c r="BI433" s="20">
        <v>29.178486067100792</v>
      </c>
      <c r="BJ433" s="20">
        <v>29.178486067100792</v>
      </c>
      <c r="BK433" s="20">
        <v>29.178486067100792</v>
      </c>
      <c r="BL433" s="20">
        <v>29.178486067100792</v>
      </c>
      <c r="BM433" s="20">
        <v>29.178486067100792</v>
      </c>
    </row>
    <row r="434" spans="1:65">
      <c r="A434" s="22">
        <v>0.8</v>
      </c>
      <c r="B434" s="20">
        <f ca="1"/>
        <v>35.169278457034601</v>
      </c>
      <c r="C434" s="20" cm="1">
        <f t="array" ref="C434:AF434">$A434*Total_Maximum_Demand__MVA____Option_8_Summer_POE50</f>
        <v>18.80651642567544</v>
      </c>
      <c r="D434" s="20">
        <v>20.878100968039043</v>
      </c>
      <c r="E434" s="20">
        <v>24.365960685400402</v>
      </c>
      <c r="F434" s="20">
        <v>24.339755608899601</v>
      </c>
      <c r="G434" s="20">
        <v>24.316137873519843</v>
      </c>
      <c r="H434" s="20">
        <v>24.69419173579336</v>
      </c>
      <c r="I434" s="20">
        <v>25.249252192461839</v>
      </c>
      <c r="J434" s="20">
        <v>25.629619795770402</v>
      </c>
      <c r="K434" s="20">
        <v>25.167273420946561</v>
      </c>
      <c r="L434" s="20">
        <v>25.213249865929441</v>
      </c>
      <c r="M434" s="20">
        <v>25.433602302940002</v>
      </c>
      <c r="N434" s="20">
        <v>26.306193695035518</v>
      </c>
      <c r="O434" s="20">
        <v>25.479391247284482</v>
      </c>
      <c r="P434" s="20">
        <v>25.430820968409201</v>
      </c>
      <c r="Q434" s="20">
        <v>25.378699293159361</v>
      </c>
      <c r="R434" s="20">
        <v>25.378699293159361</v>
      </c>
      <c r="S434" s="20">
        <v>25.378699293159361</v>
      </c>
      <c r="T434" s="20">
        <v>25.378699293159361</v>
      </c>
      <c r="U434" s="20">
        <v>25.378699293159361</v>
      </c>
      <c r="V434" s="20">
        <v>25.378699293159361</v>
      </c>
      <c r="W434" s="20">
        <v>25.378699293159361</v>
      </c>
      <c r="X434" s="20">
        <v>25.378699293159361</v>
      </c>
      <c r="Y434" s="20">
        <v>25.378699293159361</v>
      </c>
      <c r="Z434" s="20">
        <v>25.378699293159361</v>
      </c>
      <c r="AA434" s="20">
        <v>25.378699293159361</v>
      </c>
      <c r="AB434" s="20">
        <v>25.378699293159361</v>
      </c>
      <c r="AC434" s="20">
        <v>25.378699293159361</v>
      </c>
      <c r="AD434" s="20">
        <v>25.378699293159361</v>
      </c>
      <c r="AE434" s="20">
        <v>25.378699293159361</v>
      </c>
      <c r="AF434" s="20">
        <v>25.378699293159361</v>
      </c>
      <c r="AG434" s="20"/>
      <c r="AH434" s="22">
        <v>0.8</v>
      </c>
      <c r="AI434" s="20">
        <f ca="1"/>
        <v>57.859135526089403</v>
      </c>
      <c r="AJ434" s="20" cm="1">
        <f t="array" ref="AJ434:BM434">$AH434*Total_Maximum_Demand__MVA____Option_8_Summer_POE10</f>
        <v>20.435205093622482</v>
      </c>
      <c r="AK434" s="20">
        <v>22.984920623556402</v>
      </c>
      <c r="AL434" s="20">
        <v>26.466693126105042</v>
      </c>
      <c r="AM434" s="20">
        <v>26.419924526477843</v>
      </c>
      <c r="AN434" s="20">
        <v>26.450608831096083</v>
      </c>
      <c r="AO434" s="20">
        <v>26.545793463588083</v>
      </c>
      <c r="AP434" s="20">
        <v>26.869216769736642</v>
      </c>
      <c r="AQ434" s="20">
        <v>27.085849760808085</v>
      </c>
      <c r="AR434" s="20">
        <v>27.263531078693202</v>
      </c>
      <c r="AS434" s="20">
        <v>27.289695031965842</v>
      </c>
      <c r="AT434" s="20">
        <v>27.449942165102001</v>
      </c>
      <c r="AU434" s="20">
        <v>27.506733482112082</v>
      </c>
      <c r="AV434" s="20">
        <v>27.506589833065522</v>
      </c>
      <c r="AW434" s="20">
        <v>27.469902449814001</v>
      </c>
      <c r="AX434" s="20">
        <v>27.462104533741922</v>
      </c>
      <c r="AY434" s="20">
        <v>27.462104533741922</v>
      </c>
      <c r="AZ434" s="20">
        <v>27.462104533741922</v>
      </c>
      <c r="BA434" s="20">
        <v>27.462104533741922</v>
      </c>
      <c r="BB434" s="20">
        <v>27.462104533741922</v>
      </c>
      <c r="BC434" s="20">
        <v>27.462104533741922</v>
      </c>
      <c r="BD434" s="20">
        <v>27.462104533741922</v>
      </c>
      <c r="BE434" s="20">
        <v>27.462104533741922</v>
      </c>
      <c r="BF434" s="20">
        <v>27.462104533741922</v>
      </c>
      <c r="BG434" s="20">
        <v>27.462104533741922</v>
      </c>
      <c r="BH434" s="20">
        <v>27.462104533741922</v>
      </c>
      <c r="BI434" s="20">
        <v>27.462104533741922</v>
      </c>
      <c r="BJ434" s="20">
        <v>27.462104533741922</v>
      </c>
      <c r="BK434" s="20">
        <v>27.462104533741922</v>
      </c>
      <c r="BL434" s="20">
        <v>27.462104533741922</v>
      </c>
      <c r="BM434" s="20">
        <v>27.462104533741922</v>
      </c>
    </row>
    <row r="435" spans="1:65">
      <c r="A435" s="22">
        <v>0.75</v>
      </c>
      <c r="B435" s="20">
        <f ca="1"/>
        <v>80.548992595143957</v>
      </c>
      <c r="C435" s="20" cm="1">
        <f t="array" ref="C435:AF435">$A435*Total_Maximum_Demand__MVA____Option_8_Summer_POE50</f>
        <v>17.631109149070724</v>
      </c>
      <c r="D435" s="20">
        <v>19.573219657536601</v>
      </c>
      <c r="E435" s="20">
        <v>22.843088142562877</v>
      </c>
      <c r="F435" s="20">
        <v>22.818520883343375</v>
      </c>
      <c r="G435" s="20">
        <v>22.796379256424849</v>
      </c>
      <c r="H435" s="20">
        <v>23.150804752306275</v>
      </c>
      <c r="I435" s="20">
        <v>23.671173930432975</v>
      </c>
      <c r="J435" s="20">
        <v>24.027768558534753</v>
      </c>
      <c r="K435" s="20">
        <v>23.5943188321374</v>
      </c>
      <c r="L435" s="20">
        <v>23.637421749308849</v>
      </c>
      <c r="M435" s="20">
        <v>23.844002159006251</v>
      </c>
      <c r="N435" s="20">
        <v>24.662056589095798</v>
      </c>
      <c r="O435" s="20">
        <v>23.8869292943292</v>
      </c>
      <c r="P435" s="20">
        <v>23.841394657883626</v>
      </c>
      <c r="Q435" s="20">
        <v>23.792530587336898</v>
      </c>
      <c r="R435" s="20">
        <v>23.792530587336898</v>
      </c>
      <c r="S435" s="20">
        <v>23.792530587336898</v>
      </c>
      <c r="T435" s="20">
        <v>23.792530587336898</v>
      </c>
      <c r="U435" s="20">
        <v>23.792530587336898</v>
      </c>
      <c r="V435" s="20">
        <v>23.792530587336898</v>
      </c>
      <c r="W435" s="20">
        <v>23.792530587336898</v>
      </c>
      <c r="X435" s="20">
        <v>23.792530587336898</v>
      </c>
      <c r="Y435" s="20">
        <v>23.792530587336898</v>
      </c>
      <c r="Z435" s="20">
        <v>23.792530587336898</v>
      </c>
      <c r="AA435" s="20">
        <v>23.792530587336898</v>
      </c>
      <c r="AB435" s="20">
        <v>23.792530587336898</v>
      </c>
      <c r="AC435" s="20">
        <v>23.792530587336898</v>
      </c>
      <c r="AD435" s="20">
        <v>23.792530587336898</v>
      </c>
      <c r="AE435" s="20">
        <v>23.792530587336898</v>
      </c>
      <c r="AF435" s="20">
        <v>23.792530587336898</v>
      </c>
      <c r="AG435" s="20"/>
      <c r="AH435" s="22">
        <v>0.75</v>
      </c>
      <c r="AI435" s="20">
        <f ca="1"/>
        <v>121.39073531944177</v>
      </c>
      <c r="AJ435" s="20" cm="1">
        <f t="array" ref="AJ435:BM435">$AH435*Total_Maximum_Demand__MVA____Option_8_Summer_POE10</f>
        <v>19.158004775271074</v>
      </c>
      <c r="AK435" s="20">
        <v>21.548363084584125</v>
      </c>
      <c r="AL435" s="20">
        <v>24.812524805723477</v>
      </c>
      <c r="AM435" s="20">
        <v>24.768679243572976</v>
      </c>
      <c r="AN435" s="20">
        <v>24.797445779152575</v>
      </c>
      <c r="AO435" s="20">
        <v>24.886681372113827</v>
      </c>
      <c r="AP435" s="20">
        <v>25.189890721628103</v>
      </c>
      <c r="AQ435" s="20">
        <v>25.392984150757577</v>
      </c>
      <c r="AR435" s="20">
        <v>25.559560386274875</v>
      </c>
      <c r="AS435" s="20">
        <v>25.584089092467977</v>
      </c>
      <c r="AT435" s="20">
        <v>25.734320779783125</v>
      </c>
      <c r="AU435" s="20">
        <v>25.787562639480079</v>
      </c>
      <c r="AV435" s="20">
        <v>25.787427968498925</v>
      </c>
      <c r="AW435" s="20">
        <v>25.753033546700621</v>
      </c>
      <c r="AX435" s="20">
        <v>25.745723000383052</v>
      </c>
      <c r="AY435" s="20">
        <v>25.745723000383052</v>
      </c>
      <c r="AZ435" s="20">
        <v>25.745723000383052</v>
      </c>
      <c r="BA435" s="20">
        <v>25.745723000383052</v>
      </c>
      <c r="BB435" s="20">
        <v>25.745723000383052</v>
      </c>
      <c r="BC435" s="20">
        <v>25.745723000383052</v>
      </c>
      <c r="BD435" s="20">
        <v>25.745723000383052</v>
      </c>
      <c r="BE435" s="20">
        <v>25.745723000383052</v>
      </c>
      <c r="BF435" s="20">
        <v>25.745723000383052</v>
      </c>
      <c r="BG435" s="20">
        <v>25.745723000383052</v>
      </c>
      <c r="BH435" s="20">
        <v>25.745723000383052</v>
      </c>
      <c r="BI435" s="20">
        <v>25.745723000383052</v>
      </c>
      <c r="BJ435" s="20">
        <v>25.745723000383052</v>
      </c>
      <c r="BK435" s="20">
        <v>25.745723000383052</v>
      </c>
      <c r="BL435" s="20">
        <v>25.745723000383052</v>
      </c>
      <c r="BM435" s="20">
        <v>25.745723000383052</v>
      </c>
    </row>
    <row r="436" spans="1:65">
      <c r="A436" s="22">
        <v>0.7</v>
      </c>
      <c r="B436" s="20">
        <f ca="1"/>
        <v>192.1074565179967</v>
      </c>
      <c r="C436" s="20" cm="1">
        <f t="array" ref="C436:AF436">$A436*Total_Maximum_Demand__MVA____Option_8_Summer_POE50</f>
        <v>16.455701872466008</v>
      </c>
      <c r="D436" s="20">
        <v>18.26833834703416</v>
      </c>
      <c r="E436" s="20">
        <v>21.320215599725351</v>
      </c>
      <c r="F436" s="20">
        <v>21.297286157787148</v>
      </c>
      <c r="G436" s="20">
        <v>21.27662063932986</v>
      </c>
      <c r="H436" s="20">
        <v>21.60741776881919</v>
      </c>
      <c r="I436" s="20">
        <v>22.093095668404107</v>
      </c>
      <c r="J436" s="20">
        <v>22.425917321299099</v>
      </c>
      <c r="K436" s="20">
        <v>22.021364243328239</v>
      </c>
      <c r="L436" s="20">
        <v>22.061593632688261</v>
      </c>
      <c r="M436" s="20">
        <v>22.254402015072497</v>
      </c>
      <c r="N436" s="20">
        <v>23.017919483156078</v>
      </c>
      <c r="O436" s="20">
        <v>22.294467341373917</v>
      </c>
      <c r="P436" s="20">
        <v>22.251968347358048</v>
      </c>
      <c r="Q436" s="20">
        <v>22.206361881514439</v>
      </c>
      <c r="R436" s="20">
        <v>22.206361881514439</v>
      </c>
      <c r="S436" s="20">
        <v>22.206361881514439</v>
      </c>
      <c r="T436" s="20">
        <v>22.206361881514439</v>
      </c>
      <c r="U436" s="20">
        <v>22.206361881514439</v>
      </c>
      <c r="V436" s="20">
        <v>22.206361881514439</v>
      </c>
      <c r="W436" s="20">
        <v>22.206361881514439</v>
      </c>
      <c r="X436" s="20">
        <v>22.206361881514439</v>
      </c>
      <c r="Y436" s="20">
        <v>22.206361881514439</v>
      </c>
      <c r="Z436" s="20">
        <v>22.206361881514439</v>
      </c>
      <c r="AA436" s="20">
        <v>22.206361881514439</v>
      </c>
      <c r="AB436" s="20">
        <v>22.206361881514439</v>
      </c>
      <c r="AC436" s="20">
        <v>22.206361881514439</v>
      </c>
      <c r="AD436" s="20">
        <v>22.206361881514439</v>
      </c>
      <c r="AE436" s="20">
        <v>22.206361881514439</v>
      </c>
      <c r="AF436" s="20">
        <v>22.206361881514439</v>
      </c>
      <c r="AG436" s="20"/>
      <c r="AH436" s="22">
        <v>0.7</v>
      </c>
      <c r="AI436" s="20">
        <f ca="1"/>
        <v>273.41277768211137</v>
      </c>
      <c r="AJ436" s="20" cm="1">
        <f t="array" ref="AJ436:BM436">$AH436*Total_Maximum_Demand__MVA____Option_8_Summer_POE10</f>
        <v>17.88080445691967</v>
      </c>
      <c r="AK436" s="20">
        <v>20.111805545611848</v>
      </c>
      <c r="AL436" s="20">
        <v>23.158356485341912</v>
      </c>
      <c r="AM436" s="20">
        <v>23.117433960668112</v>
      </c>
      <c r="AN436" s="20">
        <v>23.14428272720907</v>
      </c>
      <c r="AO436" s="20">
        <v>23.227569280639567</v>
      </c>
      <c r="AP436" s="20">
        <v>23.510564673519561</v>
      </c>
      <c r="AQ436" s="20">
        <v>23.70011854070707</v>
      </c>
      <c r="AR436" s="20">
        <v>23.855589693856547</v>
      </c>
      <c r="AS436" s="20">
        <v>23.878483152970109</v>
      </c>
      <c r="AT436" s="20">
        <v>24.018699394464246</v>
      </c>
      <c r="AU436" s="20">
        <v>24.068391796848072</v>
      </c>
      <c r="AV436" s="20">
        <v>24.068266103932331</v>
      </c>
      <c r="AW436" s="20">
        <v>24.036164643587245</v>
      </c>
      <c r="AX436" s="20">
        <v>24.029341467024182</v>
      </c>
      <c r="AY436" s="20">
        <v>24.029341467024182</v>
      </c>
      <c r="AZ436" s="20">
        <v>24.029341467024182</v>
      </c>
      <c r="BA436" s="20">
        <v>24.029341467024182</v>
      </c>
      <c r="BB436" s="20">
        <v>24.029341467024182</v>
      </c>
      <c r="BC436" s="20">
        <v>24.029341467024182</v>
      </c>
      <c r="BD436" s="20">
        <v>24.029341467024182</v>
      </c>
      <c r="BE436" s="20">
        <v>24.029341467024182</v>
      </c>
      <c r="BF436" s="20">
        <v>24.029341467024182</v>
      </c>
      <c r="BG436" s="20">
        <v>24.029341467024182</v>
      </c>
      <c r="BH436" s="20">
        <v>24.029341467024182</v>
      </c>
      <c r="BI436" s="20">
        <v>24.029341467024182</v>
      </c>
      <c r="BJ436" s="20">
        <v>24.029341467024182</v>
      </c>
      <c r="BK436" s="20">
        <v>24.029341467024182</v>
      </c>
      <c r="BL436" s="20">
        <v>24.029341467024182</v>
      </c>
      <c r="BM436" s="20">
        <v>24.029341467024182</v>
      </c>
    </row>
    <row r="437" spans="1:65">
      <c r="A437" s="22">
        <v>0.65</v>
      </c>
      <c r="B437" s="20">
        <f ca="1"/>
        <v>403.12312726020019</v>
      </c>
      <c r="C437" s="20" cm="1">
        <f t="array" ref="C437:AF437">$A437*Total_Maximum_Demand__MVA____Option_8_Summer_POE50</f>
        <v>15.280294595861296</v>
      </c>
      <c r="D437" s="20">
        <v>16.963457036531722</v>
      </c>
      <c r="E437" s="20">
        <v>19.797343056887826</v>
      </c>
      <c r="F437" s="20">
        <v>19.776051432230926</v>
      </c>
      <c r="G437" s="20">
        <v>19.75686202223487</v>
      </c>
      <c r="H437" s="20">
        <v>20.064030785332104</v>
      </c>
      <c r="I437" s="20">
        <v>20.515017406375243</v>
      </c>
      <c r="J437" s="20">
        <v>20.824066084063453</v>
      </c>
      <c r="K437" s="20">
        <v>20.448409654519082</v>
      </c>
      <c r="L437" s="20">
        <v>20.485765516067673</v>
      </c>
      <c r="M437" s="20">
        <v>20.664801871138749</v>
      </c>
      <c r="N437" s="20">
        <v>21.373782377216358</v>
      </c>
      <c r="O437" s="20">
        <v>20.702005388418641</v>
      </c>
      <c r="P437" s="20">
        <v>20.662542036832473</v>
      </c>
      <c r="Q437" s="20">
        <v>20.620193175691981</v>
      </c>
      <c r="R437" s="20">
        <v>20.620193175691981</v>
      </c>
      <c r="S437" s="20">
        <v>20.620193175691981</v>
      </c>
      <c r="T437" s="20">
        <v>20.620193175691981</v>
      </c>
      <c r="U437" s="20">
        <v>20.620193175691981</v>
      </c>
      <c r="V437" s="20">
        <v>20.620193175691981</v>
      </c>
      <c r="W437" s="20">
        <v>20.620193175691981</v>
      </c>
      <c r="X437" s="20">
        <v>20.620193175691981</v>
      </c>
      <c r="Y437" s="20">
        <v>20.620193175691981</v>
      </c>
      <c r="Z437" s="20">
        <v>20.620193175691981</v>
      </c>
      <c r="AA437" s="20">
        <v>20.620193175691981</v>
      </c>
      <c r="AB437" s="20">
        <v>20.620193175691981</v>
      </c>
      <c r="AC437" s="20">
        <v>20.620193175691981</v>
      </c>
      <c r="AD437" s="20">
        <v>20.620193175691981</v>
      </c>
      <c r="AE437" s="20">
        <v>20.620193175691981</v>
      </c>
      <c r="AF437" s="20">
        <v>20.620193175691981</v>
      </c>
      <c r="AG437" s="20"/>
      <c r="AH437" s="22">
        <v>0.65</v>
      </c>
      <c r="AI437" s="20">
        <f ca="1"/>
        <v>529.42999827793096</v>
      </c>
      <c r="AJ437" s="20" cm="1">
        <f t="array" ref="AJ437:BM437">$AH437*Total_Maximum_Demand__MVA____Option_8_Summer_POE10</f>
        <v>16.603604138568265</v>
      </c>
      <c r="AK437" s="20">
        <v>18.675248006639574</v>
      </c>
      <c r="AL437" s="20">
        <v>21.504188164960347</v>
      </c>
      <c r="AM437" s="20">
        <v>21.466188677763249</v>
      </c>
      <c r="AN437" s="20">
        <v>21.491119675265569</v>
      </c>
      <c r="AO437" s="20">
        <v>21.568457189165315</v>
      </c>
      <c r="AP437" s="20">
        <v>21.831238625411022</v>
      </c>
      <c r="AQ437" s="20">
        <v>22.007252930656566</v>
      </c>
      <c r="AR437" s="20">
        <v>22.151619001438224</v>
      </c>
      <c r="AS437" s="20">
        <v>22.172877213472248</v>
      </c>
      <c r="AT437" s="20">
        <v>22.303078009145374</v>
      </c>
      <c r="AU437" s="20">
        <v>22.349220954216069</v>
      </c>
      <c r="AV437" s="20">
        <v>22.349104239365737</v>
      </c>
      <c r="AW437" s="20">
        <v>22.319295740473873</v>
      </c>
      <c r="AX437" s="20">
        <v>22.312959933665311</v>
      </c>
      <c r="AY437" s="20">
        <v>22.312959933665311</v>
      </c>
      <c r="AZ437" s="20">
        <v>22.312959933665311</v>
      </c>
      <c r="BA437" s="20">
        <v>22.312959933665311</v>
      </c>
      <c r="BB437" s="20">
        <v>22.312959933665311</v>
      </c>
      <c r="BC437" s="20">
        <v>22.312959933665311</v>
      </c>
      <c r="BD437" s="20">
        <v>22.312959933665311</v>
      </c>
      <c r="BE437" s="20">
        <v>22.312959933665311</v>
      </c>
      <c r="BF437" s="20">
        <v>22.312959933665311</v>
      </c>
      <c r="BG437" s="20">
        <v>22.312959933665311</v>
      </c>
      <c r="BH437" s="20">
        <v>22.312959933665311</v>
      </c>
      <c r="BI437" s="20">
        <v>22.312959933665311</v>
      </c>
      <c r="BJ437" s="20">
        <v>22.312959933665311</v>
      </c>
      <c r="BK437" s="20">
        <v>22.312959933665311</v>
      </c>
      <c r="BL437" s="20">
        <v>22.312959933665311</v>
      </c>
      <c r="BM437" s="20">
        <v>22.312959933665311</v>
      </c>
    </row>
    <row r="438" spans="1:65">
      <c r="A438" s="22">
        <v>0.6</v>
      </c>
      <c r="B438" s="20">
        <f ca="1"/>
        <v>739.31117616670588</v>
      </c>
      <c r="C438" s="20" cm="1">
        <f t="array" ref="C438:AF438">$A438*Total_Maximum_Demand__MVA____Option_8_Summer_POE50</f>
        <v>14.10488731925658</v>
      </c>
      <c r="D438" s="20">
        <v>15.65857572602928</v>
      </c>
      <c r="E438" s="20">
        <v>18.2744705140503</v>
      </c>
      <c r="F438" s="20">
        <v>18.254816706674699</v>
      </c>
      <c r="G438" s="20">
        <v>18.23710340513988</v>
      </c>
      <c r="H438" s="20">
        <v>18.520643801845019</v>
      </c>
      <c r="I438" s="20">
        <v>18.936939144346379</v>
      </c>
      <c r="J438" s="20">
        <v>19.2222148468278</v>
      </c>
      <c r="K438" s="20">
        <v>18.875455065709918</v>
      </c>
      <c r="L438" s="20">
        <v>18.909937399447081</v>
      </c>
      <c r="M438" s="20">
        <v>19.075201727204998</v>
      </c>
      <c r="N438" s="20">
        <v>19.729645271276638</v>
      </c>
      <c r="O438" s="20">
        <v>19.109543435463358</v>
      </c>
      <c r="P438" s="20">
        <v>19.073115726306899</v>
      </c>
      <c r="Q438" s="20">
        <v>19.034024469869518</v>
      </c>
      <c r="R438" s="20">
        <v>19.034024469869518</v>
      </c>
      <c r="S438" s="20">
        <v>19.034024469869518</v>
      </c>
      <c r="T438" s="20">
        <v>19.034024469869518</v>
      </c>
      <c r="U438" s="20">
        <v>19.034024469869518</v>
      </c>
      <c r="V438" s="20">
        <v>19.034024469869518</v>
      </c>
      <c r="W438" s="20">
        <v>19.034024469869518</v>
      </c>
      <c r="X438" s="20">
        <v>19.034024469869518</v>
      </c>
      <c r="Y438" s="20">
        <v>19.034024469869518</v>
      </c>
      <c r="Z438" s="20">
        <v>19.034024469869518</v>
      </c>
      <c r="AA438" s="20">
        <v>19.034024469869518</v>
      </c>
      <c r="AB438" s="20">
        <v>19.034024469869518</v>
      </c>
      <c r="AC438" s="20">
        <v>19.034024469869518</v>
      </c>
      <c r="AD438" s="20">
        <v>19.034024469869518</v>
      </c>
      <c r="AE438" s="20">
        <v>19.034024469869518</v>
      </c>
      <c r="AF438" s="20">
        <v>19.034024469869518</v>
      </c>
      <c r="AG438" s="20"/>
      <c r="AH438" s="22">
        <v>0.6</v>
      </c>
      <c r="AI438" s="20">
        <f ca="1"/>
        <v>918.93921129674106</v>
      </c>
      <c r="AJ438" s="20" cm="1">
        <f t="array" ref="AJ438:BM438">$AH438*Total_Maximum_Demand__MVA____Option_8_Summer_POE10</f>
        <v>15.326403820216859</v>
      </c>
      <c r="AK438" s="20">
        <v>17.238690467667301</v>
      </c>
      <c r="AL438" s="20">
        <v>19.850019844578782</v>
      </c>
      <c r="AM438" s="20">
        <v>19.814943394858382</v>
      </c>
      <c r="AN438" s="20">
        <v>19.837956623322061</v>
      </c>
      <c r="AO438" s="20">
        <v>19.909345097691059</v>
      </c>
      <c r="AP438" s="20">
        <v>20.151912577302479</v>
      </c>
      <c r="AQ438" s="20">
        <v>20.314387320606063</v>
      </c>
      <c r="AR438" s="20">
        <v>20.4476483090199</v>
      </c>
      <c r="AS438" s="20">
        <v>20.467271273974379</v>
      </c>
      <c r="AT438" s="20">
        <v>20.587456623826498</v>
      </c>
      <c r="AU438" s="20">
        <v>20.630050111584062</v>
      </c>
      <c r="AV438" s="20">
        <v>20.629942374799139</v>
      </c>
      <c r="AW438" s="20">
        <v>20.602426837360497</v>
      </c>
      <c r="AX438" s="20">
        <v>20.596578400306441</v>
      </c>
      <c r="AY438" s="20">
        <v>20.596578400306441</v>
      </c>
      <c r="AZ438" s="20">
        <v>20.596578400306441</v>
      </c>
      <c r="BA438" s="20">
        <v>20.596578400306441</v>
      </c>
      <c r="BB438" s="20">
        <v>20.596578400306441</v>
      </c>
      <c r="BC438" s="20">
        <v>20.596578400306441</v>
      </c>
      <c r="BD438" s="20">
        <v>20.596578400306441</v>
      </c>
      <c r="BE438" s="20">
        <v>20.596578400306441</v>
      </c>
      <c r="BF438" s="20">
        <v>20.596578400306441</v>
      </c>
      <c r="BG438" s="20">
        <v>20.596578400306441</v>
      </c>
      <c r="BH438" s="20">
        <v>20.596578400306441</v>
      </c>
      <c r="BI438" s="20">
        <v>20.596578400306441</v>
      </c>
      <c r="BJ438" s="20">
        <v>20.596578400306441</v>
      </c>
      <c r="BK438" s="20">
        <v>20.596578400306441</v>
      </c>
      <c r="BL438" s="20">
        <v>20.596578400306441</v>
      </c>
      <c r="BM438" s="20">
        <v>20.596578400306441</v>
      </c>
    </row>
    <row r="439" spans="1:65">
      <c r="A439" s="22">
        <v>0.55000000000000104</v>
      </c>
      <c r="B439" s="20">
        <f ca="1"/>
        <v>1204.8314103668258</v>
      </c>
      <c r="C439" s="20" cm="1">
        <f t="array" ref="C439:AF439">$A439*Total_Maximum_Demand__MVA____Option_8_Summer_POE50</f>
        <v>12.929480042651889</v>
      </c>
      <c r="D439" s="20">
        <v>14.353694415526869</v>
      </c>
      <c r="E439" s="20">
        <v>16.751597971212806</v>
      </c>
      <c r="F439" s="20">
        <v>16.733581981118508</v>
      </c>
      <c r="G439" s="20">
        <v>16.717344788044922</v>
      </c>
      <c r="H439" s="20">
        <v>16.977256818357965</v>
      </c>
      <c r="I439" s="20">
        <v>17.358860882317547</v>
      </c>
      <c r="J439" s="20">
        <v>17.620363609592186</v>
      </c>
      <c r="K439" s="20">
        <v>17.302500476900793</v>
      </c>
      <c r="L439" s="20">
        <v>17.334109282826525</v>
      </c>
      <c r="M439" s="20">
        <v>17.485601583271283</v>
      </c>
      <c r="N439" s="20">
        <v>18.085508165336954</v>
      </c>
      <c r="O439" s="20">
        <v>17.517081482508114</v>
      </c>
      <c r="P439" s="20">
        <v>17.483689415781356</v>
      </c>
      <c r="Q439" s="20">
        <v>17.447855764047095</v>
      </c>
      <c r="R439" s="20">
        <v>17.447855764047095</v>
      </c>
      <c r="S439" s="20">
        <v>17.447855764047095</v>
      </c>
      <c r="T439" s="20">
        <v>17.447855764047095</v>
      </c>
      <c r="U439" s="20">
        <v>17.447855764047095</v>
      </c>
      <c r="V439" s="20">
        <v>17.447855764047095</v>
      </c>
      <c r="W439" s="20">
        <v>17.447855764047095</v>
      </c>
      <c r="X439" s="20">
        <v>17.447855764047095</v>
      </c>
      <c r="Y439" s="20">
        <v>17.447855764047095</v>
      </c>
      <c r="Z439" s="20">
        <v>17.447855764047095</v>
      </c>
      <c r="AA439" s="20">
        <v>17.447855764047095</v>
      </c>
      <c r="AB439" s="20">
        <v>17.447855764047095</v>
      </c>
      <c r="AC439" s="20">
        <v>17.447855764047095</v>
      </c>
      <c r="AD439" s="20">
        <v>17.447855764047095</v>
      </c>
      <c r="AE439" s="20">
        <v>17.447855764047095</v>
      </c>
      <c r="AF439" s="20">
        <v>17.447855764047095</v>
      </c>
      <c r="AG439" s="20"/>
      <c r="AH439" s="22">
        <v>0.55000000000000104</v>
      </c>
      <c r="AI439" s="20">
        <f ca="1"/>
        <v>1454.0416738418892</v>
      </c>
      <c r="AJ439" s="20" cm="1">
        <f t="array" ref="AJ439:BM439">$AH439*Total_Maximum_Demand__MVA____Option_8_Summer_POE10</f>
        <v>14.049203501865481</v>
      </c>
      <c r="AK439" s="20">
        <v>15.802132928695055</v>
      </c>
      <c r="AL439" s="20">
        <v>18.195851524197252</v>
      </c>
      <c r="AM439" s="20">
        <v>18.163698111953551</v>
      </c>
      <c r="AN439" s="20">
        <v>18.184793571378592</v>
      </c>
      <c r="AO439" s="20">
        <v>18.250233006216838</v>
      </c>
      <c r="AP439" s="20">
        <v>18.472586529193975</v>
      </c>
      <c r="AQ439" s="20">
        <v>18.621521710555591</v>
      </c>
      <c r="AR439" s="20">
        <v>18.743677616601609</v>
      </c>
      <c r="AS439" s="20">
        <v>18.76166533447655</v>
      </c>
      <c r="AT439" s="20">
        <v>18.871835238507661</v>
      </c>
      <c r="AU439" s="20">
        <v>18.910879268952094</v>
      </c>
      <c r="AV439" s="20">
        <v>18.910780510232581</v>
      </c>
      <c r="AW439" s="20">
        <v>18.88555793424716</v>
      </c>
      <c r="AX439" s="20">
        <v>18.880196866947607</v>
      </c>
      <c r="AY439" s="20">
        <v>18.880196866947607</v>
      </c>
      <c r="AZ439" s="20">
        <v>18.880196866947607</v>
      </c>
      <c r="BA439" s="20">
        <v>18.880196866947607</v>
      </c>
      <c r="BB439" s="20">
        <v>18.880196866947607</v>
      </c>
      <c r="BC439" s="20">
        <v>18.880196866947607</v>
      </c>
      <c r="BD439" s="20">
        <v>18.880196866947607</v>
      </c>
      <c r="BE439" s="20">
        <v>18.880196866947607</v>
      </c>
      <c r="BF439" s="20">
        <v>18.880196866947607</v>
      </c>
      <c r="BG439" s="20">
        <v>18.880196866947607</v>
      </c>
      <c r="BH439" s="20">
        <v>18.880196866947607</v>
      </c>
      <c r="BI439" s="20">
        <v>18.880196866947607</v>
      </c>
      <c r="BJ439" s="20">
        <v>18.880196866947607</v>
      </c>
      <c r="BK439" s="20">
        <v>18.880196866947607</v>
      </c>
      <c r="BL439" s="20">
        <v>18.880196866947607</v>
      </c>
      <c r="BM439" s="20">
        <v>18.880196866947607</v>
      </c>
    </row>
    <row r="440" spans="1:65">
      <c r="A440" s="22">
        <v>0.500000000000001</v>
      </c>
      <c r="B440" s="20">
        <f ca="1"/>
        <v>1783.0446013431108</v>
      </c>
      <c r="C440" s="20" cm="1">
        <f t="array" ref="C440:AF440">$A440*Total_Maximum_Demand__MVA____Option_8_Summer_POE50</f>
        <v>11.754072766047173</v>
      </c>
      <c r="D440" s="20">
        <v>13.048813105024427</v>
      </c>
      <c r="E440" s="20">
        <v>15.228725428375281</v>
      </c>
      <c r="F440" s="20">
        <v>15.21234725556228</v>
      </c>
      <c r="G440" s="20">
        <v>15.197586170949931</v>
      </c>
      <c r="H440" s="20">
        <v>15.43386983487088</v>
      </c>
      <c r="I440" s="20">
        <v>15.780782620288681</v>
      </c>
      <c r="J440" s="20">
        <v>16.018512372356533</v>
      </c>
      <c r="K440" s="20">
        <v>15.729545888091632</v>
      </c>
      <c r="L440" s="20">
        <v>15.758281166205933</v>
      </c>
      <c r="M440" s="20">
        <v>15.896001439337532</v>
      </c>
      <c r="N440" s="20">
        <v>16.44137105939723</v>
      </c>
      <c r="O440" s="20">
        <v>15.924619529552832</v>
      </c>
      <c r="P440" s="20">
        <v>15.894263105255781</v>
      </c>
      <c r="Q440" s="20">
        <v>15.861687058224632</v>
      </c>
      <c r="R440" s="20">
        <v>15.861687058224632</v>
      </c>
      <c r="S440" s="20">
        <v>15.861687058224632</v>
      </c>
      <c r="T440" s="20">
        <v>15.861687058224632</v>
      </c>
      <c r="U440" s="20">
        <v>15.861687058224632</v>
      </c>
      <c r="V440" s="20">
        <v>15.861687058224632</v>
      </c>
      <c r="W440" s="20">
        <v>15.861687058224632</v>
      </c>
      <c r="X440" s="20">
        <v>15.861687058224632</v>
      </c>
      <c r="Y440" s="20">
        <v>15.861687058224632</v>
      </c>
      <c r="Z440" s="20">
        <v>15.861687058224632</v>
      </c>
      <c r="AA440" s="20">
        <v>15.861687058224632</v>
      </c>
      <c r="AB440" s="20">
        <v>15.861687058224632</v>
      </c>
      <c r="AC440" s="20">
        <v>15.861687058224632</v>
      </c>
      <c r="AD440" s="20">
        <v>15.861687058224632</v>
      </c>
      <c r="AE440" s="20">
        <v>15.861687058224632</v>
      </c>
      <c r="AF440" s="20">
        <v>15.861687058224632</v>
      </c>
      <c r="AG440" s="20"/>
      <c r="AH440" s="22">
        <v>0.500000000000001</v>
      </c>
      <c r="AI440" s="20">
        <f ca="1"/>
        <v>2105.2405717236174</v>
      </c>
      <c r="AJ440" s="20" cm="1">
        <f t="array" ref="AJ440:BM440">$AH440*Total_Maximum_Demand__MVA____Option_8_Summer_POE10</f>
        <v>12.772003183514075</v>
      </c>
      <c r="AK440" s="20">
        <v>14.365575389722778</v>
      </c>
      <c r="AL440" s="20">
        <v>16.541683203815683</v>
      </c>
      <c r="AM440" s="20">
        <v>16.512452829048684</v>
      </c>
      <c r="AN440" s="20">
        <v>16.531630519435083</v>
      </c>
      <c r="AO440" s="20">
        <v>16.591120914742582</v>
      </c>
      <c r="AP440" s="20">
        <v>16.793260481085433</v>
      </c>
      <c r="AQ440" s="20">
        <v>16.928656100505087</v>
      </c>
      <c r="AR440" s="20">
        <v>17.039706924183285</v>
      </c>
      <c r="AS440" s="20">
        <v>17.056059394978686</v>
      </c>
      <c r="AT440" s="20">
        <v>17.156213853188785</v>
      </c>
      <c r="AU440" s="20">
        <v>17.191708426320087</v>
      </c>
      <c r="AV440" s="20">
        <v>17.191618645665987</v>
      </c>
      <c r="AW440" s="20">
        <v>17.168689031133784</v>
      </c>
      <c r="AX440" s="20">
        <v>17.163815333588737</v>
      </c>
      <c r="AY440" s="20">
        <v>17.163815333588737</v>
      </c>
      <c r="AZ440" s="20">
        <v>17.163815333588737</v>
      </c>
      <c r="BA440" s="20">
        <v>17.163815333588737</v>
      </c>
      <c r="BB440" s="20">
        <v>17.163815333588737</v>
      </c>
      <c r="BC440" s="20">
        <v>17.163815333588737</v>
      </c>
      <c r="BD440" s="20">
        <v>17.163815333588737</v>
      </c>
      <c r="BE440" s="20">
        <v>17.163815333588737</v>
      </c>
      <c r="BF440" s="20">
        <v>17.163815333588737</v>
      </c>
      <c r="BG440" s="20">
        <v>17.163815333588737</v>
      </c>
      <c r="BH440" s="20">
        <v>17.163815333588737</v>
      </c>
      <c r="BI440" s="20">
        <v>17.163815333588737</v>
      </c>
      <c r="BJ440" s="20">
        <v>17.163815333588737</v>
      </c>
      <c r="BK440" s="20">
        <v>17.163815333588737</v>
      </c>
      <c r="BL440" s="20">
        <v>17.163815333588737</v>
      </c>
      <c r="BM440" s="20">
        <v>17.163815333588737</v>
      </c>
    </row>
    <row r="441" spans="1:65">
      <c r="A441" s="22">
        <v>0.45000000000000101</v>
      </c>
      <c r="B441" s="20">
        <f ca="1"/>
        <v>2370.3337351471282</v>
      </c>
      <c r="C441" s="20" cm="1">
        <f t="array" ref="C441:AF441">$A441*Total_Maximum_Demand__MVA____Option_8_Summer_POE50</f>
        <v>10.578665489442459</v>
      </c>
      <c r="D441" s="20">
        <v>11.743931794521988</v>
      </c>
      <c r="E441" s="20">
        <v>13.705852885537757</v>
      </c>
      <c r="F441" s="20">
        <v>13.691112530006055</v>
      </c>
      <c r="G441" s="20">
        <v>13.677827553854941</v>
      </c>
      <c r="H441" s="20">
        <v>13.890482851383796</v>
      </c>
      <c r="I441" s="20">
        <v>14.202704358259815</v>
      </c>
      <c r="J441" s="20">
        <v>14.416661135120883</v>
      </c>
      <c r="K441" s="20">
        <v>14.156591299282471</v>
      </c>
      <c r="L441" s="20">
        <v>14.182453049585343</v>
      </c>
      <c r="M441" s="20">
        <v>14.306401295403782</v>
      </c>
      <c r="N441" s="20">
        <v>14.797233953457512</v>
      </c>
      <c r="O441" s="20">
        <v>14.332157576597552</v>
      </c>
      <c r="P441" s="20">
        <v>14.304836794730207</v>
      </c>
      <c r="Q441" s="20">
        <v>14.275518352402171</v>
      </c>
      <c r="R441" s="20">
        <v>14.275518352402171</v>
      </c>
      <c r="S441" s="20">
        <v>14.275518352402171</v>
      </c>
      <c r="T441" s="20">
        <v>14.275518352402171</v>
      </c>
      <c r="U441" s="20">
        <v>14.275518352402171</v>
      </c>
      <c r="V441" s="20">
        <v>14.275518352402171</v>
      </c>
      <c r="W441" s="20">
        <v>14.275518352402171</v>
      </c>
      <c r="X441" s="20">
        <v>14.275518352402171</v>
      </c>
      <c r="Y441" s="20">
        <v>14.275518352402171</v>
      </c>
      <c r="Z441" s="20">
        <v>14.275518352402171</v>
      </c>
      <c r="AA441" s="20">
        <v>14.275518352402171</v>
      </c>
      <c r="AB441" s="20">
        <v>14.275518352402171</v>
      </c>
      <c r="AC441" s="20">
        <v>14.275518352402171</v>
      </c>
      <c r="AD441" s="20">
        <v>14.275518352402171</v>
      </c>
      <c r="AE441" s="20">
        <v>14.275518352402171</v>
      </c>
      <c r="AF441" s="20">
        <v>14.275518352402171</v>
      </c>
      <c r="AG441" s="20"/>
      <c r="AH441" s="22">
        <v>0.45000000000000101</v>
      </c>
      <c r="AI441" s="20">
        <f ca="1"/>
        <v>2758.3302910281295</v>
      </c>
      <c r="AJ441" s="20" cm="1">
        <f t="array" ref="AJ441:BM441">$AH441*Total_Maximum_Demand__MVA____Option_8_Summer_POE10</f>
        <v>11.49480286516267</v>
      </c>
      <c r="AK441" s="20">
        <v>12.929017850750505</v>
      </c>
      <c r="AL441" s="20">
        <v>14.88751488343412</v>
      </c>
      <c r="AM441" s="20">
        <v>14.86120754614382</v>
      </c>
      <c r="AN441" s="20">
        <v>14.87846746749158</v>
      </c>
      <c r="AO441" s="20">
        <v>14.932008823268328</v>
      </c>
      <c r="AP441" s="20">
        <v>15.113934432976896</v>
      </c>
      <c r="AQ441" s="20">
        <v>15.23579049045458</v>
      </c>
      <c r="AR441" s="20">
        <v>15.33573623176496</v>
      </c>
      <c r="AS441" s="20">
        <v>15.350453455480819</v>
      </c>
      <c r="AT441" s="20">
        <v>15.440592467869909</v>
      </c>
      <c r="AU441" s="20">
        <v>15.472537583688082</v>
      </c>
      <c r="AV441" s="20">
        <v>15.472456781099391</v>
      </c>
      <c r="AW441" s="20">
        <v>15.451820128020408</v>
      </c>
      <c r="AX441" s="20">
        <v>15.447433800229867</v>
      </c>
      <c r="AY441" s="20">
        <v>15.447433800229867</v>
      </c>
      <c r="AZ441" s="20">
        <v>15.447433800229867</v>
      </c>
      <c r="BA441" s="20">
        <v>15.447433800229867</v>
      </c>
      <c r="BB441" s="20">
        <v>15.447433800229867</v>
      </c>
      <c r="BC441" s="20">
        <v>15.447433800229867</v>
      </c>
      <c r="BD441" s="20">
        <v>15.447433800229867</v>
      </c>
      <c r="BE441" s="20">
        <v>15.447433800229867</v>
      </c>
      <c r="BF441" s="20">
        <v>15.447433800229867</v>
      </c>
      <c r="BG441" s="20">
        <v>15.447433800229867</v>
      </c>
      <c r="BH441" s="20">
        <v>15.447433800229867</v>
      </c>
      <c r="BI441" s="20">
        <v>15.447433800229867</v>
      </c>
      <c r="BJ441" s="20">
        <v>15.447433800229867</v>
      </c>
      <c r="BK441" s="20">
        <v>15.447433800229867</v>
      </c>
      <c r="BL441" s="20">
        <v>15.447433800229867</v>
      </c>
      <c r="BM441" s="20">
        <v>15.447433800229867</v>
      </c>
    </row>
    <row r="442" spans="1:65">
      <c r="A442" s="22">
        <v>0.40000000000000102</v>
      </c>
      <c r="B442" s="20">
        <f ca="1"/>
        <v>2864.2162906837634</v>
      </c>
      <c r="C442" s="20" cm="1">
        <f t="array" ref="C442:AF442">$A442*Total_Maximum_Demand__MVA____Option_8_Summer_POE50</f>
        <v>9.4032582128377449</v>
      </c>
      <c r="D442" s="20">
        <v>10.439050484019548</v>
      </c>
      <c r="E442" s="20">
        <v>12.182980342700231</v>
      </c>
      <c r="F442" s="20">
        <v>12.169877804449831</v>
      </c>
      <c r="G442" s="20">
        <v>12.158068936759951</v>
      </c>
      <c r="H442" s="20">
        <v>12.34709586789671</v>
      </c>
      <c r="I442" s="20">
        <v>12.624626096230951</v>
      </c>
      <c r="J442" s="20">
        <v>12.814809897885233</v>
      </c>
      <c r="K442" s="20">
        <v>12.583636710473312</v>
      </c>
      <c r="L442" s="20">
        <v>12.606624932964753</v>
      </c>
      <c r="M442" s="20">
        <v>12.716801151470031</v>
      </c>
      <c r="N442" s="20">
        <v>13.153096847517793</v>
      </c>
      <c r="O442" s="20">
        <v>12.739695623642273</v>
      </c>
      <c r="P442" s="20">
        <v>12.715410484204632</v>
      </c>
      <c r="Q442" s="20">
        <v>12.689349646579712</v>
      </c>
      <c r="R442" s="20">
        <v>12.689349646579712</v>
      </c>
      <c r="S442" s="20">
        <v>12.689349646579712</v>
      </c>
      <c r="T442" s="20">
        <v>12.689349646579712</v>
      </c>
      <c r="U442" s="20">
        <v>12.689349646579712</v>
      </c>
      <c r="V442" s="20">
        <v>12.689349646579712</v>
      </c>
      <c r="W442" s="20">
        <v>12.689349646579712</v>
      </c>
      <c r="X442" s="20">
        <v>12.689349646579712</v>
      </c>
      <c r="Y442" s="20">
        <v>12.689349646579712</v>
      </c>
      <c r="Z442" s="20">
        <v>12.689349646579712</v>
      </c>
      <c r="AA442" s="20">
        <v>12.689349646579712</v>
      </c>
      <c r="AB442" s="20">
        <v>12.689349646579712</v>
      </c>
      <c r="AC442" s="20">
        <v>12.689349646579712</v>
      </c>
      <c r="AD442" s="20">
        <v>12.689349646579712</v>
      </c>
      <c r="AE442" s="20">
        <v>12.689349646579712</v>
      </c>
      <c r="AF442" s="20">
        <v>12.689349646579712</v>
      </c>
      <c r="AG442" s="20"/>
      <c r="AH442" s="22">
        <v>0.40000000000000102</v>
      </c>
      <c r="AI442" s="20">
        <f ca="1"/>
        <v>3348.2665748238037</v>
      </c>
      <c r="AJ442" s="20" cm="1">
        <f t="array" ref="AJ442:BM442">$AH442*Total_Maximum_Demand__MVA____Option_8_Summer_POE10</f>
        <v>10.217602546811266</v>
      </c>
      <c r="AK442" s="20">
        <v>11.492460311778229</v>
      </c>
      <c r="AL442" s="20">
        <v>13.233346563052555</v>
      </c>
      <c r="AM442" s="20">
        <v>13.209962263238955</v>
      </c>
      <c r="AN442" s="20">
        <v>13.225304415548075</v>
      </c>
      <c r="AO442" s="20">
        <v>13.272896731794074</v>
      </c>
      <c r="AP442" s="20">
        <v>13.434608384868355</v>
      </c>
      <c r="AQ442" s="20">
        <v>13.542924880404076</v>
      </c>
      <c r="AR442" s="20">
        <v>13.631765539346635</v>
      </c>
      <c r="AS442" s="20">
        <v>13.644847515982955</v>
      </c>
      <c r="AT442" s="20">
        <v>13.724971082551034</v>
      </c>
      <c r="AU442" s="20">
        <v>13.753366741056077</v>
      </c>
      <c r="AV442" s="20">
        <v>13.753294916532797</v>
      </c>
      <c r="AW442" s="20">
        <v>13.734951224907034</v>
      </c>
      <c r="AX442" s="20">
        <v>13.731052266870996</v>
      </c>
      <c r="AY442" s="20">
        <v>13.731052266870996</v>
      </c>
      <c r="AZ442" s="20">
        <v>13.731052266870996</v>
      </c>
      <c r="BA442" s="20">
        <v>13.731052266870996</v>
      </c>
      <c r="BB442" s="20">
        <v>13.731052266870996</v>
      </c>
      <c r="BC442" s="20">
        <v>13.731052266870996</v>
      </c>
      <c r="BD442" s="20">
        <v>13.731052266870996</v>
      </c>
      <c r="BE442" s="20">
        <v>13.731052266870996</v>
      </c>
      <c r="BF442" s="20">
        <v>13.731052266870996</v>
      </c>
      <c r="BG442" s="20">
        <v>13.731052266870996</v>
      </c>
      <c r="BH442" s="20">
        <v>13.731052266870996</v>
      </c>
      <c r="BI442" s="20">
        <v>13.731052266870996</v>
      </c>
      <c r="BJ442" s="20">
        <v>13.731052266870996</v>
      </c>
      <c r="BK442" s="20">
        <v>13.731052266870996</v>
      </c>
      <c r="BL442" s="20">
        <v>13.731052266870996</v>
      </c>
      <c r="BM442" s="20">
        <v>13.731052266870996</v>
      </c>
    </row>
    <row r="443" spans="1:65">
      <c r="A443" s="22">
        <v>0.35000000000000098</v>
      </c>
      <c r="B443" s="20">
        <f ca="1"/>
        <v>3297.9707249873777</v>
      </c>
      <c r="C443" s="20" cm="1">
        <f t="array" ref="C443:AF443">$A443*Total_Maximum_Demand__MVA____Option_8_Summer_POE50</f>
        <v>8.2278509362330272</v>
      </c>
      <c r="D443" s="20">
        <v>9.1341691735171064</v>
      </c>
      <c r="E443" s="20">
        <v>10.660107799862706</v>
      </c>
      <c r="F443" s="20">
        <v>10.648643078893604</v>
      </c>
      <c r="G443" s="20">
        <v>10.63831031966496</v>
      </c>
      <c r="H443" s="20">
        <v>10.803708884409625</v>
      </c>
      <c r="I443" s="20">
        <v>11.046547834202086</v>
      </c>
      <c r="J443" s="20">
        <v>11.212958660649582</v>
      </c>
      <c r="K443" s="20">
        <v>11.010682121664152</v>
      </c>
      <c r="L443" s="20">
        <v>11.030796816344161</v>
      </c>
      <c r="M443" s="20">
        <v>11.12720100753628</v>
      </c>
      <c r="N443" s="20">
        <v>11.508959741578071</v>
      </c>
      <c r="O443" s="20">
        <v>11.14723367068699</v>
      </c>
      <c r="P443" s="20">
        <v>11.125984173679056</v>
      </c>
      <c r="Q443" s="20">
        <v>11.103180940757252</v>
      </c>
      <c r="R443" s="20">
        <v>11.103180940757252</v>
      </c>
      <c r="S443" s="20">
        <v>11.103180940757252</v>
      </c>
      <c r="T443" s="20">
        <v>11.103180940757252</v>
      </c>
      <c r="U443" s="20">
        <v>11.103180940757252</v>
      </c>
      <c r="V443" s="20">
        <v>11.103180940757252</v>
      </c>
      <c r="W443" s="20">
        <v>11.103180940757252</v>
      </c>
      <c r="X443" s="20">
        <v>11.103180940757252</v>
      </c>
      <c r="Y443" s="20">
        <v>11.103180940757252</v>
      </c>
      <c r="Z443" s="20">
        <v>11.103180940757252</v>
      </c>
      <c r="AA443" s="20">
        <v>11.103180940757252</v>
      </c>
      <c r="AB443" s="20">
        <v>11.103180940757252</v>
      </c>
      <c r="AC443" s="20">
        <v>11.103180940757252</v>
      </c>
      <c r="AD443" s="20">
        <v>11.103180940757252</v>
      </c>
      <c r="AE443" s="20">
        <v>11.103180940757252</v>
      </c>
      <c r="AF443" s="20">
        <v>11.103180940757252</v>
      </c>
      <c r="AG443" s="20"/>
      <c r="AH443" s="22">
        <v>0.35000000000000098</v>
      </c>
      <c r="AI443" s="20">
        <f ca="1"/>
        <v>3816.4339590154991</v>
      </c>
      <c r="AJ443" s="20" cm="1">
        <f t="array" ref="AJ443:BM443">$AH443*Total_Maximum_Demand__MVA____Option_8_Summer_POE10</f>
        <v>8.9404022284598597</v>
      </c>
      <c r="AK443" s="20">
        <v>10.055902772805952</v>
      </c>
      <c r="AL443" s="20">
        <v>11.579178242670988</v>
      </c>
      <c r="AM443" s="20">
        <v>11.558716980334088</v>
      </c>
      <c r="AN443" s="20">
        <v>11.572141363604569</v>
      </c>
      <c r="AO443" s="20">
        <v>11.613784640319817</v>
      </c>
      <c r="AP443" s="20">
        <v>11.755282336759814</v>
      </c>
      <c r="AQ443" s="20">
        <v>11.850059270353569</v>
      </c>
      <c r="AR443" s="20">
        <v>11.927794846928307</v>
      </c>
      <c r="AS443" s="20">
        <v>11.939241576485088</v>
      </c>
      <c r="AT443" s="20">
        <v>12.009349697232159</v>
      </c>
      <c r="AU443" s="20">
        <v>12.03419589842407</v>
      </c>
      <c r="AV443" s="20">
        <v>12.034133051966199</v>
      </c>
      <c r="AW443" s="20">
        <v>12.018082321793658</v>
      </c>
      <c r="AX443" s="20">
        <v>12.014670733512125</v>
      </c>
      <c r="AY443" s="20">
        <v>12.014670733512125</v>
      </c>
      <c r="AZ443" s="20">
        <v>12.014670733512125</v>
      </c>
      <c r="BA443" s="20">
        <v>12.014670733512125</v>
      </c>
      <c r="BB443" s="20">
        <v>12.014670733512125</v>
      </c>
      <c r="BC443" s="20">
        <v>12.014670733512125</v>
      </c>
      <c r="BD443" s="20">
        <v>12.014670733512125</v>
      </c>
      <c r="BE443" s="20">
        <v>12.014670733512125</v>
      </c>
      <c r="BF443" s="20">
        <v>12.014670733512125</v>
      </c>
      <c r="BG443" s="20">
        <v>12.014670733512125</v>
      </c>
      <c r="BH443" s="20">
        <v>12.014670733512125</v>
      </c>
      <c r="BI443" s="20">
        <v>12.014670733512125</v>
      </c>
      <c r="BJ443" s="20">
        <v>12.014670733512125</v>
      </c>
      <c r="BK443" s="20">
        <v>12.014670733512125</v>
      </c>
      <c r="BL443" s="20">
        <v>12.014670733512125</v>
      </c>
      <c r="BM443" s="20">
        <v>12.014670733512125</v>
      </c>
    </row>
    <row r="444" spans="1:65">
      <c r="A444" s="22">
        <v>0.30000000000000099</v>
      </c>
      <c r="B444" s="20">
        <f ca="1"/>
        <v>3579.7031169282604</v>
      </c>
      <c r="C444" s="20" cm="1">
        <f t="array" ref="C444:AF444">$A444*Total_Maximum_Demand__MVA____Option_8_Summer_POE50</f>
        <v>7.0524436596283131</v>
      </c>
      <c r="D444" s="20">
        <v>7.8292878630146658</v>
      </c>
      <c r="E444" s="20">
        <v>9.1372352570251802</v>
      </c>
      <c r="F444" s="20">
        <v>9.1274083533373798</v>
      </c>
      <c r="G444" s="20">
        <v>9.1185517025699703</v>
      </c>
      <c r="H444" s="20">
        <v>9.2603219009225395</v>
      </c>
      <c r="I444" s="20">
        <v>9.4684695721732215</v>
      </c>
      <c r="J444" s="20">
        <v>9.611107423413932</v>
      </c>
      <c r="K444" s="20">
        <v>9.437727532854991</v>
      </c>
      <c r="L444" s="20">
        <v>9.4549686997235725</v>
      </c>
      <c r="M444" s="20">
        <v>9.5376008636025311</v>
      </c>
      <c r="N444" s="20">
        <v>9.864822635638351</v>
      </c>
      <c r="O444" s="20">
        <v>9.5547717177317111</v>
      </c>
      <c r="P444" s="20">
        <v>9.5365578631534813</v>
      </c>
      <c r="Q444" s="20">
        <v>9.517012234934791</v>
      </c>
      <c r="R444" s="20">
        <v>9.517012234934791</v>
      </c>
      <c r="S444" s="20">
        <v>9.517012234934791</v>
      </c>
      <c r="T444" s="20">
        <v>9.517012234934791</v>
      </c>
      <c r="U444" s="20">
        <v>9.517012234934791</v>
      </c>
      <c r="V444" s="20">
        <v>9.517012234934791</v>
      </c>
      <c r="W444" s="20">
        <v>9.517012234934791</v>
      </c>
      <c r="X444" s="20">
        <v>9.517012234934791</v>
      </c>
      <c r="Y444" s="20">
        <v>9.517012234934791</v>
      </c>
      <c r="Z444" s="20">
        <v>9.517012234934791</v>
      </c>
      <c r="AA444" s="20">
        <v>9.517012234934791</v>
      </c>
      <c r="AB444" s="20">
        <v>9.517012234934791</v>
      </c>
      <c r="AC444" s="20">
        <v>9.517012234934791</v>
      </c>
      <c r="AD444" s="20">
        <v>9.517012234934791</v>
      </c>
      <c r="AE444" s="20">
        <v>9.517012234934791</v>
      </c>
      <c r="AF444" s="20">
        <v>9.517012234934791</v>
      </c>
      <c r="AG444" s="20"/>
      <c r="AH444" s="22">
        <v>0.30000000000000099</v>
      </c>
      <c r="AI444" s="20">
        <f ca="1"/>
        <v>4067.1568796286606</v>
      </c>
      <c r="AJ444" s="20" cm="1">
        <f t="array" ref="AJ444:BM444">$AH444*Total_Maximum_Demand__MVA____Option_8_Summer_POE10</f>
        <v>7.6632019101084552</v>
      </c>
      <c r="AK444" s="20">
        <v>8.6193452338336787</v>
      </c>
      <c r="AL444" s="20">
        <v>9.9250099222894228</v>
      </c>
      <c r="AM444" s="20">
        <v>9.907471697429223</v>
      </c>
      <c r="AN444" s="20">
        <v>9.9189783116610641</v>
      </c>
      <c r="AO444" s="20">
        <v>9.9546725488455632</v>
      </c>
      <c r="AP444" s="20">
        <v>10.075956288651273</v>
      </c>
      <c r="AQ444" s="20">
        <v>10.157193660303065</v>
      </c>
      <c r="AR444" s="20">
        <v>10.223824154509984</v>
      </c>
      <c r="AS444" s="20">
        <v>10.233635636987223</v>
      </c>
      <c r="AT444" s="20">
        <v>10.293728311913283</v>
      </c>
      <c r="AU444" s="20">
        <v>10.315025055792065</v>
      </c>
      <c r="AV444" s="20">
        <v>10.314971187399605</v>
      </c>
      <c r="AW444" s="20">
        <v>10.301213418680284</v>
      </c>
      <c r="AX444" s="20">
        <v>10.298289200153254</v>
      </c>
      <c r="AY444" s="20">
        <v>10.298289200153254</v>
      </c>
      <c r="AZ444" s="20">
        <v>10.298289200153254</v>
      </c>
      <c r="BA444" s="20">
        <v>10.298289200153254</v>
      </c>
      <c r="BB444" s="20">
        <v>10.298289200153254</v>
      </c>
      <c r="BC444" s="20">
        <v>10.298289200153254</v>
      </c>
      <c r="BD444" s="20">
        <v>10.298289200153254</v>
      </c>
      <c r="BE444" s="20">
        <v>10.298289200153254</v>
      </c>
      <c r="BF444" s="20">
        <v>10.298289200153254</v>
      </c>
      <c r="BG444" s="20">
        <v>10.298289200153254</v>
      </c>
      <c r="BH444" s="20">
        <v>10.298289200153254</v>
      </c>
      <c r="BI444" s="20">
        <v>10.298289200153254</v>
      </c>
      <c r="BJ444" s="20">
        <v>10.298289200153254</v>
      </c>
      <c r="BK444" s="20">
        <v>10.298289200153254</v>
      </c>
      <c r="BL444" s="20">
        <v>10.298289200153254</v>
      </c>
      <c r="BM444" s="20">
        <v>10.298289200153254</v>
      </c>
    </row>
    <row r="445" spans="1:65">
      <c r="A445" s="22">
        <v>0.250000000000001</v>
      </c>
      <c r="B445" s="20">
        <f ca="1"/>
        <v>3796.3912519378255</v>
      </c>
      <c r="C445" s="20" cm="1">
        <f t="array" ref="C445:AF445">$A445*Total_Maximum_Demand__MVA____Option_8_Summer_POE50</f>
        <v>5.8770363830235981</v>
      </c>
      <c r="D445" s="20">
        <v>6.5244065525122261</v>
      </c>
      <c r="E445" s="20">
        <v>7.6143627141876555</v>
      </c>
      <c r="F445" s="20">
        <v>7.6061736277811551</v>
      </c>
      <c r="G445" s="20">
        <v>7.5987930854749806</v>
      </c>
      <c r="H445" s="20">
        <v>7.7169349174354558</v>
      </c>
      <c r="I445" s="20">
        <v>7.8903913101443566</v>
      </c>
      <c r="J445" s="20">
        <v>8.0092561861782823</v>
      </c>
      <c r="K445" s="20">
        <v>7.8647729440458312</v>
      </c>
      <c r="L445" s="20">
        <v>7.8791405831029815</v>
      </c>
      <c r="M445" s="20">
        <v>7.9480007196687819</v>
      </c>
      <c r="N445" s="20">
        <v>8.2206855296986312</v>
      </c>
      <c r="O445" s="20">
        <v>7.9623097647764318</v>
      </c>
      <c r="P445" s="20">
        <v>7.9471315526279067</v>
      </c>
      <c r="Q445" s="20">
        <v>7.930843529112332</v>
      </c>
      <c r="R445" s="20">
        <v>7.930843529112332</v>
      </c>
      <c r="S445" s="20">
        <v>7.930843529112332</v>
      </c>
      <c r="T445" s="20">
        <v>7.930843529112332</v>
      </c>
      <c r="U445" s="20">
        <v>7.930843529112332</v>
      </c>
      <c r="V445" s="20">
        <v>7.930843529112332</v>
      </c>
      <c r="W445" s="20">
        <v>7.930843529112332</v>
      </c>
      <c r="X445" s="20">
        <v>7.930843529112332</v>
      </c>
      <c r="Y445" s="20">
        <v>7.930843529112332</v>
      </c>
      <c r="Z445" s="20">
        <v>7.930843529112332</v>
      </c>
      <c r="AA445" s="20">
        <v>7.930843529112332</v>
      </c>
      <c r="AB445" s="20">
        <v>7.930843529112332</v>
      </c>
      <c r="AC445" s="20">
        <v>7.930843529112332</v>
      </c>
      <c r="AD445" s="20">
        <v>7.930843529112332</v>
      </c>
      <c r="AE445" s="20">
        <v>7.930843529112332</v>
      </c>
      <c r="AF445" s="20">
        <v>7.930843529112332</v>
      </c>
      <c r="AG445" s="20"/>
      <c r="AH445" s="22">
        <v>0.250000000000001</v>
      </c>
      <c r="AI445" s="20">
        <f ca="1"/>
        <v>4236.9526433621595</v>
      </c>
      <c r="AJ445" s="20" cm="1">
        <f t="array" ref="AJ445:BM445">$AH445*Total_Maximum_Demand__MVA____Option_8_Summer_POE10</f>
        <v>6.3860015917570507</v>
      </c>
      <c r="AK445" s="20">
        <v>7.1827876948614033</v>
      </c>
      <c r="AL445" s="20">
        <v>8.2708416019078594</v>
      </c>
      <c r="AM445" s="20">
        <v>8.2562264145243596</v>
      </c>
      <c r="AN445" s="20">
        <v>8.2658152597175594</v>
      </c>
      <c r="AO445" s="20">
        <v>8.2955604573713089</v>
      </c>
      <c r="AP445" s="20">
        <v>8.3966302405427342</v>
      </c>
      <c r="AQ445" s="20">
        <v>8.4643280502525595</v>
      </c>
      <c r="AR445" s="20">
        <v>8.5198534620916586</v>
      </c>
      <c r="AS445" s="20">
        <v>8.5280296974893588</v>
      </c>
      <c r="AT445" s="20">
        <v>8.5781069265944083</v>
      </c>
      <c r="AU445" s="20">
        <v>8.5958542131600595</v>
      </c>
      <c r="AV445" s="20">
        <v>8.5958093228330092</v>
      </c>
      <c r="AW445" s="20">
        <v>8.584344515566908</v>
      </c>
      <c r="AX445" s="20">
        <v>8.5819076667943843</v>
      </c>
      <c r="AY445" s="20">
        <v>8.5819076667943843</v>
      </c>
      <c r="AZ445" s="20">
        <v>8.5819076667943843</v>
      </c>
      <c r="BA445" s="20">
        <v>8.5819076667943843</v>
      </c>
      <c r="BB445" s="20">
        <v>8.5819076667943843</v>
      </c>
      <c r="BC445" s="20">
        <v>8.5819076667943843</v>
      </c>
      <c r="BD445" s="20">
        <v>8.5819076667943843</v>
      </c>
      <c r="BE445" s="20">
        <v>8.5819076667943843</v>
      </c>
      <c r="BF445" s="20">
        <v>8.5819076667943843</v>
      </c>
      <c r="BG445" s="20">
        <v>8.5819076667943843</v>
      </c>
      <c r="BH445" s="20">
        <v>8.5819076667943843</v>
      </c>
      <c r="BI445" s="20">
        <v>8.5819076667943843</v>
      </c>
      <c r="BJ445" s="20">
        <v>8.5819076667943843</v>
      </c>
      <c r="BK445" s="20">
        <v>8.5819076667943843</v>
      </c>
      <c r="BL445" s="20">
        <v>8.5819076667943843</v>
      </c>
      <c r="BM445" s="20">
        <v>8.5819076667943843</v>
      </c>
    </row>
    <row r="446" spans="1:65">
      <c r="A446" s="22">
        <v>0.20000000000000101</v>
      </c>
      <c r="B446" s="20">
        <f ca="1"/>
        <v>3975.6411227834342</v>
      </c>
      <c r="C446" s="20" cm="1">
        <f t="array" ref="C446:AF446">$A446*Total_Maximum_Demand__MVA____Option_8_Summer_POE50</f>
        <v>4.701629106418884</v>
      </c>
      <c r="D446" s="20">
        <v>5.2195252420097864</v>
      </c>
      <c r="E446" s="20">
        <v>6.0914901713501308</v>
      </c>
      <c r="F446" s="20">
        <v>6.0849389022249305</v>
      </c>
      <c r="G446" s="20">
        <v>6.0790344683799908</v>
      </c>
      <c r="H446" s="20">
        <v>6.1735479339483712</v>
      </c>
      <c r="I446" s="20">
        <v>6.3123130481154917</v>
      </c>
      <c r="J446" s="20">
        <v>6.4074049489426326</v>
      </c>
      <c r="K446" s="20">
        <v>6.2918183552366722</v>
      </c>
      <c r="L446" s="20">
        <v>6.3033124664823923</v>
      </c>
      <c r="M446" s="20">
        <v>6.3584005757350317</v>
      </c>
      <c r="N446" s="20">
        <v>6.5765484237589122</v>
      </c>
      <c r="O446" s="20">
        <v>6.3698478118211517</v>
      </c>
      <c r="P446" s="20">
        <v>6.3577052421023321</v>
      </c>
      <c r="Q446" s="20">
        <v>6.3446748232898722</v>
      </c>
      <c r="R446" s="20">
        <v>6.3446748232898722</v>
      </c>
      <c r="S446" s="20">
        <v>6.3446748232898722</v>
      </c>
      <c r="T446" s="20">
        <v>6.3446748232898722</v>
      </c>
      <c r="U446" s="20">
        <v>6.3446748232898722</v>
      </c>
      <c r="V446" s="20">
        <v>6.3446748232898722</v>
      </c>
      <c r="W446" s="20">
        <v>6.3446748232898722</v>
      </c>
      <c r="X446" s="20">
        <v>6.3446748232898722</v>
      </c>
      <c r="Y446" s="20">
        <v>6.3446748232898722</v>
      </c>
      <c r="Z446" s="20">
        <v>6.3446748232898722</v>
      </c>
      <c r="AA446" s="20">
        <v>6.3446748232898722</v>
      </c>
      <c r="AB446" s="20">
        <v>6.3446748232898722</v>
      </c>
      <c r="AC446" s="20">
        <v>6.3446748232898722</v>
      </c>
      <c r="AD446" s="20">
        <v>6.3446748232898722</v>
      </c>
      <c r="AE446" s="20">
        <v>6.3446748232898722</v>
      </c>
      <c r="AF446" s="20">
        <v>6.3446748232898722</v>
      </c>
      <c r="AG446" s="20"/>
      <c r="AH446" s="22">
        <v>0.20000000000000101</v>
      </c>
      <c r="AI446" s="20">
        <f ca="1"/>
        <v>4332.6282073367138</v>
      </c>
      <c r="AJ446" s="20" cm="1">
        <f t="array" ref="AJ446:BM446">$AH446*Total_Maximum_Demand__MVA____Option_8_Summer_POE10</f>
        <v>5.1088012734056454</v>
      </c>
      <c r="AK446" s="20">
        <v>5.7462301558891289</v>
      </c>
      <c r="AL446" s="20">
        <v>6.6166732815262943</v>
      </c>
      <c r="AM446" s="20">
        <v>6.6049811316194944</v>
      </c>
      <c r="AN446" s="20">
        <v>6.6126522077740537</v>
      </c>
      <c r="AO446" s="20">
        <v>6.6364483658970537</v>
      </c>
      <c r="AP446" s="20">
        <v>6.7173041924341943</v>
      </c>
      <c r="AQ446" s="20">
        <v>6.7714624402020549</v>
      </c>
      <c r="AR446" s="20">
        <v>6.8158827696733342</v>
      </c>
      <c r="AS446" s="20">
        <v>6.8224237579914941</v>
      </c>
      <c r="AT446" s="20">
        <v>6.8624855412755341</v>
      </c>
      <c r="AU446" s="20">
        <v>6.8766833705280552</v>
      </c>
      <c r="AV446" s="20">
        <v>6.8766474582664152</v>
      </c>
      <c r="AW446" s="20">
        <v>6.8674756124535339</v>
      </c>
      <c r="AX446" s="20">
        <v>6.8655261334355151</v>
      </c>
      <c r="AY446" s="20">
        <v>6.8655261334355151</v>
      </c>
      <c r="AZ446" s="20">
        <v>6.8655261334355151</v>
      </c>
      <c r="BA446" s="20">
        <v>6.8655261334355151</v>
      </c>
      <c r="BB446" s="20">
        <v>6.8655261334355151</v>
      </c>
      <c r="BC446" s="20">
        <v>6.8655261334355151</v>
      </c>
      <c r="BD446" s="20">
        <v>6.8655261334355151</v>
      </c>
      <c r="BE446" s="20">
        <v>6.8655261334355151</v>
      </c>
      <c r="BF446" s="20">
        <v>6.8655261334355151</v>
      </c>
      <c r="BG446" s="20">
        <v>6.8655261334355151</v>
      </c>
      <c r="BH446" s="20">
        <v>6.8655261334355151</v>
      </c>
      <c r="BI446" s="20">
        <v>6.8655261334355151</v>
      </c>
      <c r="BJ446" s="20">
        <v>6.8655261334355151</v>
      </c>
      <c r="BK446" s="20">
        <v>6.8655261334355151</v>
      </c>
      <c r="BL446" s="20">
        <v>6.8655261334355151</v>
      </c>
      <c r="BM446" s="20">
        <v>6.8655261334355151</v>
      </c>
    </row>
    <row r="447" spans="1:65">
      <c r="A447" s="22">
        <v>0.15000000000000099</v>
      </c>
      <c r="B447" s="20">
        <f ca="1"/>
        <v>4117.452729465087</v>
      </c>
      <c r="C447" s="20" cm="1">
        <f t="array" ref="C447:AF447">$A447*Total_Maximum_Demand__MVA____Option_8_Summer_POE50</f>
        <v>3.5262218298141685</v>
      </c>
      <c r="D447" s="20">
        <v>3.9146439315073462</v>
      </c>
      <c r="E447" s="20">
        <v>4.5686176285126052</v>
      </c>
      <c r="F447" s="20">
        <v>4.563704176668705</v>
      </c>
      <c r="G447" s="20">
        <v>4.5592758512850002</v>
      </c>
      <c r="H447" s="20">
        <v>4.6301609504612857</v>
      </c>
      <c r="I447" s="20">
        <v>4.7342347860866258</v>
      </c>
      <c r="J447" s="20">
        <v>4.805553711706982</v>
      </c>
      <c r="K447" s="20">
        <v>4.7188637664275115</v>
      </c>
      <c r="L447" s="20">
        <v>4.7274843498618013</v>
      </c>
      <c r="M447" s="20">
        <v>4.7688004318012815</v>
      </c>
      <c r="N447" s="20">
        <v>4.9324113178191924</v>
      </c>
      <c r="O447" s="20">
        <v>4.7773858588658715</v>
      </c>
      <c r="P447" s="20">
        <v>4.7682789315767566</v>
      </c>
      <c r="Q447" s="20">
        <v>4.7585061174674115</v>
      </c>
      <c r="R447" s="20">
        <v>4.7585061174674115</v>
      </c>
      <c r="S447" s="20">
        <v>4.7585061174674115</v>
      </c>
      <c r="T447" s="20">
        <v>4.7585061174674115</v>
      </c>
      <c r="U447" s="20">
        <v>4.7585061174674115</v>
      </c>
      <c r="V447" s="20">
        <v>4.7585061174674115</v>
      </c>
      <c r="W447" s="20">
        <v>4.7585061174674115</v>
      </c>
      <c r="X447" s="20">
        <v>4.7585061174674115</v>
      </c>
      <c r="Y447" s="20">
        <v>4.7585061174674115</v>
      </c>
      <c r="Z447" s="20">
        <v>4.7585061174674115</v>
      </c>
      <c r="AA447" s="20">
        <v>4.7585061174674115</v>
      </c>
      <c r="AB447" s="20">
        <v>4.7585061174674115</v>
      </c>
      <c r="AC447" s="20">
        <v>4.7585061174674115</v>
      </c>
      <c r="AD447" s="20">
        <v>4.7585061174674115</v>
      </c>
      <c r="AE447" s="20">
        <v>4.7585061174674115</v>
      </c>
      <c r="AF447" s="20">
        <v>4.7585061174674115</v>
      </c>
      <c r="AG447" s="20"/>
      <c r="AH447" s="22">
        <v>0.15000000000000099</v>
      </c>
      <c r="AI447" s="20">
        <f ca="1"/>
        <v>4361.7468572420139</v>
      </c>
      <c r="AJ447" s="20" cm="1">
        <f t="array" ref="AJ447:BM447">$AH447*Total_Maximum_Demand__MVA____Option_8_Summer_POE10</f>
        <v>3.8316009550542405</v>
      </c>
      <c r="AK447" s="20">
        <v>4.3096726169168535</v>
      </c>
      <c r="AL447" s="20">
        <v>4.9625049611447283</v>
      </c>
      <c r="AM447" s="20">
        <v>4.9537358487146284</v>
      </c>
      <c r="AN447" s="20">
        <v>4.9594891558305481</v>
      </c>
      <c r="AO447" s="20">
        <v>4.9773362744227985</v>
      </c>
      <c r="AP447" s="20">
        <v>5.0379781443256535</v>
      </c>
      <c r="AQ447" s="20">
        <v>5.0785968301515494</v>
      </c>
      <c r="AR447" s="20">
        <v>5.1119120772550088</v>
      </c>
      <c r="AS447" s="20">
        <v>5.1168178184936286</v>
      </c>
      <c r="AT447" s="20">
        <v>5.146864155956659</v>
      </c>
      <c r="AU447" s="20">
        <v>5.1575125278960492</v>
      </c>
      <c r="AV447" s="20">
        <v>5.1574855936998194</v>
      </c>
      <c r="AW447" s="20">
        <v>5.1506067093401589</v>
      </c>
      <c r="AX447" s="20">
        <v>5.1491446000766441</v>
      </c>
      <c r="AY447" s="20">
        <v>5.1491446000766441</v>
      </c>
      <c r="AZ447" s="20">
        <v>5.1491446000766441</v>
      </c>
      <c r="BA447" s="20">
        <v>5.1491446000766441</v>
      </c>
      <c r="BB447" s="20">
        <v>5.1491446000766441</v>
      </c>
      <c r="BC447" s="20">
        <v>5.1491446000766441</v>
      </c>
      <c r="BD447" s="20">
        <v>5.1491446000766441</v>
      </c>
      <c r="BE447" s="20">
        <v>5.1491446000766441</v>
      </c>
      <c r="BF447" s="20">
        <v>5.1491446000766441</v>
      </c>
      <c r="BG447" s="20">
        <v>5.1491446000766441</v>
      </c>
      <c r="BH447" s="20">
        <v>5.1491446000766441</v>
      </c>
      <c r="BI447" s="20">
        <v>5.1491446000766441</v>
      </c>
      <c r="BJ447" s="20">
        <v>5.1491446000766441</v>
      </c>
      <c r="BK447" s="20">
        <v>5.1491446000766441</v>
      </c>
      <c r="BL447" s="20">
        <v>5.1491446000766441</v>
      </c>
      <c r="BM447" s="20">
        <v>5.1491446000766441</v>
      </c>
    </row>
    <row r="448" spans="1:65">
      <c r="A448" s="22">
        <v>0.100000000000001</v>
      </c>
      <c r="B448" s="20">
        <f ca="1"/>
        <v>4224.8513862586587</v>
      </c>
      <c r="C448" s="20" cm="1">
        <f t="array" ref="C448:AF448">$A448*Total_Maximum_Demand__MVA____Option_8_Summer_POE50</f>
        <v>2.3508145532094535</v>
      </c>
      <c r="D448" s="20">
        <v>2.6097626210049065</v>
      </c>
      <c r="E448" s="20">
        <v>3.045745085675081</v>
      </c>
      <c r="F448" s="20">
        <v>3.0424694511124803</v>
      </c>
      <c r="G448" s="20">
        <v>3.0395172341900105</v>
      </c>
      <c r="H448" s="20">
        <v>3.0867739669742007</v>
      </c>
      <c r="I448" s="20">
        <v>3.1561565240577614</v>
      </c>
      <c r="J448" s="20">
        <v>3.2037024744713323</v>
      </c>
      <c r="K448" s="20">
        <v>3.1459091776183516</v>
      </c>
      <c r="L448" s="20">
        <v>3.1516562332412117</v>
      </c>
      <c r="M448" s="20">
        <v>3.1792002878675318</v>
      </c>
      <c r="N448" s="20">
        <v>3.2882742118794726</v>
      </c>
      <c r="O448" s="20">
        <v>3.1849239059105918</v>
      </c>
      <c r="P448" s="20">
        <v>3.178852621051182</v>
      </c>
      <c r="Q448" s="20">
        <v>3.1723374116449521</v>
      </c>
      <c r="R448" s="20">
        <v>3.1723374116449521</v>
      </c>
      <c r="S448" s="20">
        <v>3.1723374116449521</v>
      </c>
      <c r="T448" s="20">
        <v>3.1723374116449521</v>
      </c>
      <c r="U448" s="20">
        <v>3.1723374116449521</v>
      </c>
      <c r="V448" s="20">
        <v>3.1723374116449521</v>
      </c>
      <c r="W448" s="20">
        <v>3.1723374116449521</v>
      </c>
      <c r="X448" s="20">
        <v>3.1723374116449521</v>
      </c>
      <c r="Y448" s="20">
        <v>3.1723374116449521</v>
      </c>
      <c r="Z448" s="20">
        <v>3.1723374116449521</v>
      </c>
      <c r="AA448" s="20">
        <v>3.1723374116449521</v>
      </c>
      <c r="AB448" s="20">
        <v>3.1723374116449521</v>
      </c>
      <c r="AC448" s="20">
        <v>3.1723374116449521</v>
      </c>
      <c r="AD448" s="20">
        <v>3.1723374116449521</v>
      </c>
      <c r="AE448" s="20">
        <v>3.1723374116449521</v>
      </c>
      <c r="AF448" s="20">
        <v>3.1723374116449521</v>
      </c>
      <c r="AG448" s="20"/>
      <c r="AH448" s="22">
        <v>0.100000000000001</v>
      </c>
      <c r="AI448" s="20">
        <f ca="1"/>
        <v>4375.7389357679367</v>
      </c>
      <c r="AJ448" s="20" cm="1">
        <f t="array" ref="AJ448:BM448">$AH448*Total_Maximum_Demand__MVA____Option_8_Summer_POE10</f>
        <v>2.5544006367028356</v>
      </c>
      <c r="AK448" s="20">
        <v>2.8731150779445787</v>
      </c>
      <c r="AL448" s="20">
        <v>3.3083366407631636</v>
      </c>
      <c r="AM448" s="20">
        <v>3.3024905658097636</v>
      </c>
      <c r="AN448" s="20">
        <v>3.3063261038870433</v>
      </c>
      <c r="AO448" s="20">
        <v>3.3182241829485433</v>
      </c>
      <c r="AP448" s="20">
        <v>3.358652096217114</v>
      </c>
      <c r="AQ448" s="20">
        <v>3.3857312201010443</v>
      </c>
      <c r="AR448" s="20">
        <v>3.4079413848366844</v>
      </c>
      <c r="AS448" s="20">
        <v>3.4112118789957644</v>
      </c>
      <c r="AT448" s="20">
        <v>3.4312427706377844</v>
      </c>
      <c r="AU448" s="20">
        <v>3.4383416852640449</v>
      </c>
      <c r="AV448" s="20">
        <v>3.4383237291332249</v>
      </c>
      <c r="AW448" s="20">
        <v>3.4337378062267843</v>
      </c>
      <c r="AX448" s="20">
        <v>3.4327630667177749</v>
      </c>
      <c r="AY448" s="20">
        <v>3.4327630667177749</v>
      </c>
      <c r="AZ448" s="20">
        <v>3.4327630667177749</v>
      </c>
      <c r="BA448" s="20">
        <v>3.4327630667177749</v>
      </c>
      <c r="BB448" s="20">
        <v>3.4327630667177749</v>
      </c>
      <c r="BC448" s="20">
        <v>3.4327630667177749</v>
      </c>
      <c r="BD448" s="20">
        <v>3.4327630667177749</v>
      </c>
      <c r="BE448" s="20">
        <v>3.4327630667177749</v>
      </c>
      <c r="BF448" s="20">
        <v>3.4327630667177749</v>
      </c>
      <c r="BG448" s="20">
        <v>3.4327630667177749</v>
      </c>
      <c r="BH448" s="20">
        <v>3.4327630667177749</v>
      </c>
      <c r="BI448" s="20">
        <v>3.4327630667177749</v>
      </c>
      <c r="BJ448" s="20">
        <v>3.4327630667177749</v>
      </c>
      <c r="BK448" s="20">
        <v>3.4327630667177749</v>
      </c>
      <c r="BL448" s="20">
        <v>3.4327630667177749</v>
      </c>
      <c r="BM448" s="20">
        <v>3.4327630667177749</v>
      </c>
    </row>
    <row r="449" spans="1:65">
      <c r="A449" s="22">
        <v>5.0000000000001002E-2</v>
      </c>
      <c r="B449" s="20">
        <f ca="1"/>
        <v>4310.3165145521343</v>
      </c>
      <c r="C449" s="20" cm="1">
        <f t="array" ref="C449:AF449">$A449*Total_Maximum_Demand__MVA____Option_8_Summer_POE50</f>
        <v>1.1754072766047385</v>
      </c>
      <c r="D449" s="20">
        <v>1.3048813105024661</v>
      </c>
      <c r="E449" s="20">
        <v>1.5228725428375556</v>
      </c>
      <c r="F449" s="20">
        <v>1.5212347255562555</v>
      </c>
      <c r="G449" s="20">
        <v>1.5197586170950206</v>
      </c>
      <c r="H449" s="20">
        <v>1.5433869834871159</v>
      </c>
      <c r="I449" s="20">
        <v>1.5780782620288965</v>
      </c>
      <c r="J449" s="20">
        <v>1.6018512372356821</v>
      </c>
      <c r="K449" s="20">
        <v>1.5729545888091916</v>
      </c>
      <c r="L449" s="20">
        <v>1.5758281166206216</v>
      </c>
      <c r="M449" s="20">
        <v>1.5896001439337819</v>
      </c>
      <c r="N449" s="20">
        <v>1.6441371059397527</v>
      </c>
      <c r="O449" s="20">
        <v>1.5924619529553119</v>
      </c>
      <c r="P449" s="20">
        <v>1.5894263105256068</v>
      </c>
      <c r="Q449" s="20">
        <v>1.5861687058224918</v>
      </c>
      <c r="R449" s="20">
        <v>1.5861687058224918</v>
      </c>
      <c r="S449" s="20">
        <v>1.5861687058224918</v>
      </c>
      <c r="T449" s="20">
        <v>1.5861687058224918</v>
      </c>
      <c r="U449" s="20">
        <v>1.5861687058224918</v>
      </c>
      <c r="V449" s="20">
        <v>1.5861687058224918</v>
      </c>
      <c r="W449" s="20">
        <v>1.5861687058224918</v>
      </c>
      <c r="X449" s="20">
        <v>1.5861687058224918</v>
      </c>
      <c r="Y449" s="20">
        <v>1.5861687058224918</v>
      </c>
      <c r="Z449" s="20">
        <v>1.5861687058224918</v>
      </c>
      <c r="AA449" s="20">
        <v>1.5861687058224918</v>
      </c>
      <c r="AB449" s="20">
        <v>1.5861687058224918</v>
      </c>
      <c r="AC449" s="20">
        <v>1.5861687058224918</v>
      </c>
      <c r="AD449" s="20">
        <v>1.5861687058224918</v>
      </c>
      <c r="AE449" s="20">
        <v>1.5861687058224918</v>
      </c>
      <c r="AF449" s="20">
        <v>1.5861687058224918</v>
      </c>
      <c r="AG449" s="20"/>
      <c r="AH449" s="22">
        <v>5.0000000000001002E-2</v>
      </c>
      <c r="AI449" s="20">
        <f ca="1"/>
        <v>4378.007921474843</v>
      </c>
      <c r="AJ449" s="20" cm="1">
        <f t="array" ref="AJ449:BM449">$AH449*Total_Maximum_Demand__MVA____Option_8_Summer_POE10</f>
        <v>1.2772003183514307</v>
      </c>
      <c r="AK449" s="20">
        <v>1.4365575389723038</v>
      </c>
      <c r="AL449" s="20">
        <v>1.6541683203815982</v>
      </c>
      <c r="AM449" s="20">
        <v>1.6512452829048982</v>
      </c>
      <c r="AN449" s="20">
        <v>1.6531630519435383</v>
      </c>
      <c r="AO449" s="20">
        <v>1.6591120914742883</v>
      </c>
      <c r="AP449" s="20">
        <v>1.6793260481085737</v>
      </c>
      <c r="AQ449" s="20">
        <v>1.692865610050539</v>
      </c>
      <c r="AR449" s="20">
        <v>1.7039706924183591</v>
      </c>
      <c r="AS449" s="20">
        <v>1.7056059394978993</v>
      </c>
      <c r="AT449" s="20">
        <v>1.7156213853189093</v>
      </c>
      <c r="AU449" s="20">
        <v>1.7191708426320396</v>
      </c>
      <c r="AV449" s="20">
        <v>1.7191618645666296</v>
      </c>
      <c r="AW449" s="20">
        <v>1.7168689031134092</v>
      </c>
      <c r="AX449" s="20">
        <v>1.7163815333589045</v>
      </c>
      <c r="AY449" s="20">
        <v>1.7163815333589045</v>
      </c>
      <c r="AZ449" s="20">
        <v>1.7163815333589045</v>
      </c>
      <c r="BA449" s="20">
        <v>1.7163815333589045</v>
      </c>
      <c r="BB449" s="20">
        <v>1.7163815333589045</v>
      </c>
      <c r="BC449" s="20">
        <v>1.7163815333589045</v>
      </c>
      <c r="BD449" s="20">
        <v>1.7163815333589045</v>
      </c>
      <c r="BE449" s="20">
        <v>1.7163815333589045</v>
      </c>
      <c r="BF449" s="20">
        <v>1.7163815333589045</v>
      </c>
      <c r="BG449" s="20">
        <v>1.7163815333589045</v>
      </c>
      <c r="BH449" s="20">
        <v>1.7163815333589045</v>
      </c>
      <c r="BI449" s="20">
        <v>1.7163815333589045</v>
      </c>
      <c r="BJ449" s="20">
        <v>1.7163815333589045</v>
      </c>
      <c r="BK449" s="20">
        <v>1.7163815333589045</v>
      </c>
      <c r="BL449" s="20">
        <v>1.7163815333589045</v>
      </c>
      <c r="BM449" s="20">
        <v>1.7163815333589045</v>
      </c>
    </row>
    <row r="450" spans="1:65">
      <c r="A450" s="22">
        <v>9.9920072216264108E-16</v>
      </c>
      <c r="B450" s="20">
        <f ca="1"/>
        <v>4382.5458928886555</v>
      </c>
      <c r="C450" s="20" cm="1">
        <f t="array" ref="C450:AF450">$A450*Total_Maximum_Demand__MVA____Option_8_Summer_POE50</f>
        <v>2.348935599237309E-14</v>
      </c>
      <c r="D450" s="20">
        <v>2.6076766955811432E-14</v>
      </c>
      <c r="E450" s="20">
        <v>3.0433106891298254E-14</v>
      </c>
      <c r="F450" s="20">
        <v>3.040037672709334E-14</v>
      </c>
      <c r="G450" s="20">
        <v>3.0370878154284217E-14</v>
      </c>
      <c r="H450" s="20">
        <v>3.0843067769534313E-14</v>
      </c>
      <c r="I450" s="20">
        <v>3.153633878096815E-14</v>
      </c>
      <c r="J450" s="20">
        <v>3.2011418260859632E-14</v>
      </c>
      <c r="K450" s="20">
        <v>3.1433947221343055E-14</v>
      </c>
      <c r="L450" s="20">
        <v>3.1491371842629765E-14</v>
      </c>
      <c r="M450" s="20">
        <v>3.1766592235368826E-14</v>
      </c>
      <c r="N450" s="20">
        <v>3.2856459671787256E-14</v>
      </c>
      <c r="O450" s="20">
        <v>3.1823782668188907E-14</v>
      </c>
      <c r="P450" s="20">
        <v>3.1763118346029137E-14</v>
      </c>
      <c r="Q450" s="20">
        <v>3.1698018326591675E-14</v>
      </c>
      <c r="R450" s="20">
        <v>3.1698018326591675E-14</v>
      </c>
      <c r="S450" s="20">
        <v>3.1698018326591675E-14</v>
      </c>
      <c r="T450" s="20">
        <v>3.1698018326591675E-14</v>
      </c>
      <c r="U450" s="20">
        <v>3.1698018326591675E-14</v>
      </c>
      <c r="V450" s="20">
        <v>3.1698018326591675E-14</v>
      </c>
      <c r="W450" s="20">
        <v>3.1698018326591675E-14</v>
      </c>
      <c r="X450" s="20">
        <v>3.1698018326591675E-14</v>
      </c>
      <c r="Y450" s="20">
        <v>3.1698018326591675E-14</v>
      </c>
      <c r="Z450" s="20">
        <v>3.1698018326591675E-14</v>
      </c>
      <c r="AA450" s="20">
        <v>3.1698018326591675E-14</v>
      </c>
      <c r="AB450" s="20">
        <v>3.1698018326591675E-14</v>
      </c>
      <c r="AC450" s="20">
        <v>3.1698018326591675E-14</v>
      </c>
      <c r="AD450" s="20">
        <v>3.1698018326591675E-14</v>
      </c>
      <c r="AE450" s="20">
        <v>3.1698018326591675E-14</v>
      </c>
      <c r="AF450" s="20">
        <v>3.1698018326591675E-14</v>
      </c>
      <c r="AG450" s="20"/>
      <c r="AH450" s="22">
        <v>9.9920072216264108E-16</v>
      </c>
      <c r="AI450" s="20">
        <f ca="1"/>
        <v>4379.1424143282966</v>
      </c>
      <c r="AJ450" s="20" cm="1">
        <f t="array" ref="AJ450:BM450">$AH450*Total_Maximum_Demand__MVA____Option_8_Summer_POE10</f>
        <v>2.5523589608861579E-14</v>
      </c>
      <c r="AK450" s="20">
        <v>2.8708186607385672E-14</v>
      </c>
      <c r="AL450" s="20">
        <v>3.3056923606076462E-14</v>
      </c>
      <c r="AM450" s="20">
        <v>3.2998509582923914E-14</v>
      </c>
      <c r="AN450" s="20">
        <v>3.3036834307090922E-14</v>
      </c>
      <c r="AO450" s="20">
        <v>3.3155719998996911E-14</v>
      </c>
      <c r="AP450" s="20">
        <v>3.355967600033175E-14</v>
      </c>
      <c r="AQ450" s="20">
        <v>3.3830250801735297E-14</v>
      </c>
      <c r="AR450" s="20">
        <v>3.405217492816732E-14</v>
      </c>
      <c r="AS450" s="20">
        <v>3.4084853729423135E-14</v>
      </c>
      <c r="AT450" s="20">
        <v>3.4285002543365809E-14</v>
      </c>
      <c r="AU450" s="20">
        <v>3.4355934949577113E-14</v>
      </c>
      <c r="AV450" s="20">
        <v>3.4355755531788288E-14</v>
      </c>
      <c r="AW450" s="20">
        <v>3.430993295698931E-14</v>
      </c>
      <c r="AX450" s="20">
        <v>3.4300193352776085E-14</v>
      </c>
      <c r="AY450" s="20">
        <v>3.4300193352776085E-14</v>
      </c>
      <c r="AZ450" s="20">
        <v>3.4300193352776085E-14</v>
      </c>
      <c r="BA450" s="20">
        <v>3.4300193352776085E-14</v>
      </c>
      <c r="BB450" s="20">
        <v>3.4300193352776085E-14</v>
      </c>
      <c r="BC450" s="20">
        <v>3.4300193352776085E-14</v>
      </c>
      <c r="BD450" s="20">
        <v>3.4300193352776085E-14</v>
      </c>
      <c r="BE450" s="20">
        <v>3.4300193352776085E-14</v>
      </c>
      <c r="BF450" s="20">
        <v>3.4300193352776085E-14</v>
      </c>
      <c r="BG450" s="20">
        <v>3.4300193352776085E-14</v>
      </c>
      <c r="BH450" s="20">
        <v>3.4300193352776085E-14</v>
      </c>
      <c r="BI450" s="20">
        <v>3.4300193352776085E-14</v>
      </c>
      <c r="BJ450" s="20">
        <v>3.4300193352776085E-14</v>
      </c>
      <c r="BK450" s="20">
        <v>3.4300193352776085E-14</v>
      </c>
      <c r="BL450" s="20">
        <v>3.4300193352776085E-14</v>
      </c>
      <c r="BM450" s="20">
        <v>3.4300193352776085E-14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D2" s="129">
        <f ca="1">C2/$C$6</f>
        <v>0.37165288636734484</v>
      </c>
      <c r="E2" s="130">
        <f ca="1">B2*D2</f>
        <v>18.296471595864386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31576189.365604229</v>
      </c>
      <c r="D3" s="129">
        <f t="shared" ref="D3:D4" ca="1" si="0">C3/$C$6</f>
        <v>0.34135842729841126</v>
      </c>
      <c r="E3" s="130">
        <f t="shared" ref="E3:E5" ca="1" si="1">B3*D3</f>
        <v>11.739316314792363</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10621047.205848478</v>
      </c>
      <c r="D4" s="129">
        <f t="shared" ca="1" si="0"/>
        <v>0.1148201870869178</v>
      </c>
      <c r="E4" s="130">
        <f t="shared" ca="1" si="1"/>
        <v>3.845328065540877</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15925855.934041455</v>
      </c>
      <c r="D5" s="129">
        <f ca="1">C5/$C$6</f>
        <v>0.17216849924732622</v>
      </c>
      <c r="E5" s="130">
        <f t="shared" ca="1" si="1"/>
        <v>3.8307491082530083</v>
      </c>
      <c r="F5" s="134"/>
      <c r="G5" s="134"/>
      <c r="H5" s="134"/>
      <c r="I5" s="134"/>
      <c r="J5" s="132"/>
      <c r="K5" s="132"/>
      <c r="L5" s="132"/>
      <c r="M5" s="132"/>
      <c r="N5" s="132"/>
      <c r="O5" s="132"/>
      <c r="P5" s="132"/>
      <c r="Q5" s="132"/>
      <c r="R5" s="132"/>
      <c r="S5" s="132"/>
      <c r="T5" s="132"/>
      <c r="U5" s="132"/>
      <c r="V5" s="132"/>
      <c r="W5" s="132"/>
    </row>
    <row r="6" spans="1:23">
      <c r="A6" s="126"/>
      <c r="B6" s="126"/>
      <c r="C6" s="128">
        <f ca="1">SUM(C2:C5)</f>
        <v>92501566.800343618</v>
      </c>
      <c r="D6" s="126"/>
      <c r="E6" s="130">
        <f ca="1">SUM(E2:E5)</f>
        <v>37.711865084450636</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37711.865084450634</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6.0839362275396507</v>
      </c>
      <c r="C7" s="23">
        <f ca="1"/>
        <v>7.0722381995571677</v>
      </c>
      <c r="D7" s="23">
        <f ca="1"/>
        <v>8.4099984091507629</v>
      </c>
      <c r="E7" s="151">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12.045582279651367</v>
      </c>
      <c r="C8" s="23">
        <f ca="1"/>
        <v>14.002320857414691</v>
      </c>
      <c r="D8" s="23">
        <f ca="1"/>
        <v>16.650951624147737</v>
      </c>
      <c r="E8" s="151">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17.884938156335149</v>
      </c>
      <c r="C9" s="23">
        <f ca="1"/>
        <v>20.790247973572573</v>
      </c>
      <c r="D9" s="23">
        <f ca="1"/>
        <v>24.722859644990926</v>
      </c>
      <c r="E9" s="151">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52.829355784866891</v>
      </c>
      <c r="C10" s="23">
        <f ca="1"/>
        <v>61.411194014245133</v>
      </c>
      <c r="D10" s="23">
        <f ca="1"/>
        <v>73.027523874434735</v>
      </c>
      <c r="E10" s="151">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203.61314208750824</v>
      </c>
      <c r="C11" s="23">
        <f ca="1"/>
        <v>236.68897692990359</v>
      </c>
      <c r="D11" s="23">
        <f ca="1"/>
        <v>281.46024826605105</v>
      </c>
      <c r="E11" s="151">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438.71600434770704</v>
      </c>
      <c r="C12" s="23">
        <f ca="1"/>
        <v>509.98300584746244</v>
      </c>
      <c r="D12" s="23">
        <f ca="1"/>
        <v>606.44963402669885</v>
      </c>
      <c r="E12" s="151">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1205.6282670001274</v>
      </c>
      <c r="C13" s="23">
        <f ca="1"/>
        <v>1401.4759467313365</v>
      </c>
      <c r="D13" s="23">
        <f ca="1"/>
        <v>1666.574307863614</v>
      </c>
      <c r="E13" s="151">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2132.4349340246558</v>
      </c>
      <c r="C14" s="23">
        <f ca="1"/>
        <v>2478.8372583875926</v>
      </c>
      <c r="D14" s="23">
        <f ca="1"/>
        <v>2947.7255730567217</v>
      </c>
      <c r="E14" s="151">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2978.988673424582</v>
      </c>
      <c r="C15" s="23">
        <f ca="1"/>
        <v>3462.9089958034333</v>
      </c>
      <c r="D15" s="23">
        <f ca="1"/>
        <v>4117.9409295863779</v>
      </c>
      <c r="E15" s="151">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4531.7681759202014</v>
      </c>
      <c r="C16" s="23">
        <f ca="1"/>
        <v>5267.9289865339861</v>
      </c>
      <c r="D16" s="23">
        <f ca="1"/>
        <v>6264.392282353283</v>
      </c>
      <c r="E16" s="151">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5644.4559095946297</v>
      </c>
      <c r="C17" s="23">
        <f ca="1"/>
        <v>6561.3667215730484</v>
      </c>
      <c r="D17" s="23">
        <f ca="1"/>
        <v>7802.4922426593739</v>
      </c>
      <c r="E17" s="151">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6486.7294928543897</v>
      </c>
      <c r="C18" s="23">
        <f ca="1"/>
        <v>7540.463015029185</v>
      </c>
      <c r="D18" s="23">
        <f ca="1"/>
        <v>8966.7910173933869</v>
      </c>
      <c r="E18" s="151">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6705.9346323089294</v>
      </c>
      <c r="C19" s="23">
        <f ca="1"/>
        <v>7795.2768235257554</v>
      </c>
      <c r="D19" s="23">
        <f ca="1"/>
        <v>9269.8045279140024</v>
      </c>
      <c r="E19" s="151">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6110.8400661328487</v>
      </c>
      <c r="C20" s="23">
        <f ca="1"/>
        <v>7103.5124187299871</v>
      </c>
      <c r="D20" s="23">
        <f ca="1"/>
        <v>8447.1883518632858</v>
      </c>
      <c r="E20" s="151">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4760.756529408678</v>
      </c>
      <c r="C21" s="23">
        <f ca="1"/>
        <v>5534.1152383661856</v>
      </c>
      <c r="D21" s="23">
        <f ca="1"/>
        <v>6580.9294084057947</v>
      </c>
      <c r="E21" s="151">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2928.0853879021097</v>
      </c>
      <c r="C22" s="23">
        <f ca="1"/>
        <v>3403.7367515702658</v>
      </c>
      <c r="D22" s="23">
        <f ca="1"/>
        <v>4047.5758675190427</v>
      </c>
      <c r="E22" s="151">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1391.0507454925203</v>
      </c>
      <c r="C23" s="23">
        <f ca="1"/>
        <v>1617.019286833174</v>
      </c>
      <c r="D23" s="23">
        <f ca="1"/>
        <v>1922.8890834989991</v>
      </c>
      <c r="E23" s="151">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657.46255564432136</v>
      </c>
      <c r="C24" s="23">
        <f ca="1"/>
        <v>764.26373106257972</v>
      </c>
      <c r="D24" s="23">
        <f ca="1"/>
        <v>908.82922506914167</v>
      </c>
      <c r="E24" s="151">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339.81382497031626</v>
      </c>
      <c r="C25" s="23">
        <f ca="1"/>
        <v>395.01471149781889</v>
      </c>
      <c r="D25" s="23">
        <f ca="1"/>
        <v>469.73433325475628</v>
      </c>
      <c r="E25" s="151">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126.26460612932092</v>
      </c>
      <c r="C26" s="23">
        <f ca="1"/>
        <v>146.77559680485717</v>
      </c>
      <c r="D26" s="23">
        <f ca="1"/>
        <v>174.5391629637551</v>
      </c>
      <c r="E26" s="151">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34.39411183910066</v>
      </c>
      <c r="C27" s="23">
        <f ca="1"/>
        <v>39.981246103017895</v>
      </c>
      <c r="D27" s="23">
        <f ca="1"/>
        <v>47.543960855744317</v>
      </c>
      <c r="E27" s="151">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12.381880262077143</v>
      </c>
      <c r="C28" s="23">
        <f ca="1"/>
        <v>14.393248597087497</v>
      </c>
      <c r="D28" s="23">
        <f ca="1"/>
        <v>17.115825908069208</v>
      </c>
      <c r="E28" s="151">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5.0444697364016218</v>
      </c>
      <c r="C29" s="23">
        <f ca="1"/>
        <v>5.8639160951095164</v>
      </c>
      <c r="D29" s="23">
        <f ca="1"/>
        <v>6.9731142588427657</v>
      </c>
      <c r="E29" s="151">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864</v>
      </c>
      <c r="B30" s="31">
        <f t="shared" ref="B30:AE30" ca="1" si="0">PowerFactor*SUM(B6:B29)</f>
        <v>46315.375149313521</v>
      </c>
      <c r="C30" s="31">
        <f t="shared" ca="1" si="0"/>
        <v>53839.053058295904</v>
      </c>
      <c r="D30" s="31">
        <f t="shared" ca="1" si="0"/>
        <v>64023.062825966968</v>
      </c>
      <c r="E30" s="150">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864</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897</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898</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864</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864</v>
      </c>
      <c r="AG60" s="31">
        <f ca="1">SUM(AG36:AG59)</f>
        <v>55400.144440117598</v>
      </c>
      <c r="AH60" s="31">
        <f t="shared" ref="AH60:BJ60" ca="1" si="5">PowerFactor*SUM(AH36:AH59)</f>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899</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900</v>
      </c>
      <c r="AG61" s="31">
        <f t="shared" ref="AG61:BJ61" ca="1" si="7">AG60*Probability_Weighting_for_10__POE_MDs</f>
        <v>16620.043332035279</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864</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864</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901</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902</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864</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864</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903</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904</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864</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864</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905</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906</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864</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864</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907</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908</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864</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864</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909</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910</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864</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864</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911</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912</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6.0839362275396507</v>
      </c>
      <c r="C255" s="23">
        <f ca="1"/>
        <v>7.0722381995571677</v>
      </c>
      <c r="D255" s="23">
        <f ca="1"/>
        <v>8.4099984091507629</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6.7335331965738829</v>
      </c>
      <c r="AH255" s="23">
        <f ca="1"/>
        <v>7.7247468317267218</v>
      </c>
      <c r="AI255" s="23">
        <f ca="1"/>
        <v>9.0733109275650214</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12.045582279651367</v>
      </c>
      <c r="C256" s="23">
        <f ca="1"/>
        <v>14.002320857414691</v>
      </c>
      <c r="D256" s="23">
        <f ca="1"/>
        <v>16.650951624147737</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13.331718992211606</v>
      </c>
      <c r="AH256" s="23">
        <f ca="1"/>
        <v>15.294222370353403</v>
      </c>
      <c r="AI256" s="23">
        <f ca="1"/>
        <v>17.964243746033258</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17.884938156335149</v>
      </c>
      <c r="C257" s="23">
        <f ca="1"/>
        <v>20.790247973572573</v>
      </c>
      <c r="D257" s="23">
        <f ca="1"/>
        <v>24.722859644990926</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26.392743182550895</v>
      </c>
      <c r="AH257" s="23">
        <f ca="1"/>
        <v>30.277902154506741</v>
      </c>
      <c r="AI257" s="23">
        <f ca="1"/>
        <v>35.563731273872946</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52.829355784866891</v>
      </c>
      <c r="C258" s="23">
        <f ca="1"/>
        <v>61.411194014245133</v>
      </c>
      <c r="D258" s="23">
        <f ca="1"/>
        <v>73.027523874434735</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45.476726714549208</v>
      </c>
      <c r="AH258" s="23">
        <f ca="1"/>
        <v>52.171154481611595</v>
      </c>
      <c r="AI258" s="23">
        <f ca="1"/>
        <v>61.279044656519517</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203.61314208750824</v>
      </c>
      <c r="C259" s="23">
        <f ca="1"/>
        <v>236.68897692990359</v>
      </c>
      <c r="D259" s="23">
        <f ca="1"/>
        <v>281.46024826605105</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156.49543233243335</v>
      </c>
      <c r="AH259" s="23">
        <f ca="1"/>
        <v>179.53243264691517</v>
      </c>
      <c r="AI259" s="23">
        <f ca="1"/>
        <v>210.87468864315716</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438.71600434770704</v>
      </c>
      <c r="C260" s="23">
        <f ca="1"/>
        <v>509.98300584746244</v>
      </c>
      <c r="D260" s="23">
        <f ca="1"/>
        <v>606.44963402669885</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420.42286415794149</v>
      </c>
      <c r="AH260" s="23">
        <f ca="1"/>
        <v>482.31145419198162</v>
      </c>
      <c r="AI260" s="23">
        <f ca="1"/>
        <v>566.51200138188551</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1205.6282670001274</v>
      </c>
      <c r="C261" s="23">
        <f ca="1"/>
        <v>1401.4759467313365</v>
      </c>
      <c r="D261" s="23">
        <f ca="1"/>
        <v>1666.574307863614</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965.87288993065738</v>
      </c>
      <c r="AH261" s="23">
        <f ca="1"/>
        <v>1108.0547653851181</v>
      </c>
      <c r="AI261" s="23">
        <f ca="1"/>
        <v>1301.495781041923</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2132.4349340246558</v>
      </c>
      <c r="C262" s="23">
        <f ca="1"/>
        <v>2478.8372583875926</v>
      </c>
      <c r="D262" s="23">
        <f ca="1"/>
        <v>2947.7255730567217</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2082.1505791516788</v>
      </c>
      <c r="AH262" s="23">
        <f ca="1"/>
        <v>2388.6547552277161</v>
      </c>
      <c r="AI262" s="23">
        <f ca="1"/>
        <v>2805.6592358177254</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2978.988673424582</v>
      </c>
      <c r="C263" s="23">
        <f ca="1"/>
        <v>3462.9089958034333</v>
      </c>
      <c r="D263" s="23">
        <f ca="1"/>
        <v>4117.9409295863779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3071.3708957439217</v>
      </c>
      <c r="AH263" s="23">
        <f ca="1"/>
        <v>3523.4938186727027</v>
      </c>
      <c r="AI263" s="23">
        <f ca="1"/>
        <v>4138.6152406789761</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4531.7681759202014</v>
      </c>
      <c r="C264" s="23">
        <f ca="1"/>
        <v>5267.9289865339861</v>
      </c>
      <c r="D264" s="23">
        <f ca="1"/>
        <v>6264.392282353283</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4330.4400929522153</v>
      </c>
      <c r="AH264" s="23">
        <f ca="1"/>
        <v>4967.9050227354082</v>
      </c>
      <c r="AI264" s="23">
        <f ca="1"/>
        <v>5835.1876005513823</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5644.4559095946297</v>
      </c>
      <c r="C265" s="23">
        <f ca="1"/>
        <v>6561.3667215730484</v>
      </c>
      <c r="D265" s="23">
        <f ca="1"/>
        <v>7802.4922426593739</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6187.9139865490197</v>
      </c>
      <c r="AH265" s="23">
        <f ca="1"/>
        <v>7098.809431416089</v>
      </c>
      <c r="AI265" s="23">
        <f ca="1"/>
        <v>8338.0991752672981</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6486.7294928543897</v>
      </c>
      <c r="C266" s="23">
        <f ca="1"/>
        <v>7540.463015029185</v>
      </c>
      <c r="D266" s="23">
        <f ca="1"/>
        <v>8966.7910173933869</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6899.1645784684279</v>
      </c>
      <c r="AH266" s="23">
        <f ca="1"/>
        <v>7914.7600766566502</v>
      </c>
      <c r="AI266" s="23">
        <f ca="1"/>
        <v>9296.4961385707593</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6705.9346323089294</v>
      </c>
      <c r="C267" s="23">
        <f ca="1"/>
        <v>7795.2768235257554</v>
      </c>
      <c r="D267" s="23">
        <f ca="1"/>
        <v>9269.8045279140024</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7439.7082609571326</v>
      </c>
      <c r="AH267" s="23">
        <f ca="1"/>
        <v>8534.8748034748241</v>
      </c>
      <c r="AI267" s="23">
        <f ca="1"/>
        <v>10024.868711775936</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6110.8400661328487</v>
      </c>
      <c r="C268" s="23">
        <f ca="1"/>
        <v>7103.5124187299871</v>
      </c>
      <c r="D268" s="23">
        <f ca="1"/>
        <v>8447.1883518632858</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6904.7476587570509</v>
      </c>
      <c r="AH268" s="23">
        <f ca="1"/>
        <v>7921.1650174970346</v>
      </c>
      <c r="AI268" s="23">
        <f ca="1"/>
        <v>9304.0192355710096</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4760.756529408678</v>
      </c>
      <c r="C269" s="23">
        <f ca="1"/>
        <v>5534.1152383661856</v>
      </c>
      <c r="D269" s="23">
        <f ca="1"/>
        <v>6580.9294084057947</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5622.8385876406619</v>
      </c>
      <c r="AH269" s="23">
        <f ca="1"/>
        <v>6450.5517827235617</v>
      </c>
      <c r="AI269" s="23">
        <f ca="1"/>
        <v>7576.6705697883608</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2928.0853879021097</v>
      </c>
      <c r="C270" s="23">
        <f ca="1"/>
        <v>3403.7367515702658</v>
      </c>
      <c r="D270" s="23">
        <f ca="1"/>
        <v>4047.5758675190427</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3497.0384716874541</v>
      </c>
      <c r="AH270" s="23">
        <f ca="1"/>
        <v>4011.822035471524</v>
      </c>
      <c r="AI270" s="23">
        <f ca="1"/>
        <v>4712.1943937874385</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1391.0507454925203</v>
      </c>
      <c r="C271" s="23">
        <f ca="1"/>
        <v>1617.019286833174</v>
      </c>
      <c r="D271" s="23">
        <f ca="1"/>
        <v>1922.8890834989991</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1807.9029080044597</v>
      </c>
      <c r="AH271" s="23">
        <f ca="1"/>
        <v>2074.0362975833941</v>
      </c>
      <c r="AI271" s="23">
        <f ca="1"/>
        <v>2436.1155922599241</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657.46255564432136</v>
      </c>
      <c r="C272" s="23">
        <f ca="1"/>
        <v>764.26373106257972</v>
      </c>
      <c r="D272" s="23">
        <f ca="1"/>
        <v>908.82922506914167</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738.82762486013758</v>
      </c>
      <c r="AH272" s="23">
        <f ca="1"/>
        <v>847.58717120967924</v>
      </c>
      <c r="AI272" s="23">
        <f ca="1"/>
        <v>995.55650303191373</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339.81382497031626</v>
      </c>
      <c r="C273" s="23">
        <f ca="1"/>
        <v>395.01471149781889</v>
      </c>
      <c r="D273" s="23">
        <f ca="1"/>
        <v>469.73433325475628</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394.36848947767135</v>
      </c>
      <c r="AH273" s="23">
        <f ca="1"/>
        <v>452.42173027015644</v>
      </c>
      <c r="AI273" s="23">
        <f ca="1"/>
        <v>531.40421538067403</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126.26460612932092</v>
      </c>
      <c r="C274" s="23">
        <f ca="1"/>
        <v>146.77559680485717</v>
      </c>
      <c r="D274" s="23">
        <f ca="1"/>
        <v>174.5391629637551</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127.90329388465079</v>
      </c>
      <c r="AH274" s="23">
        <f ca="1"/>
        <v>146.73137197951093</v>
      </c>
      <c r="AI274" s="23">
        <f ca="1"/>
        <v>172.34731309643567</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34.39411183910066</v>
      </c>
      <c r="C275" s="23">
        <f ca="1"/>
        <v>39.981246103017895</v>
      </c>
      <c r="D275" s="23">
        <f ca="1"/>
        <v>47.543960855744317</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33.836850234034578</v>
      </c>
      <c r="AH275" s="23">
        <f ca="1"/>
        <v>38.817823275002873</v>
      </c>
      <c r="AI275" s="23">
        <f ca="1"/>
        <v>45.594527274189304</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12.381880262077143</v>
      </c>
      <c r="C276" s="23">
        <f ca="1"/>
        <v>14.393248597087497</v>
      </c>
      <c r="D276" s="23">
        <f ca="1"/>
        <v>17.115825908069208</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14.211477098294754</v>
      </c>
      <c r="AH276" s="23">
        <f ca="1"/>
        <v>16.303485775501471</v>
      </c>
      <c r="AI276" s="23">
        <f ca="1"/>
        <v>19.149701455159821</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5.0444697364016218</v>
      </c>
      <c r="C277" s="23">
        <f ca="1"/>
        <v>5.8639160951095164</v>
      </c>
      <c r="D277" s="23">
        <f ca="1"/>
        <v>6.9731142588427657</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0.84592125585082667</v>
      </c>
      <c r="AH277" s="23">
        <f ca="1"/>
        <v>0.97044558187502872</v>
      </c>
      <c r="AI277" s="23">
        <f ca="1"/>
        <v>1.1398631818546818</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46315.375149313521</v>
      </c>
      <c r="C278" s="31">
        <f t="shared" ca="1" si="32"/>
        <v>53839.053058295904</v>
      </c>
      <c r="D278" s="31">
        <f t="shared" ca="1" si="32"/>
        <v>64023.062825966968</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50280.115629377295</v>
      </c>
      <c r="AH278" s="31">
        <f t="shared" ca="1" si="33"/>
        <v>57681.629030136712</v>
      </c>
      <c r="AI278" s="31">
        <f t="shared" ca="1" si="33"/>
        <v>67751.522010968416</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913</v>
      </c>
      <c r="B279" s="31">
        <f t="shared" ref="B279:AD279" ca="1" si="34">B278*Probability_Weighting_for_50__POE_MDs</f>
        <v>32420.762604519463</v>
      </c>
      <c r="C279" s="31">
        <f t="shared" ca="1" si="34"/>
        <v>37687.337140807133</v>
      </c>
      <c r="D279" s="31">
        <f t="shared" ca="1" si="34"/>
        <v>44816.143978176879</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914</v>
      </c>
      <c r="AG279" s="31">
        <f t="shared" ref="AG279:BJ279" ca="1" si="35">AG278*Probability_Weighting_for_10__POE_MDs</f>
        <v>15084.034688813188</v>
      </c>
      <c r="AH279" s="31">
        <f t="shared" ca="1" si="35"/>
        <v>17304.488709041012</v>
      </c>
      <c r="AI279" s="31">
        <f t="shared" ca="1" si="35"/>
        <v>20325.456603290524</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8.8454913295224173</v>
      </c>
      <c r="C285" s="9">
        <f ca="1"/>
        <v>9.8198441917480324</v>
      </c>
      <c r="D285" s="9">
        <f ca="1"/>
        <v>11.460330509904765</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28.834595208584673</v>
      </c>
      <c r="AH285" s="4">
        <f ca="1"/>
        <v>32.43230880459997</v>
      </c>
      <c r="AI285" s="4">
        <f ca="1"/>
        <v>37.345178543827728</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19.02986685457682</v>
      </c>
      <c r="AH286" s="23">
        <f ca="1"/>
        <v>21.404237301528283</v>
      </c>
      <c r="AI286" s="23">
        <f ca="1"/>
        <v>24.646566744167714</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8.6676925088285</v>
      </c>
      <c r="C287" s="23">
        <f ca="1"/>
        <v>9.6224603888988263</v>
      </c>
      <c r="D287" s="23">
        <f ca="1"/>
        <v>11.229972107695625</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9.418335118381929</v>
      </c>
      <c r="AH287" s="23">
        <f ca="1"/>
        <v>10.593467699994966</v>
      </c>
      <c r="AI287" s="23">
        <f ca="1"/>
        <v>12.198173896225143</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v>
      </c>
      <c r="C288" s="23">
        <f ca="1"/>
        <v>0</v>
      </c>
      <c r="D288" s="23">
        <f ca="1"/>
        <v>0</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46.367188275111062</v>
      </c>
      <c r="AH288" s="23">
        <f ca="1"/>
        <v>52.152456369206</v>
      </c>
      <c r="AI288" s="23">
        <f ca="1"/>
        <v>60.052548412185324</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65.785563656749673</v>
      </c>
      <c r="C289" s="23">
        <f ca="1"/>
        <v>73.032007054206488</v>
      </c>
      <c r="D289" s="23">
        <f ca="1"/>
        <v>85.2326088173822</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268.06030721548552</v>
      </c>
      <c r="AH289" s="23">
        <f ca="1"/>
        <v>301.50638838447185</v>
      </c>
      <c r="AI289" s="23">
        <f ca="1"/>
        <v>347.17879550794606</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202.24615853933156</v>
      </c>
      <c r="C290" s="23">
        <f ca="1"/>
        <v>224.52407574097245</v>
      </c>
      <c r="D290" s="23">
        <f ca="1"/>
        <v>262.03268251289774</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354.99878523131861</v>
      </c>
      <c r="AH290" s="23">
        <f ca="1"/>
        <v>399.29224407673297</v>
      </c>
      <c r="AI290" s="23">
        <f ca="1"/>
        <v>459.77732378079338</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418.04947715657454</v>
      </c>
      <c r="C291" s="23">
        <f ca="1"/>
        <v>464.0986664491972</v>
      </c>
      <c r="D291" s="23">
        <f ca="1"/>
        <v>541.63019319424268</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557.85523393493429</v>
      </c>
      <c r="AH291" s="23">
        <f ca="1"/>
        <v>627.45924069201465</v>
      </c>
      <c r="AI291" s="23">
        <f ca="1"/>
        <v>722.50722308411036</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826.76451622672175</v>
      </c>
      <c r="C292" s="23">
        <f ca="1"/>
        <v>917.83468324881494</v>
      </c>
      <c r="D292" s="23">
        <f ca="1"/>
        <v>1071.1665702725102</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1257.7099819623772</v>
      </c>
      <c r="AH292" s="23">
        <f ca="1"/>
        <v>1414.6353790147016</v>
      </c>
      <c r="AI292" s="23">
        <f ca="1"/>
        <v>1628.925375680514</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1901.3361387956022</v>
      </c>
      <c r="C293" s="23">
        <f ca="1"/>
        <v>2110.7730417187231</v>
      </c>
      <c r="D293" s="23">
        <f ca="1"/>
        <v>2463.3951636240245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2815.3577130794692</v>
      </c>
      <c r="AH293" s="23">
        <f ca="1"/>
        <v>3166.6319601678051</v>
      </c>
      <c r="AI293" s="23">
        <f ca="1"/>
        <v>3646.3156739024685</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3348.3962907181435</v>
      </c>
      <c r="C294" s="23">
        <f ca="1"/>
        <v>3717.2304671576117</v>
      </c>
      <c r="D294" s="23">
        <f ca="1"/>
        <v>4338.2246096035624</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4414.301221253706</v>
      </c>
      <c r="AH294" s="23">
        <f ca="1"/>
        <v>4965.0768227743101</v>
      </c>
      <c r="AI294" s="23">
        <f ca="1"/>
        <v>5717.1902730535376</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4939.4734874031074</v>
      </c>
      <c r="C295" s="23">
        <f ca="1"/>
        <v>5483.5687729047449</v>
      </c>
      <c r="D295" s="23">
        <f ca="1"/>
        <v>6399.6443613729571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6218.5161358553687</v>
      </c>
      <c r="AH295" s="23">
        <f ca="1"/>
        <v>6994.4049557666185</v>
      </c>
      <c r="AI295" s="23">
        <f ca="1"/>
        <v>8053.9225084058799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6292.5225128838547</v>
      </c>
      <c r="C296" s="23">
        <f ca="1"/>
        <v>6985.6595125872427</v>
      </c>
      <c r="D296" s="23">
        <f ca="1"/>
        <v>8152.6718021845618</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7859.4799084027718</v>
      </c>
      <c r="AH296" s="23">
        <f ca="1"/>
        <v>8840.1129819564212</v>
      </c>
      <c r="AI296" s="23">
        <f ca="1"/>
        <v>10179.219729554001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7136.1779170747632</v>
      </c>
      <c r="C297" s="23">
        <f ca="1"/>
        <v>7922.245657104806</v>
      </c>
      <c r="D297" s="23">
        <f ca="1"/>
        <v>9245.7224206646915</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8732.9701166886043</v>
      </c>
      <c r="AH297" s="23">
        <f ca="1"/>
        <v>9822.5892042855703</v>
      </c>
      <c r="AI297" s="23">
        <f ca="1"/>
        <v>11310.522165005141</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6557.8872527691738</v>
      </c>
      <c r="C298" s="23">
        <f ca="1"/>
        <v>7280.2548383392923</v>
      </c>
      <c r="D298" s="23">
        <f ca="1"/>
        <v>8496.481717481247</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7924.2007753736652</v>
      </c>
      <c r="AH298" s="23">
        <f ca="1"/>
        <v>8912.9091189757637</v>
      </c>
      <c r="AI298" s="23">
        <f ca="1"/>
        <v>10263.04307838394</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4934.3617713101057</v>
      </c>
      <c r="C299" s="23">
        <f ca="1"/>
        <v>5477.8939885749924</v>
      </c>
      <c r="D299" s="23">
        <f ca="1"/>
        <v>6393.0215573119676</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6404.4678805024942</v>
      </c>
      <c r="AH299" s="23">
        <f ca="1"/>
        <v>7203.5580359997057</v>
      </c>
      <c r="AI299" s="23">
        <f ca="1"/>
        <v>8294.758249436698</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3823.7858875502361</v>
      </c>
      <c r="C300" s="23">
        <f ca="1"/>
        <v>4244.985410027597</v>
      </c>
      <c r="D300" s="23">
        <f ca="1"/>
        <v>4954.1453875124935</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4484.576490985346</v>
      </c>
      <c r="AH300" s="23">
        <f ca="1"/>
        <v>5044.1203894613345</v>
      </c>
      <c r="AI300" s="23">
        <f ca="1"/>
        <v>5808.207416743573</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2152.4769730266798</v>
      </c>
      <c r="C301" s="23">
        <f ca="1"/>
        <v>2389.5776632442471</v>
      </c>
      <c r="D301" s="23">
        <f ca="1"/>
        <v>2788.7764067456255</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2081.4520611633116</v>
      </c>
      <c r="AH301" s="23">
        <f ca="1"/>
        <v>2341.1563616999051</v>
      </c>
      <c r="AI301" s="23">
        <f ca="1"/>
        <v>2695.7964310669277</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1400.832458542817</v>
      </c>
      <c r="C302" s="23">
        <f ca="1"/>
        <v>1555.1376366988654</v>
      </c>
      <c r="D302" s="23">
        <f ca="1"/>
        <v>1814.9362614060612</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1192.7476192233005</v>
      </c>
      <c r="AH302" s="23">
        <f ca="1"/>
        <v>1341.5676146230267</v>
      </c>
      <c r="AI302" s="23">
        <f ca="1"/>
        <v>1544.7892531662137</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948.11221135073151</v>
      </c>
      <c r="C303" s="23">
        <f ca="1"/>
        <v>1052.5491286938543</v>
      </c>
      <c r="D303" s="23">
        <f ca="1"/>
        <v>1228.3861797807808</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549.88587345038172</v>
      </c>
      <c r="AH303" s="23">
        <f ca="1"/>
        <v>618.4955372538185</v>
      </c>
      <c r="AI303" s="23">
        <f ca="1"/>
        <v>712.18569132606672</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583.40238040217537</v>
      </c>
      <c r="C304" s="23">
        <f ca="1"/>
        <v>647.66560309924489</v>
      </c>
      <c r="D304" s="23">
        <f ca="1"/>
        <v>755.86350724907697</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130.16622125154421</v>
      </c>
      <c r="AH304" s="23">
        <f ca="1"/>
        <v>146.40715616153705</v>
      </c>
      <c r="AI304" s="23">
        <f ca="1"/>
        <v>168.58501871970287</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315.59290673184404</v>
      </c>
      <c r="C305" s="23">
        <f ca="1"/>
        <v>350.35625005749694</v>
      </c>
      <c r="D305" s="23">
        <f ca="1"/>
        <v>408.88616392140631</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44.676717869266518</v>
      </c>
      <c r="AH305" s="23">
        <f ca="1"/>
        <v>50.251064730766608</v>
      </c>
      <c r="AI305" s="23">
        <f ca="1"/>
        <v>57.863132584682198</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150.68450053816207</v>
      </c>
      <c r="C306" s="23">
        <f ca="1"/>
        <v>167.28277291477659</v>
      </c>
      <c r="D306" s="23">
        <f ca="1"/>
        <v>195.22874587233329</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4.3469239007932874</v>
      </c>
      <c r="AH306" s="23">
        <f ca="1"/>
        <v>4.8892927846148915</v>
      </c>
      <c r="AI306" s="23">
        <f ca="1"/>
        <v>5.6299264136444807</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42.449468440692705</v>
      </c>
      <c r="C307" s="23">
        <f ca="1"/>
        <v>47.125382930270064</v>
      </c>
      <c r="D307" s="23">
        <f ca="1"/>
        <v>54.998068527458059</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0.72448731679919098</v>
      </c>
      <c r="AH307" s="23">
        <f ca="1"/>
        <v>0.81488213076949689</v>
      </c>
      <c r="AI307" s="23">
        <f ca="1"/>
        <v>0.93832106894114775</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45597.272546386259</v>
      </c>
      <c r="C308" s="31">
        <f t="shared" ca="1" si="36"/>
        <v>50619.925484496329</v>
      </c>
      <c r="D308" s="31">
        <f t="shared" ca="1" si="36"/>
        <v>59076.403363566162</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54846.142995716422</v>
      </c>
      <c r="AH308" s="31">
        <f t="shared" ca="1" si="37"/>
        <v>61689.336490104062</v>
      </c>
      <c r="AI308" s="31">
        <f t="shared" ca="1" si="37"/>
        <v>71034.082073936399</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915</v>
      </c>
      <c r="B309" s="31">
        <f t="shared" ref="B309:AE309" ca="1" si="38">B308*Probability_Weighting_for_50__POE_MDs</f>
        <v>31918.090782470379</v>
      </c>
      <c r="C309" s="31">
        <f t="shared" ca="1" si="38"/>
        <v>35433.947839147426</v>
      </c>
      <c r="D309" s="31">
        <f t="shared" ca="1" si="38"/>
        <v>41353.482354496307</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916</v>
      </c>
      <c r="AG309" s="31">
        <f t="shared" ref="AG309:BJ309" ca="1" si="39">AG308*Probability_Weighting_for_10__POE_MDs</f>
        <v>16453.842898714927</v>
      </c>
      <c r="AH309" s="31">
        <f t="shared" ca="1" si="39"/>
        <v>18506.800947031217</v>
      </c>
      <c r="AI309" s="31">
        <f t="shared" ca="1" si="39"/>
        <v>21310.224622180918</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6.0839362275396507</v>
      </c>
      <c r="C317" s="23">
        <f ca="1"/>
        <v>7.0722381995571677</v>
      </c>
      <c r="D317" s="23">
        <f ca="1"/>
        <v>8.4099984091507629</v>
      </c>
      <c r="E317" s="23">
        <f ca="1"/>
        <v>8.528411519192467</v>
      </c>
      <c r="F317" s="23">
        <f ca="1"/>
        <v>8.6076119190268816</v>
      </c>
      <c r="G317" s="23">
        <f ca="1"/>
        <v>8.7189546138166758</v>
      </c>
      <c r="H317" s="23">
        <f ca="1"/>
        <v>8.9726811853272181</v>
      </c>
      <c r="I317" s="23">
        <f ca="1"/>
        <v>9.1719085036263213</v>
      </c>
      <c r="J317" s="23">
        <f ca="1"/>
        <v>9.3490567269660634</v>
      </c>
      <c r="K317" s="23">
        <f ca="1"/>
        <v>9.4111987442572413</v>
      </c>
      <c r="L317" s="23">
        <f ca="1"/>
        <v>9.4821976292677359</v>
      </c>
      <c r="M317" s="23">
        <f ca="1"/>
        <v>9.3829360814942149</v>
      </c>
      <c r="N317" s="23">
        <f ca="1"/>
        <v>9.4352800352423944</v>
      </c>
      <c r="O317" s="23">
        <f ca="1"/>
        <v>9.6813150885373958</v>
      </c>
      <c r="P317" s="23">
        <f ca="1"/>
        <v>9.5724909617105904</v>
      </c>
      <c r="Q317" s="23">
        <f ca="1"/>
        <v>9.5724909617105904</v>
      </c>
      <c r="R317" s="23">
        <f ca="1"/>
        <v>9.5724909617105904</v>
      </c>
      <c r="S317" s="23">
        <f ca="1"/>
        <v>9.5724909617105904</v>
      </c>
      <c r="T317" s="23">
        <f ca="1"/>
        <v>9.5724909617105904</v>
      </c>
      <c r="U317" s="23">
        <f ca="1"/>
        <v>9.5724909617105904</v>
      </c>
      <c r="V317" s="23">
        <f ca="1"/>
        <v>9.5724909617105904</v>
      </c>
      <c r="W317" s="23">
        <f ca="1"/>
        <v>9.5724909617105904</v>
      </c>
      <c r="X317" s="23">
        <f ca="1"/>
        <v>9.5724909617105904</v>
      </c>
      <c r="Y317" s="23">
        <f ca="1"/>
        <v>9.5724909617105904</v>
      </c>
      <c r="Z317" s="23">
        <f ca="1"/>
        <v>9.5724909617105904</v>
      </c>
      <c r="AA317" s="23">
        <f ca="1"/>
        <v>9.5724909617105904</v>
      </c>
      <c r="AB317" s="23">
        <f ca="1"/>
        <v>9.5724909617105904</v>
      </c>
      <c r="AC317" s="23">
        <f ca="1"/>
        <v>9.5724909617105904</v>
      </c>
      <c r="AD317" s="23">
        <f ca="1"/>
        <v>9.5724909617105904</v>
      </c>
      <c r="AE317" s="23">
        <f ca="1"/>
        <v>9.5724909617105904</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6.7335331965738829</v>
      </c>
      <c r="AH317" s="23">
        <f ca="1"/>
        <v>7.7247468317267218</v>
      </c>
      <c r="AI317" s="23">
        <f ca="1"/>
        <v>9.0733109275650214</v>
      </c>
      <c r="AJ317" s="23">
        <f ca="1"/>
        <v>9.181585471670008</v>
      </c>
      <c r="AK317" s="23">
        <f ca="1"/>
        <v>9.2576885423060808</v>
      </c>
      <c r="AL317" s="23">
        <f ca="1"/>
        <v>9.3360485306410972</v>
      </c>
      <c r="AM317" s="23">
        <f ca="1"/>
        <v>9.6382209758860338</v>
      </c>
      <c r="AN317" s="23">
        <f ca="1"/>
        <v>9.8148501078704733</v>
      </c>
      <c r="AO317" s="23">
        <f ca="1"/>
        <v>9.9954987747546813</v>
      </c>
      <c r="AP317" s="23">
        <f ca="1"/>
        <v>10.077672896039362</v>
      </c>
      <c r="AQ317" s="23">
        <f ca="1"/>
        <v>10.120863351635334</v>
      </c>
      <c r="AR317" s="23">
        <f ca="1"/>
        <v>9.9709942693066083</v>
      </c>
      <c r="AS317" s="23">
        <f ca="1"/>
        <v>10.049246195123683</v>
      </c>
      <c r="AT317" s="23">
        <f ca="1"/>
        <v>10.3495483284365</v>
      </c>
      <c r="AU317" s="23">
        <f ca="1"/>
        <v>10.20825699180598</v>
      </c>
      <c r="AV317" s="23">
        <f ca="1"/>
        <v>10.20825699180598</v>
      </c>
      <c r="AW317" s="23">
        <f ca="1"/>
        <v>10.20825699180598</v>
      </c>
      <c r="AX317" s="23">
        <f ca="1"/>
        <v>10.20825699180598</v>
      </c>
      <c r="AY317" s="23">
        <f ca="1"/>
        <v>10.20825699180598</v>
      </c>
      <c r="AZ317" s="23">
        <f ca="1"/>
        <v>10.20825699180598</v>
      </c>
      <c r="BA317" s="23">
        <f ca="1"/>
        <v>10.20825699180598</v>
      </c>
      <c r="BB317" s="23">
        <f ca="1"/>
        <v>10.20825699180598</v>
      </c>
      <c r="BC317" s="23">
        <f ca="1"/>
        <v>10.20825699180598</v>
      </c>
      <c r="BD317" s="23">
        <f ca="1"/>
        <v>10.20825699180598</v>
      </c>
      <c r="BE317" s="23">
        <f ca="1"/>
        <v>10.20825699180598</v>
      </c>
      <c r="BF317" s="23">
        <f ca="1"/>
        <v>10.20825699180598</v>
      </c>
      <c r="BG317" s="23">
        <f ca="1"/>
        <v>10.20825699180598</v>
      </c>
      <c r="BH317" s="23">
        <f ca="1"/>
        <v>10.20825699180598</v>
      </c>
      <c r="BI317" s="23">
        <f ca="1"/>
        <v>10.20825699180598</v>
      </c>
      <c r="BJ317" s="23">
        <f ca="1"/>
        <v>10.20825699180598</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12.045582279651367</v>
      </c>
      <c r="C318" s="23">
        <f ca="1"/>
        <v>14.002320857414691</v>
      </c>
      <c r="D318" s="23">
        <f ca="1"/>
        <v>16.650951624147737</v>
      </c>
      <c r="E318" s="23">
        <f ca="1"/>
        <v>16.885397681215235</v>
      </c>
      <c r="F318" s="23">
        <f ca="1"/>
        <v>17.042206513048196</v>
      </c>
      <c r="G318" s="23">
        <f ca="1"/>
        <v>17.262653858511403</v>
      </c>
      <c r="H318" s="23">
        <f ca="1"/>
        <v>17.765006969944341</v>
      </c>
      <c r="I318" s="23">
        <f ca="1"/>
        <v>18.159457037330501</v>
      </c>
      <c r="J318" s="23">
        <f ca="1"/>
        <v>18.510192715701645</v>
      </c>
      <c r="K318" s="23">
        <f ca="1"/>
        <v>18.63322766450931</v>
      </c>
      <c r="L318" s="23">
        <f ca="1"/>
        <v>18.773798321263751</v>
      </c>
      <c r="M318" s="23">
        <f ca="1"/>
        <v>18.577270432707135</v>
      </c>
      <c r="N318" s="23">
        <f ca="1"/>
        <v>18.680906200429661</v>
      </c>
      <c r="O318" s="23">
        <f ca="1"/>
        <v>19.168030878812729</v>
      </c>
      <c r="P318" s="23">
        <f ca="1"/>
        <v>18.952570044793823</v>
      </c>
      <c r="Q318" s="23">
        <f ca="1"/>
        <v>18.952570044793823</v>
      </c>
      <c r="R318" s="23">
        <f ca="1"/>
        <v>18.952570044793823</v>
      </c>
      <c r="S318" s="23">
        <f ca="1"/>
        <v>18.952570044793823</v>
      </c>
      <c r="T318" s="23">
        <f ca="1"/>
        <v>18.952570044793823</v>
      </c>
      <c r="U318" s="23">
        <f ca="1"/>
        <v>18.952570044793823</v>
      </c>
      <c r="V318" s="23">
        <f ca="1"/>
        <v>18.952570044793823</v>
      </c>
      <c r="W318" s="23">
        <f ca="1"/>
        <v>18.952570044793823</v>
      </c>
      <c r="X318" s="23">
        <f ca="1"/>
        <v>18.952570044793823</v>
      </c>
      <c r="Y318" s="23">
        <f ca="1"/>
        <v>18.952570044793823</v>
      </c>
      <c r="Z318" s="23">
        <f ca="1"/>
        <v>18.952570044793823</v>
      </c>
      <c r="AA318" s="23">
        <f ca="1"/>
        <v>18.952570044793823</v>
      </c>
      <c r="AB318" s="23">
        <f ca="1"/>
        <v>18.952570044793823</v>
      </c>
      <c r="AC318" s="23">
        <f ca="1"/>
        <v>18.952570044793823</v>
      </c>
      <c r="AD318" s="23">
        <f ca="1"/>
        <v>18.952570044793823</v>
      </c>
      <c r="AE318" s="23">
        <f ca="1"/>
        <v>18.952570044793823</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13.331718992211606</v>
      </c>
      <c r="AH318" s="23">
        <f ca="1"/>
        <v>15.294222370353403</v>
      </c>
      <c r="AI318" s="23">
        <f ca="1"/>
        <v>17.964243746033258</v>
      </c>
      <c r="AJ318" s="23">
        <f ca="1"/>
        <v>18.178616461497398</v>
      </c>
      <c r="AK318" s="30">
        <f ca="1"/>
        <v>18.329292892807015</v>
      </c>
      <c r="AL318" s="23">
        <f ca="1"/>
        <v>18.484437794334632</v>
      </c>
      <c r="AM318" s="23">
        <f ca="1"/>
        <v>19.082708866829634</v>
      </c>
      <c r="AN318" s="23">
        <f ca="1"/>
        <v>19.432416796487267</v>
      </c>
      <c r="AO318" s="23">
        <f ca="1"/>
        <v>19.790083001273089</v>
      </c>
      <c r="AP318" s="23">
        <f ca="1"/>
        <v>19.952779502711095</v>
      </c>
      <c r="AQ318" s="23">
        <f ca="1"/>
        <v>20.038292264041811</v>
      </c>
      <c r="AR318" s="23">
        <f ca="1"/>
        <v>19.741566543250265</v>
      </c>
      <c r="AS318" s="23">
        <f ca="1"/>
        <v>19.896497491852916</v>
      </c>
      <c r="AT318" s="23">
        <f ca="1"/>
        <v>20.491065534693366</v>
      </c>
      <c r="AU318" s="23">
        <f ca="1"/>
        <v>20.211322888299268</v>
      </c>
      <c r="AV318" s="23">
        <f ca="1"/>
        <v>20.211322888299268</v>
      </c>
      <c r="AW318" s="23">
        <f ca="1"/>
        <v>20.211322888299268</v>
      </c>
      <c r="AX318" s="23">
        <f ca="1"/>
        <v>20.211322888299268</v>
      </c>
      <c r="AY318" s="23">
        <f ca="1"/>
        <v>20.211322888299268</v>
      </c>
      <c r="AZ318" s="23">
        <f ca="1"/>
        <v>20.211322888299268</v>
      </c>
      <c r="BA318" s="23">
        <f ca="1"/>
        <v>20.211322888299268</v>
      </c>
      <c r="BB318" s="23">
        <f ca="1"/>
        <v>20.211322888299268</v>
      </c>
      <c r="BC318" s="23">
        <f ca="1"/>
        <v>20.211322888299268</v>
      </c>
      <c r="BD318" s="23">
        <f ca="1"/>
        <v>20.211322888299268</v>
      </c>
      <c r="BE318" s="23">
        <f ca="1"/>
        <v>20.211322888299268</v>
      </c>
      <c r="BF318" s="23">
        <f ca="1"/>
        <v>20.211322888299268</v>
      </c>
      <c r="BG318" s="23">
        <f ca="1"/>
        <v>20.211322888299268</v>
      </c>
      <c r="BH318" s="23">
        <f ca="1"/>
        <v>20.211322888299268</v>
      </c>
      <c r="BI318" s="23">
        <f ca="1"/>
        <v>20.211322888299268</v>
      </c>
      <c r="BJ318" s="23">
        <f ca="1"/>
        <v>20.211322888299268</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17.884938156335149</v>
      </c>
      <c r="C319" s="23">
        <f ca="1"/>
        <v>20.790247973572573</v>
      </c>
      <c r="D319" s="23">
        <f ca="1"/>
        <v>24.722859644990926</v>
      </c>
      <c r="E319" s="23">
        <f ca="1"/>
        <v>25.070958486068299</v>
      </c>
      <c r="F319" s="23">
        <f ca="1"/>
        <v>25.303783782063942</v>
      </c>
      <c r="G319" s="23">
        <f ca="1"/>
        <v>25.631097734084189</v>
      </c>
      <c r="H319" s="23">
        <f ca="1"/>
        <v>26.376977353851366</v>
      </c>
      <c r="I319" s="23">
        <f ca="1"/>
        <v>26.962645601112545</v>
      </c>
      <c r="J319" s="23">
        <f ca="1"/>
        <v>27.483407966206755</v>
      </c>
      <c r="K319" s="23">
        <f ca="1"/>
        <v>27.666086760756201</v>
      </c>
      <c r="L319" s="23">
        <f ca="1"/>
        <v>27.874802075988057</v>
      </c>
      <c r="M319" s="23">
        <f ca="1"/>
        <v>27.583003053638766</v>
      </c>
      <c r="N319" s="23">
        <f ca="1"/>
        <v>27.7368784955618</v>
      </c>
      <c r="O319" s="23">
        <f ca="1"/>
        <v>28.460147370826004</v>
      </c>
      <c r="P319" s="23">
        <f ca="1"/>
        <v>28.140237249249711</v>
      </c>
      <c r="Q319" s="23">
        <f ca="1"/>
        <v>28.140237249249711</v>
      </c>
      <c r="R319" s="23">
        <f ca="1"/>
        <v>28.140237249249711</v>
      </c>
      <c r="S319" s="23">
        <f ca="1"/>
        <v>28.140237249249711</v>
      </c>
      <c r="T319" s="23">
        <f ca="1"/>
        <v>28.140237249249711</v>
      </c>
      <c r="U319" s="23">
        <f ca="1"/>
        <v>28.140237249249711</v>
      </c>
      <c r="V319" s="23">
        <f ca="1"/>
        <v>28.140237249249711</v>
      </c>
      <c r="W319" s="23">
        <f ca="1"/>
        <v>28.140237249249711</v>
      </c>
      <c r="X319" s="23">
        <f ca="1"/>
        <v>28.140237249249711</v>
      </c>
      <c r="Y319" s="23">
        <f ca="1"/>
        <v>28.140237249249711</v>
      </c>
      <c r="Z319" s="23">
        <f ca="1"/>
        <v>28.140237249249711</v>
      </c>
      <c r="AA319" s="23">
        <f ca="1"/>
        <v>28.140237249249711</v>
      </c>
      <c r="AB319" s="23">
        <f ca="1"/>
        <v>28.140237249249711</v>
      </c>
      <c r="AC319" s="23">
        <f ca="1"/>
        <v>28.140237249249711</v>
      </c>
      <c r="AD319" s="23">
        <f ca="1"/>
        <v>28.140237249249711</v>
      </c>
      <c r="AE319" s="23">
        <f ca="1"/>
        <v>28.140237249249711</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26.392743182550895</v>
      </c>
      <c r="AH319" s="23">
        <f ca="1"/>
        <v>30.277902154506741</v>
      </c>
      <c r="AI319" s="23">
        <f ca="1"/>
        <v>35.563731273872946</v>
      </c>
      <c r="AJ319" s="23">
        <f ca="1"/>
        <v>35.988123959309569</v>
      </c>
      <c r="AK319" s="30">
        <f ca="1"/>
        <v>36.286417402003728</v>
      </c>
      <c r="AL319" s="23">
        <f ca="1"/>
        <v>36.593557054774145</v>
      </c>
      <c r="AM319" s="23">
        <f ca="1"/>
        <v>37.777951563774394</v>
      </c>
      <c r="AN319" s="23">
        <f ca="1"/>
        <v>38.470266754467175</v>
      </c>
      <c r="AO319" s="23">
        <f ca="1"/>
        <v>39.178336906073618</v>
      </c>
      <c r="AP319" s="23">
        <f ca="1"/>
        <v>39.500426426686936</v>
      </c>
      <c r="AQ319" s="23">
        <f ca="1"/>
        <v>39.669715649625928</v>
      </c>
      <c r="AR319" s="23">
        <f ca="1"/>
        <v>39.082289095774641</v>
      </c>
      <c r="AS319" s="23">
        <f ca="1"/>
        <v>39.38900518691694</v>
      </c>
      <c r="AT319" s="23">
        <f ca="1"/>
        <v>40.566068825027472</v>
      </c>
      <c r="AU319" s="23">
        <f ca="1"/>
        <v>40.012263585973173</v>
      </c>
      <c r="AV319" s="23">
        <f ca="1"/>
        <v>40.012263585973173</v>
      </c>
      <c r="AW319" s="23">
        <f ca="1"/>
        <v>40.012263585973173</v>
      </c>
      <c r="AX319" s="23">
        <f ca="1"/>
        <v>40.012263585973173</v>
      </c>
      <c r="AY319" s="23">
        <f ca="1"/>
        <v>40.012263585973173</v>
      </c>
      <c r="AZ319" s="23">
        <f ca="1"/>
        <v>40.012263585973173</v>
      </c>
      <c r="BA319" s="23">
        <f ca="1"/>
        <v>40.012263585973173</v>
      </c>
      <c r="BB319" s="23">
        <f ca="1"/>
        <v>40.012263585973173</v>
      </c>
      <c r="BC319" s="23">
        <f ca="1"/>
        <v>40.012263585973173</v>
      </c>
      <c r="BD319" s="23">
        <f ca="1"/>
        <v>40.012263585973173</v>
      </c>
      <c r="BE319" s="23">
        <f ca="1"/>
        <v>40.012263585973173</v>
      </c>
      <c r="BF319" s="23">
        <f ca="1"/>
        <v>40.012263585973173</v>
      </c>
      <c r="BG319" s="23">
        <f ca="1"/>
        <v>40.012263585973173</v>
      </c>
      <c r="BH319" s="23">
        <f ca="1"/>
        <v>40.012263585973173</v>
      </c>
      <c r="BI319" s="23">
        <f ca="1"/>
        <v>40.012263585973173</v>
      </c>
      <c r="BJ319" s="23">
        <f ca="1"/>
        <v>40.012263585973173</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52.829355784866891</v>
      </c>
      <c r="C320" s="23">
        <f ca="1"/>
        <v>61.411194014245133</v>
      </c>
      <c r="D320" s="23">
        <f ca="1"/>
        <v>73.027523874434735</v>
      </c>
      <c r="E320" s="23">
        <f ca="1"/>
        <v>74.055754297309434</v>
      </c>
      <c r="F320" s="23">
        <f ca="1"/>
        <v>74.743484402404249</v>
      </c>
      <c r="G320" s="23">
        <f ca="1"/>
        <v>75.710319460679443</v>
      </c>
      <c r="H320" s="23">
        <f ca="1"/>
        <v>77.913533106760951</v>
      </c>
      <c r="I320" s="23">
        <f ca="1"/>
        <v>79.643507006363194</v>
      </c>
      <c r="J320" s="23">
        <f ca="1"/>
        <v>81.181758915564558</v>
      </c>
      <c r="K320" s="23">
        <f ca="1"/>
        <v>81.721363970233696</v>
      </c>
      <c r="L320" s="23">
        <f ca="1"/>
        <v>82.337876901380099</v>
      </c>
      <c r="M320" s="23">
        <f ca="1"/>
        <v>81.475947481517565</v>
      </c>
      <c r="N320" s="23">
        <f ca="1"/>
        <v>81.93047186381331</v>
      </c>
      <c r="O320" s="23">
        <f ca="1"/>
        <v>84.066896849209115</v>
      </c>
      <c r="P320" s="23">
        <f ca="1"/>
        <v>83.121931567014528</v>
      </c>
      <c r="Q320" s="23">
        <f ca="1"/>
        <v>83.121931567014528</v>
      </c>
      <c r="R320" s="23">
        <f ca="1"/>
        <v>83.121931567014528</v>
      </c>
      <c r="S320" s="23">
        <f ca="1"/>
        <v>83.121931567014528</v>
      </c>
      <c r="T320" s="23">
        <f ca="1"/>
        <v>83.121931567014528</v>
      </c>
      <c r="U320" s="23">
        <f ca="1"/>
        <v>83.121931567014528</v>
      </c>
      <c r="V320" s="23">
        <f ca="1"/>
        <v>83.121931567014528</v>
      </c>
      <c r="W320" s="23">
        <f ca="1"/>
        <v>83.121931567014528</v>
      </c>
      <c r="X320" s="23">
        <f ca="1"/>
        <v>83.121931567014528</v>
      </c>
      <c r="Y320" s="23">
        <f ca="1"/>
        <v>83.121931567014528</v>
      </c>
      <c r="Z320" s="23">
        <f ca="1"/>
        <v>83.121931567014528</v>
      </c>
      <c r="AA320" s="23">
        <f ca="1"/>
        <v>83.121931567014528</v>
      </c>
      <c r="AB320" s="23">
        <f ca="1"/>
        <v>83.121931567014528</v>
      </c>
      <c r="AC320" s="23">
        <f ca="1"/>
        <v>83.121931567014528</v>
      </c>
      <c r="AD320" s="23">
        <f ca="1"/>
        <v>83.121931567014528</v>
      </c>
      <c r="AE320" s="23">
        <f ca="1"/>
        <v>83.121931567014528</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45.476726714549208</v>
      </c>
      <c r="AH320" s="23">
        <f ca="1"/>
        <v>52.171154481611595</v>
      </c>
      <c r="AI320" s="23">
        <f ca="1"/>
        <v>61.279044656519517</v>
      </c>
      <c r="AJ320" s="23">
        <f ca="1"/>
        <v>62.010305899118002</v>
      </c>
      <c r="AK320" s="30">
        <f ca="1"/>
        <v>62.524288446529482</v>
      </c>
      <c r="AL320" s="23">
        <f ca="1"/>
        <v>63.053513694380037</v>
      </c>
      <c r="AM320" s="23">
        <f ca="1"/>
        <v>65.094316540657402</v>
      </c>
      <c r="AN320" s="23">
        <f ca="1"/>
        <v>66.287228869235733</v>
      </c>
      <c r="AO320" s="23">
        <f ca="1"/>
        <v>67.50728820738837</v>
      </c>
      <c r="AP320" s="23">
        <f ca="1"/>
        <v>68.062273227522084</v>
      </c>
      <c r="AQ320" s="23">
        <f ca="1"/>
        <v>68.353971580893884</v>
      </c>
      <c r="AR320" s="23">
        <f ca="1"/>
        <v>67.34179044195011</v>
      </c>
      <c r="AS320" s="23">
        <f ca="1"/>
        <v>67.87028586053377</v>
      </c>
      <c r="AT320" s="23">
        <f ca="1"/>
        <v>69.898457052354999</v>
      </c>
      <c r="AU320" s="23">
        <f ca="1"/>
        <v>68.944208025061442</v>
      </c>
      <c r="AV320" s="23">
        <f ca="1"/>
        <v>68.944208025061442</v>
      </c>
      <c r="AW320" s="23">
        <f ca="1"/>
        <v>68.944208025061442</v>
      </c>
      <c r="AX320" s="23">
        <f ca="1"/>
        <v>68.944208025061442</v>
      </c>
      <c r="AY320" s="23">
        <f ca="1"/>
        <v>68.944208025061442</v>
      </c>
      <c r="AZ320" s="23">
        <f ca="1"/>
        <v>68.944208025061442</v>
      </c>
      <c r="BA320" s="23">
        <f ca="1"/>
        <v>68.944208025061442</v>
      </c>
      <c r="BB320" s="23">
        <f ca="1"/>
        <v>68.944208025061442</v>
      </c>
      <c r="BC320" s="23">
        <f ca="1"/>
        <v>68.944208025061442</v>
      </c>
      <c r="BD320" s="23">
        <f ca="1"/>
        <v>68.944208025061442</v>
      </c>
      <c r="BE320" s="23">
        <f ca="1"/>
        <v>68.944208025061442</v>
      </c>
      <c r="BF320" s="23">
        <f ca="1"/>
        <v>68.944208025061442</v>
      </c>
      <c r="BG320" s="23">
        <f ca="1"/>
        <v>68.944208025061442</v>
      </c>
      <c r="BH320" s="23">
        <f ca="1"/>
        <v>68.944208025061442</v>
      </c>
      <c r="BI320" s="23">
        <f ca="1"/>
        <v>68.944208025061442</v>
      </c>
      <c r="BJ320" s="23">
        <f ca="1"/>
        <v>68.944208025061442</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203.61314208750824</v>
      </c>
      <c r="C321" s="23">
        <f ca="1"/>
        <v>236.68897692990359</v>
      </c>
      <c r="D321" s="23">
        <f ca="1"/>
        <v>281.46024826605105</v>
      </c>
      <c r="E321" s="23">
        <f ca="1"/>
        <v>285.42321968754737</v>
      </c>
      <c r="F321" s="23">
        <f ca="1"/>
        <v>288.073846134267</v>
      </c>
      <c r="G321" s="23">
        <f ca="1"/>
        <v>291.80018958803595</v>
      </c>
      <c r="H321" s="23">
        <f ca="1"/>
        <v>300.29174218230838</v>
      </c>
      <c r="I321" s="23">
        <f ca="1"/>
        <v>306.95934992035876</v>
      </c>
      <c r="J321" s="23">
        <f ca="1"/>
        <v>312.88802915373907</v>
      </c>
      <c r="K321" s="23">
        <f ca="1"/>
        <v>314.96775696860965</v>
      </c>
      <c r="L321" s="23">
        <f ca="1"/>
        <v>317.34390055740312</v>
      </c>
      <c r="M321" s="23">
        <f ca="1"/>
        <v>314.02188091834961</v>
      </c>
      <c r="N321" s="23">
        <f ca="1"/>
        <v>315.77369364178111</v>
      </c>
      <c r="O321" s="23">
        <f ca="1"/>
        <v>324.00783160632744</v>
      </c>
      <c r="P321" s="23">
        <f ca="1"/>
        <v>320.36577791453578</v>
      </c>
      <c r="Q321" s="23">
        <f ca="1"/>
        <v>320.36577791453578</v>
      </c>
      <c r="R321" s="23">
        <f ca="1"/>
        <v>320.36577791453578</v>
      </c>
      <c r="S321" s="23">
        <f ca="1"/>
        <v>320.36577791453578</v>
      </c>
      <c r="T321" s="23">
        <f ca="1"/>
        <v>320.36577791453578</v>
      </c>
      <c r="U321" s="23">
        <f ca="1"/>
        <v>320.36577791453578</v>
      </c>
      <c r="V321" s="23">
        <f ca="1"/>
        <v>320.36577791453578</v>
      </c>
      <c r="W321" s="23">
        <f ca="1"/>
        <v>320.36577791453578</v>
      </c>
      <c r="X321" s="23">
        <f ca="1"/>
        <v>320.36577791453578</v>
      </c>
      <c r="Y321" s="23">
        <f ca="1"/>
        <v>320.36577791453578</v>
      </c>
      <c r="Z321" s="23">
        <f ca="1"/>
        <v>320.36577791453578</v>
      </c>
      <c r="AA321" s="23">
        <f ca="1"/>
        <v>320.36577791453578</v>
      </c>
      <c r="AB321" s="23">
        <f ca="1"/>
        <v>320.36577791453578</v>
      </c>
      <c r="AC321" s="23">
        <f ca="1"/>
        <v>320.36577791453578</v>
      </c>
      <c r="AD321" s="23">
        <f ca="1"/>
        <v>320.36577791453578</v>
      </c>
      <c r="AE321" s="23">
        <f ca="1"/>
        <v>320.36577791453578</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156.49543233243335</v>
      </c>
      <c r="AH321" s="23">
        <f ca="1"/>
        <v>179.53243264691517</v>
      </c>
      <c r="AI321" s="23">
        <f ca="1"/>
        <v>210.87468864315716</v>
      </c>
      <c r="AJ321" s="23">
        <f ca="1"/>
        <v>213.39111963052173</v>
      </c>
      <c r="AK321" s="30">
        <f ca="1"/>
        <v>215.15984677470186</v>
      </c>
      <c r="AL321" s="23">
        <f ca="1"/>
        <v>216.98102740811618</v>
      </c>
      <c r="AM321" s="23">
        <f ca="1"/>
        <v>224.0038794646882</v>
      </c>
      <c r="AN321" s="23">
        <f ca="1"/>
        <v>228.10895351206523</v>
      </c>
      <c r="AO321" s="23">
        <f ca="1"/>
        <v>232.30744639819321</v>
      </c>
      <c r="AP321" s="23">
        <f ca="1"/>
        <v>234.21727208131705</v>
      </c>
      <c r="AQ321" s="23">
        <f ca="1"/>
        <v>235.22107035835913</v>
      </c>
      <c r="AR321" s="23">
        <f ca="1"/>
        <v>231.73793213840759</v>
      </c>
      <c r="AS321" s="23">
        <f ca="1"/>
        <v>233.55660126857825</v>
      </c>
      <c r="AT321" s="23">
        <f ca="1"/>
        <v>240.53598502019526</v>
      </c>
      <c r="AU321" s="23">
        <f ca="1"/>
        <v>237.2522039552899</v>
      </c>
      <c r="AV321" s="23">
        <f ca="1"/>
        <v>237.2522039552899</v>
      </c>
      <c r="AW321" s="23">
        <f ca="1"/>
        <v>237.2522039552899</v>
      </c>
      <c r="AX321" s="23">
        <f ca="1"/>
        <v>237.2522039552899</v>
      </c>
      <c r="AY321" s="23">
        <f ca="1"/>
        <v>237.2522039552899</v>
      </c>
      <c r="AZ321" s="23">
        <f ca="1"/>
        <v>237.2522039552899</v>
      </c>
      <c r="BA321" s="23">
        <f ca="1"/>
        <v>237.2522039552899</v>
      </c>
      <c r="BB321" s="23">
        <f ca="1"/>
        <v>237.2522039552899</v>
      </c>
      <c r="BC321" s="23">
        <f ca="1"/>
        <v>237.2522039552899</v>
      </c>
      <c r="BD321" s="23">
        <f ca="1"/>
        <v>237.2522039552899</v>
      </c>
      <c r="BE321" s="23">
        <f ca="1"/>
        <v>237.2522039552899</v>
      </c>
      <c r="BF321" s="23">
        <f ca="1"/>
        <v>237.2522039552899</v>
      </c>
      <c r="BG321" s="23">
        <f ca="1"/>
        <v>237.2522039552899</v>
      </c>
      <c r="BH321" s="23">
        <f ca="1"/>
        <v>237.2522039552899</v>
      </c>
      <c r="BI321" s="23">
        <f ca="1"/>
        <v>237.2522039552899</v>
      </c>
      <c r="BJ321" s="23">
        <f ca="1"/>
        <v>237.2522039552899</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438.71600434770704</v>
      </c>
      <c r="C322" s="23">
        <f ca="1"/>
        <v>509.98300584746244</v>
      </c>
      <c r="D322" s="23">
        <f ca="1"/>
        <v>606.44963402669885</v>
      </c>
      <c r="E322" s="23">
        <f ca="1"/>
        <v>614.98846884628904</v>
      </c>
      <c r="F322" s="23">
        <f ca="1"/>
        <v>620.69965345746425</v>
      </c>
      <c r="G322" s="23">
        <f ca="1"/>
        <v>628.72863672496942</v>
      </c>
      <c r="H322" s="23">
        <f ca="1"/>
        <v>647.02500004746332</v>
      </c>
      <c r="I322" s="23">
        <f ca="1"/>
        <v>661.39139209566474</v>
      </c>
      <c r="J322" s="23">
        <f ca="1"/>
        <v>674.16564840182195</v>
      </c>
      <c r="K322" s="23">
        <f ca="1"/>
        <v>678.6467436185477</v>
      </c>
      <c r="L322" s="23">
        <f ca="1"/>
        <v>683.76651246226925</v>
      </c>
      <c r="M322" s="23">
        <f ca="1"/>
        <v>676.60870738412837</v>
      </c>
      <c r="N322" s="23">
        <f ca="1"/>
        <v>680.38325882275342</v>
      </c>
      <c r="O322" s="23">
        <f ca="1"/>
        <v>698.12498251513159</v>
      </c>
      <c r="P322" s="23">
        <f ca="1"/>
        <v>690.27761457561064</v>
      </c>
      <c r="Q322" s="23">
        <f ca="1"/>
        <v>690.27761457561064</v>
      </c>
      <c r="R322" s="23">
        <f ca="1"/>
        <v>690.27761457561064</v>
      </c>
      <c r="S322" s="23">
        <f ca="1"/>
        <v>690.27761457561064</v>
      </c>
      <c r="T322" s="23">
        <f ca="1"/>
        <v>690.27761457561064</v>
      </c>
      <c r="U322" s="23">
        <f ca="1"/>
        <v>690.27761457561064</v>
      </c>
      <c r="V322" s="23">
        <f ca="1"/>
        <v>690.27761457561064</v>
      </c>
      <c r="W322" s="23">
        <f ca="1"/>
        <v>690.27761457561064</v>
      </c>
      <c r="X322" s="23">
        <f ca="1"/>
        <v>690.27761457561064</v>
      </c>
      <c r="Y322" s="23">
        <f ca="1"/>
        <v>690.27761457561064</v>
      </c>
      <c r="Z322" s="23">
        <f ca="1"/>
        <v>690.27761457561064</v>
      </c>
      <c r="AA322" s="23">
        <f ca="1"/>
        <v>690.27761457561064</v>
      </c>
      <c r="AB322" s="23">
        <f ca="1"/>
        <v>690.27761457561064</v>
      </c>
      <c r="AC322" s="23">
        <f ca="1"/>
        <v>690.27761457561064</v>
      </c>
      <c r="AD322" s="23">
        <f ca="1"/>
        <v>690.27761457561064</v>
      </c>
      <c r="AE322" s="23">
        <f ca="1"/>
        <v>690.27761457561064</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420.42286415794149</v>
      </c>
      <c r="AH322" s="23">
        <f ca="1"/>
        <v>482.31145419198162</v>
      </c>
      <c r="AI322" s="23">
        <f ca="1"/>
        <v>566.51200138188551</v>
      </c>
      <c r="AJ322" s="23">
        <f ca="1"/>
        <v>573.27235922361626</v>
      </c>
      <c r="AK322" s="30">
        <f ca="1"/>
        <v>578.02402079473802</v>
      </c>
      <c r="AL322" s="23">
        <f ca="1"/>
        <v>582.91659795585645</v>
      </c>
      <c r="AM322" s="23">
        <f ca="1"/>
        <v>601.78339510243086</v>
      </c>
      <c r="AN322" s="23">
        <f ca="1"/>
        <v>612.81162105673582</v>
      </c>
      <c r="AO322" s="23">
        <f ca="1"/>
        <v>624.0908154589282</v>
      </c>
      <c r="AP322" s="23">
        <f ca="1"/>
        <v>629.22153634818528</v>
      </c>
      <c r="AQ322" s="23">
        <f ca="1"/>
        <v>631.91822685461716</v>
      </c>
      <c r="AR322" s="23">
        <f ca="1"/>
        <v>622.56082309615283</v>
      </c>
      <c r="AS322" s="23">
        <f ca="1"/>
        <v>627.44665313774635</v>
      </c>
      <c r="AT322" s="23">
        <f ca="1"/>
        <v>646.19667327046875</v>
      </c>
      <c r="AU322" s="23">
        <f ca="1"/>
        <v>637.37483981502044</v>
      </c>
      <c r="AV322" s="23">
        <f ca="1"/>
        <v>637.37483981502044</v>
      </c>
      <c r="AW322" s="23">
        <f ca="1"/>
        <v>637.37483981502044</v>
      </c>
      <c r="AX322" s="23">
        <f ca="1"/>
        <v>637.37483981502044</v>
      </c>
      <c r="AY322" s="23">
        <f ca="1"/>
        <v>637.37483981502044</v>
      </c>
      <c r="AZ322" s="23">
        <f ca="1"/>
        <v>637.37483981502044</v>
      </c>
      <c r="BA322" s="23">
        <f ca="1"/>
        <v>637.37483981502044</v>
      </c>
      <c r="BB322" s="23">
        <f ca="1"/>
        <v>637.37483981502044</v>
      </c>
      <c r="BC322" s="23">
        <f ca="1"/>
        <v>637.37483981502044</v>
      </c>
      <c r="BD322" s="23">
        <f ca="1"/>
        <v>637.37483981502044</v>
      </c>
      <c r="BE322" s="23">
        <f ca="1"/>
        <v>637.37483981502044</v>
      </c>
      <c r="BF322" s="23">
        <f ca="1"/>
        <v>637.37483981502044</v>
      </c>
      <c r="BG322" s="23">
        <f ca="1"/>
        <v>637.37483981502044</v>
      </c>
      <c r="BH322" s="23">
        <f ca="1"/>
        <v>637.37483981502044</v>
      </c>
      <c r="BI322" s="23">
        <f ca="1"/>
        <v>637.37483981502044</v>
      </c>
      <c r="BJ322" s="23">
        <f ca="1"/>
        <v>637.37483981502044</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1205.6282670001274</v>
      </c>
      <c r="C323" s="23">
        <f ca="1"/>
        <v>1401.4759467313365</v>
      </c>
      <c r="D323" s="23">
        <f ca="1"/>
        <v>1666.574307863614</v>
      </c>
      <c r="E323" s="23">
        <f ca="1"/>
        <v>1690.0397399967528</v>
      </c>
      <c r="F323" s="23">
        <f ca="1"/>
        <v>1705.7345528986129</v>
      </c>
      <c r="G323" s="23">
        <f ca="1"/>
        <v>1727.7988703309522</v>
      </c>
      <c r="H323" s="23">
        <f ca="1"/>
        <v>1778.0788067506419</v>
      </c>
      <c r="I323" s="23">
        <f ca="1"/>
        <v>1817.5588534698634</v>
      </c>
      <c r="J323" s="23">
        <f ca="1"/>
        <v>1852.6635780296754</v>
      </c>
      <c r="K323" s="23">
        <f ca="1"/>
        <v>1864.9780024109702</v>
      </c>
      <c r="L323" s="23">
        <f ca="1"/>
        <v>1879.0475553274969</v>
      </c>
      <c r="M323" s="23">
        <f ca="1"/>
        <v>1859.377308410669</v>
      </c>
      <c r="N323" s="23">
        <f ca="1"/>
        <v>1869.7500914059422</v>
      </c>
      <c r="O323" s="23">
        <f ca="1"/>
        <v>1918.5058317410601</v>
      </c>
      <c r="P323" s="23">
        <f ca="1"/>
        <v>1896.9406084173656</v>
      </c>
      <c r="Q323" s="23">
        <f ca="1"/>
        <v>1896.9406084173656</v>
      </c>
      <c r="R323" s="23">
        <f ca="1"/>
        <v>1896.9406084173656</v>
      </c>
      <c r="S323" s="23">
        <f ca="1"/>
        <v>1896.9406084173656</v>
      </c>
      <c r="T323" s="23">
        <f ca="1"/>
        <v>1896.9406084173656</v>
      </c>
      <c r="U323" s="23">
        <f ca="1"/>
        <v>1896.9406084173656</v>
      </c>
      <c r="V323" s="23">
        <f ca="1"/>
        <v>1896.9406084173656</v>
      </c>
      <c r="W323" s="23">
        <f ca="1"/>
        <v>1896.9406084173656</v>
      </c>
      <c r="X323" s="23">
        <f ca="1"/>
        <v>1896.9406084173656</v>
      </c>
      <c r="Y323" s="23">
        <f ca="1"/>
        <v>1896.9406084173656</v>
      </c>
      <c r="Z323" s="23">
        <f ca="1"/>
        <v>1896.9406084173656</v>
      </c>
      <c r="AA323" s="23">
        <f ca="1"/>
        <v>1896.9406084173656</v>
      </c>
      <c r="AB323" s="23">
        <f ca="1"/>
        <v>1896.9406084173656</v>
      </c>
      <c r="AC323" s="23">
        <f ca="1"/>
        <v>1896.9406084173656</v>
      </c>
      <c r="AD323" s="23">
        <f ca="1"/>
        <v>1896.9406084173656</v>
      </c>
      <c r="AE323" s="23">
        <f ca="1"/>
        <v>1896.9406084173656</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965.87288993065738</v>
      </c>
      <c r="AH323" s="23">
        <f ca="1"/>
        <v>1108.0547653851181</v>
      </c>
      <c r="AI323" s="23">
        <f ca="1"/>
        <v>1301.495781041923</v>
      </c>
      <c r="AJ323" s="23">
        <f ca="1"/>
        <v>1317.0269210493441</v>
      </c>
      <c r="AK323" s="30">
        <f ca="1"/>
        <v>1327.9433137694784</v>
      </c>
      <c r="AL323" s="23">
        <f ca="1"/>
        <v>1339.1834437545187</v>
      </c>
      <c r="AM323" s="23">
        <f ca="1"/>
        <v>1382.5277274204316</v>
      </c>
      <c r="AN323" s="23">
        <f ca="1"/>
        <v>1407.8638006490537</v>
      </c>
      <c r="AO323" s="23">
        <f ca="1"/>
        <v>1433.7764448511127</v>
      </c>
      <c r="AP323" s="23">
        <f ca="1"/>
        <v>1445.5636824997116</v>
      </c>
      <c r="AQ323" s="23">
        <f ca="1"/>
        <v>1451.7590169468824</v>
      </c>
      <c r="AR323" s="23">
        <f ca="1"/>
        <v>1430.2614644088248</v>
      </c>
      <c r="AS323" s="23">
        <f ca="1"/>
        <v>1441.4860936673595</v>
      </c>
      <c r="AT323" s="23">
        <f ca="1"/>
        <v>1484.562095654366</v>
      </c>
      <c r="AU323" s="23">
        <f ca="1"/>
        <v>1464.294953925129</v>
      </c>
      <c r="AV323" s="23">
        <f ca="1"/>
        <v>1464.294953925129</v>
      </c>
      <c r="AW323" s="23">
        <f ca="1"/>
        <v>1464.294953925129</v>
      </c>
      <c r="AX323" s="23">
        <f ca="1"/>
        <v>1464.294953925129</v>
      </c>
      <c r="AY323" s="23">
        <f ca="1"/>
        <v>1464.294953925129</v>
      </c>
      <c r="AZ323" s="23">
        <f ca="1"/>
        <v>1464.294953925129</v>
      </c>
      <c r="BA323" s="23">
        <f ca="1"/>
        <v>1464.294953925129</v>
      </c>
      <c r="BB323" s="23">
        <f ca="1"/>
        <v>1464.294953925129</v>
      </c>
      <c r="BC323" s="23">
        <f ca="1"/>
        <v>1464.294953925129</v>
      </c>
      <c r="BD323" s="23">
        <f ca="1"/>
        <v>1464.294953925129</v>
      </c>
      <c r="BE323" s="23">
        <f ca="1"/>
        <v>1464.294953925129</v>
      </c>
      <c r="BF323" s="23">
        <f ca="1"/>
        <v>1464.294953925129</v>
      </c>
      <c r="BG323" s="23">
        <f ca="1"/>
        <v>1464.294953925129</v>
      </c>
      <c r="BH323" s="23">
        <f ca="1"/>
        <v>1464.294953925129</v>
      </c>
      <c r="BI323" s="23">
        <f ca="1"/>
        <v>1464.294953925129</v>
      </c>
      <c r="BJ323" s="23">
        <f ca="1"/>
        <v>1464.294953925129</v>
      </c>
    </row>
    <row r="324" spans="1:62">
      <c r="A324" s="29">
        <v>0.75</v>
      </c>
      <c r="B324" s="112"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2132.4349340246558</v>
      </c>
      <c r="C324" s="23">
        <f ca="1"/>
        <v>2478.8372583875926</v>
      </c>
      <c r="D324" s="23">
        <f ca="1"/>
        <v>2947.7255730567217</v>
      </c>
      <c r="E324" s="23">
        <f ca="1"/>
        <v>2989.2296656467179</v>
      </c>
      <c r="F324" s="23">
        <f ca="1"/>
        <v>3016.989604784661</v>
      </c>
      <c r="G324" s="23">
        <f ca="1"/>
        <v>3056.0154990639994</v>
      </c>
      <c r="H324" s="23">
        <f ca="1"/>
        <v>3144.9472998823967</v>
      </c>
      <c r="I324" s="23">
        <f ca="1"/>
        <v>3214.7769755173863</v>
      </c>
      <c r="J324" s="23">
        <f ca="1"/>
        <v>3276.8678728940058</v>
      </c>
      <c r="K324" s="23">
        <f ca="1"/>
        <v>3298.6488060902871</v>
      </c>
      <c r="L324" s="23">
        <f ca="1"/>
        <v>3323.5340936756247</v>
      </c>
      <c r="M324" s="23">
        <f ca="1"/>
        <v>3288.7426717801304</v>
      </c>
      <c r="N324" s="23">
        <f ca="1"/>
        <v>3307.0893590863398</v>
      </c>
      <c r="O324" s="23">
        <f ca="1"/>
        <v>3393.3252634447676</v>
      </c>
      <c r="P324" s="23">
        <f ca="1"/>
        <v>3355.1821335645154</v>
      </c>
      <c r="Q324" s="23">
        <f ca="1"/>
        <v>3355.1821335645154</v>
      </c>
      <c r="R324" s="23">
        <f ca="1"/>
        <v>3355.1821335645154</v>
      </c>
      <c r="S324" s="23">
        <f ca="1"/>
        <v>3355.1821335645154</v>
      </c>
      <c r="T324" s="23">
        <f ca="1"/>
        <v>3355.1821335645154</v>
      </c>
      <c r="U324" s="23">
        <f ca="1"/>
        <v>3355.1821335645154</v>
      </c>
      <c r="V324" s="23">
        <f ca="1"/>
        <v>3355.1821335645154</v>
      </c>
      <c r="W324" s="23">
        <f ca="1"/>
        <v>3355.1821335645154</v>
      </c>
      <c r="X324" s="23">
        <f ca="1"/>
        <v>3355.1821335645154</v>
      </c>
      <c r="Y324" s="23">
        <f ca="1"/>
        <v>3355.1821335645154</v>
      </c>
      <c r="Z324" s="23">
        <f ca="1"/>
        <v>3355.1821335645154</v>
      </c>
      <c r="AA324" s="23">
        <f ca="1"/>
        <v>3355.1821335645154</v>
      </c>
      <c r="AB324" s="23">
        <f ca="1"/>
        <v>3355.1821335645154</v>
      </c>
      <c r="AC324" s="23">
        <f ca="1"/>
        <v>3355.1821335645154</v>
      </c>
      <c r="AD324" s="23">
        <f ca="1"/>
        <v>3355.1821335645154</v>
      </c>
      <c r="AE324" s="23">
        <f ca="1"/>
        <v>3355.1821335645154</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2082.1505791516788</v>
      </c>
      <c r="AH324" s="23">
        <f ca="1"/>
        <v>2388.6547552277161</v>
      </c>
      <c r="AI324" s="23">
        <f ca="1"/>
        <v>2805.6592358177254</v>
      </c>
      <c r="AJ324" s="23">
        <f ca="1"/>
        <v>2839.1400100463711</v>
      </c>
      <c r="AK324" s="30">
        <f ca="1"/>
        <v>2862.6726856825062</v>
      </c>
      <c r="AL324" s="23">
        <f ca="1"/>
        <v>2886.9032479045936</v>
      </c>
      <c r="AM324" s="23">
        <f ca="1"/>
        <v>2980.3413454832253</v>
      </c>
      <c r="AN324" s="23">
        <f ca="1"/>
        <v>3034.9588009438412</v>
      </c>
      <c r="AO324" s="23">
        <f ca="1"/>
        <v>3090.8191814298721</v>
      </c>
      <c r="AP324" s="23">
        <f ca="1"/>
        <v>3116.2291540592832</v>
      </c>
      <c r="AQ324" s="23">
        <f ca="1"/>
        <v>3129.584554486913</v>
      </c>
      <c r="AR324" s="23">
        <f ca="1"/>
        <v>3083.2418711648111</v>
      </c>
      <c r="AS324" s="23">
        <f ca="1"/>
        <v>3107.4390181756339</v>
      </c>
      <c r="AT324" s="23">
        <f ca="1"/>
        <v>3200.2987758309332</v>
      </c>
      <c r="AU324" s="23">
        <f ca="1"/>
        <v>3156.6085125165646</v>
      </c>
      <c r="AV324" s="23">
        <f ca="1"/>
        <v>3156.6085125165646</v>
      </c>
      <c r="AW324" s="23">
        <f ca="1"/>
        <v>3156.6085125165646</v>
      </c>
      <c r="AX324" s="23">
        <f ca="1"/>
        <v>3156.6085125165646</v>
      </c>
      <c r="AY324" s="23">
        <f ca="1"/>
        <v>3156.6085125165646</v>
      </c>
      <c r="AZ324" s="23">
        <f ca="1"/>
        <v>3156.6085125165646</v>
      </c>
      <c r="BA324" s="23">
        <f ca="1"/>
        <v>3156.6085125165646</v>
      </c>
      <c r="BB324" s="23">
        <f ca="1"/>
        <v>3156.6085125165646</v>
      </c>
      <c r="BC324" s="23">
        <f ca="1"/>
        <v>3156.6085125165646</v>
      </c>
      <c r="BD324" s="23">
        <f ca="1"/>
        <v>3156.6085125165646</v>
      </c>
      <c r="BE324" s="23">
        <f ca="1"/>
        <v>3156.6085125165646</v>
      </c>
      <c r="BF324" s="23">
        <f ca="1"/>
        <v>3156.6085125165646</v>
      </c>
      <c r="BG324" s="23">
        <f ca="1"/>
        <v>3156.6085125165646</v>
      </c>
      <c r="BH324" s="23">
        <f ca="1"/>
        <v>3156.6085125165646</v>
      </c>
      <c r="BI324" s="23">
        <f ca="1"/>
        <v>3156.6085125165646</v>
      </c>
      <c r="BJ324" s="23">
        <f ca="1"/>
        <v>3156.6085125165646</v>
      </c>
    </row>
    <row r="325" spans="1:62">
      <c r="A325" s="29">
        <v>0.7</v>
      </c>
      <c r="B325" s="112"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2978.988673424582</v>
      </c>
      <c r="C325" s="23">
        <f ca="1"/>
        <v>3462.9089958034333</v>
      </c>
      <c r="D325" s="23">
        <f ca="1"/>
        <v>4117.9409295863779</v>
      </c>
      <c r="E325" s="23">
        <f ca="1"/>
        <v>4175.9217006540375</v>
      </c>
      <c r="F325" s="23">
        <f ca="1"/>
        <v>4214.7020371357748</v>
      </c>
      <c r="G325" s="23">
        <f ca="1"/>
        <v>4269.2207918107406</v>
      </c>
      <c r="H325" s="23">
        <f ca="1"/>
        <v>4393.4575612981198</v>
      </c>
      <c r="I325" s="23">
        <f ca="1"/>
        <v>4491.0088673034734</v>
      </c>
      <c r="J325" s="23">
        <f ca="1"/>
        <v>4577.7491832945552</v>
      </c>
      <c r="K325" s="23">
        <f ca="1"/>
        <v>4608.1769127661773</v>
      </c>
      <c r="L325" s="23">
        <f ca="1"/>
        <v>4642.9413919391563</v>
      </c>
      <c r="M325" s="23">
        <f ca="1"/>
        <v>4594.3381496524607</v>
      </c>
      <c r="N325" s="23">
        <f ca="1"/>
        <v>4619.9682745430282</v>
      </c>
      <c r="O325" s="23">
        <f ca="1"/>
        <v>4740.4389056639639</v>
      </c>
      <c r="P325" s="23">
        <f ca="1"/>
        <v>4687.1533633624331</v>
      </c>
      <c r="Q325" s="23">
        <f ca="1"/>
        <v>4687.1533633624331</v>
      </c>
      <c r="R325" s="23">
        <f ca="1"/>
        <v>4687.1533633624331</v>
      </c>
      <c r="S325" s="23">
        <f ca="1"/>
        <v>4687.1533633624331</v>
      </c>
      <c r="T325" s="23">
        <f ca="1"/>
        <v>4687.1533633624331</v>
      </c>
      <c r="U325" s="23">
        <f ca="1"/>
        <v>4687.1533633624331</v>
      </c>
      <c r="V325" s="23">
        <f ca="1"/>
        <v>4687.1533633624331</v>
      </c>
      <c r="W325" s="23">
        <f ca="1"/>
        <v>4687.1533633624331</v>
      </c>
      <c r="X325" s="23">
        <f ca="1"/>
        <v>4687.1533633624331</v>
      </c>
      <c r="Y325" s="23">
        <f ca="1"/>
        <v>4687.1533633624331</v>
      </c>
      <c r="Z325" s="23">
        <f ca="1"/>
        <v>4687.1533633624331</v>
      </c>
      <c r="AA325" s="23">
        <f ca="1"/>
        <v>4687.1533633624331</v>
      </c>
      <c r="AB325" s="23">
        <f ca="1"/>
        <v>4687.1533633624331</v>
      </c>
      <c r="AC325" s="23">
        <f ca="1"/>
        <v>4687.1533633624331</v>
      </c>
      <c r="AD325" s="23">
        <f ca="1"/>
        <v>4687.1533633624331</v>
      </c>
      <c r="AE325" s="23">
        <f ca="1"/>
        <v>4687.1533633624331</v>
      </c>
      <c r="AG325" s="112"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3071.3708957439217</v>
      </c>
      <c r="AH325" s="23">
        <f ca="1"/>
        <v>3523.4938186727027</v>
      </c>
      <c r="AI325" s="23">
        <f ca="1"/>
        <v>4138.6152406789761</v>
      </c>
      <c r="AJ325" s="23">
        <f ca="1"/>
        <v>4188.0025792136994</v>
      </c>
      <c r="AK325" s="30">
        <f ca="1"/>
        <v>4222.7155225385077</v>
      </c>
      <c r="AL325" s="23">
        <f ca="1"/>
        <v>4258.4579152077022</v>
      </c>
      <c r="AM325" s="23">
        <f ca="1"/>
        <v>4396.2880300563666</v>
      </c>
      <c r="AN325" s="23">
        <f ca="1"/>
        <v>4476.8539914142975</v>
      </c>
      <c r="AO325" s="23">
        <f ca="1"/>
        <v>4559.2533858518882</v>
      </c>
      <c r="AP325" s="23">
        <f ca="1"/>
        <v>4596.7355214750578</v>
      </c>
      <c r="AQ325" s="23">
        <f ca="1"/>
        <v>4616.4360122009193</v>
      </c>
      <c r="AR325" s="23">
        <f ca="1"/>
        <v>4548.07612977389</v>
      </c>
      <c r="AS325" s="23">
        <f ca="1"/>
        <v>4583.7692318161817</v>
      </c>
      <c r="AT325" s="23">
        <f ca="1"/>
        <v>4720.7462400614359</v>
      </c>
      <c r="AU325" s="23">
        <f ca="1"/>
        <v>4656.2989303832801</v>
      </c>
      <c r="AV325" s="23">
        <f ca="1"/>
        <v>4656.2989303832801</v>
      </c>
      <c r="AW325" s="23">
        <f ca="1"/>
        <v>4656.2989303832801</v>
      </c>
      <c r="AX325" s="23">
        <f ca="1"/>
        <v>4656.2989303832801</v>
      </c>
      <c r="AY325" s="23">
        <f ca="1"/>
        <v>4656.2989303832801</v>
      </c>
      <c r="AZ325" s="23">
        <f ca="1"/>
        <v>4656.2989303832801</v>
      </c>
      <c r="BA325" s="23">
        <f ca="1"/>
        <v>4656.2989303832801</v>
      </c>
      <c r="BB325" s="23">
        <f ca="1"/>
        <v>4656.2989303832801</v>
      </c>
      <c r="BC325" s="23">
        <f ca="1"/>
        <v>4656.2989303832801</v>
      </c>
      <c r="BD325" s="23">
        <f ca="1"/>
        <v>4656.2989303832801</v>
      </c>
      <c r="BE325" s="23">
        <f ca="1"/>
        <v>4656.2989303832801</v>
      </c>
      <c r="BF325" s="23">
        <f ca="1"/>
        <v>4656.2989303832801</v>
      </c>
      <c r="BG325" s="23">
        <f ca="1"/>
        <v>4656.2989303832801</v>
      </c>
      <c r="BH325" s="23">
        <f ca="1"/>
        <v>4656.2989303832801</v>
      </c>
      <c r="BI325" s="23">
        <f ca="1"/>
        <v>4656.2989303832801</v>
      </c>
      <c r="BJ325" s="23">
        <f ca="1"/>
        <v>4656.2989303832801</v>
      </c>
    </row>
    <row r="326" spans="1:62">
      <c r="A326" s="29">
        <v>0.65</v>
      </c>
      <c r="B326" s="112"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4531.7681759202014</v>
      </c>
      <c r="C326" s="23">
        <f ca="1"/>
        <v>5267.9289865339861</v>
      </c>
      <c r="D326" s="23">
        <f ca="1"/>
        <v>6264.392282353283</v>
      </c>
      <c r="E326" s="23">
        <f ca="1"/>
        <v>6352.5951733154961</v>
      </c>
      <c r="F326" s="23">
        <f ca="1"/>
        <v>6411.5895213931562</v>
      </c>
      <c r="G326" s="23">
        <f ca="1"/>
        <v>6494.5258412358171</v>
      </c>
      <c r="H326" s="23">
        <f ca="1"/>
        <v>6683.52026181373</v>
      </c>
      <c r="I326" s="23">
        <f ca="1"/>
        <v>6831.9195853889723</v>
      </c>
      <c r="J326" s="23">
        <f ca="1"/>
        <v>6963.8727569751391</v>
      </c>
      <c r="K326" s="23">
        <f ca="1"/>
        <v>7010.1607530709716</v>
      </c>
      <c r="L326" s="23">
        <f ca="1"/>
        <v>7063.0460029458691</v>
      </c>
      <c r="M326" s="23">
        <f ca="1"/>
        <v>6989.1086198982921</v>
      </c>
      <c r="N326" s="23">
        <f ca="1"/>
        <v>7028.098289567095</v>
      </c>
      <c r="O326" s="23">
        <f ca="1"/>
        <v>7211.363495345563</v>
      </c>
      <c r="P326" s="23">
        <f ca="1"/>
        <v>7130.3031922323162</v>
      </c>
      <c r="Q326" s="23">
        <f ca="1"/>
        <v>7130.3031922323162</v>
      </c>
      <c r="R326" s="23">
        <f ca="1"/>
        <v>7130.3031922323162</v>
      </c>
      <c r="S326" s="23">
        <f ca="1"/>
        <v>7130.3031922323162</v>
      </c>
      <c r="T326" s="23">
        <f ca="1"/>
        <v>7130.3031922323162</v>
      </c>
      <c r="U326" s="23">
        <f ca="1"/>
        <v>7130.3031922323162</v>
      </c>
      <c r="V326" s="23">
        <f ca="1"/>
        <v>7130.3031922323162</v>
      </c>
      <c r="W326" s="23">
        <f ca="1"/>
        <v>7130.3031922323162</v>
      </c>
      <c r="X326" s="23">
        <f ca="1"/>
        <v>7130.3031922323162</v>
      </c>
      <c r="Y326" s="23">
        <f ca="1"/>
        <v>7130.3031922323162</v>
      </c>
      <c r="Z326" s="23">
        <f ca="1"/>
        <v>7130.3031922323162</v>
      </c>
      <c r="AA326" s="23">
        <f ca="1"/>
        <v>7130.3031922323162</v>
      </c>
      <c r="AB326" s="23">
        <f ca="1"/>
        <v>7130.3031922323162</v>
      </c>
      <c r="AC326" s="23">
        <f ca="1"/>
        <v>7130.3031922323162</v>
      </c>
      <c r="AD326" s="23">
        <f ca="1"/>
        <v>7130.3031922323162</v>
      </c>
      <c r="AE326" s="23">
        <f ca="1"/>
        <v>7130.3031922323162</v>
      </c>
      <c r="AG326" s="112"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4330.4400929522153</v>
      </c>
      <c r="AH326" s="23">
        <f ca="1"/>
        <v>4967.9050227354082</v>
      </c>
      <c r="AI326" s="23">
        <f ca="1"/>
        <v>5835.1876005513823</v>
      </c>
      <c r="AJ326" s="23">
        <f ca="1"/>
        <v>5904.8206465541725</v>
      </c>
      <c r="AK326" s="30">
        <f ca="1"/>
        <v>5953.7637168054507</v>
      </c>
      <c r="AL326" s="23">
        <f ca="1"/>
        <v>6004.1582459869342</v>
      </c>
      <c r="AM326" s="23">
        <f ca="1"/>
        <v>6198.49005273289</v>
      </c>
      <c r="AN326" s="23">
        <f ca="1"/>
        <v>6312.0829990211696</v>
      </c>
      <c r="AO326" s="23">
        <f ca="1"/>
        <v>6428.2609708193604</v>
      </c>
      <c r="AP326" s="23">
        <f ca="1"/>
        <v>6481.1084283169139</v>
      </c>
      <c r="AQ326" s="23">
        <f ca="1"/>
        <v>6508.8848831268251</v>
      </c>
      <c r="AR326" s="23">
        <f ca="1"/>
        <v>6412.5017416372293</v>
      </c>
      <c r="AS326" s="23">
        <f ca="1"/>
        <v>6462.8267741300369</v>
      </c>
      <c r="AT326" s="23">
        <f ca="1"/>
        <v>6655.955754136935</v>
      </c>
      <c r="AU326" s="23">
        <f ca="1"/>
        <v>6565.0890945290284</v>
      </c>
      <c r="AV326" s="23">
        <f ca="1"/>
        <v>6565.0890945290284</v>
      </c>
      <c r="AW326" s="23">
        <f ca="1"/>
        <v>6565.0890945290284</v>
      </c>
      <c r="AX326" s="23">
        <f ca="1"/>
        <v>6565.0890945290284</v>
      </c>
      <c r="AY326" s="23">
        <f ca="1"/>
        <v>6565.0890945290284</v>
      </c>
      <c r="AZ326" s="23">
        <f ca="1"/>
        <v>6565.0890945290284</v>
      </c>
      <c r="BA326" s="23">
        <f ca="1"/>
        <v>6565.0890945290284</v>
      </c>
      <c r="BB326" s="23">
        <f ca="1"/>
        <v>6565.0890945290284</v>
      </c>
      <c r="BC326" s="23">
        <f ca="1"/>
        <v>6565.0890945290284</v>
      </c>
      <c r="BD326" s="23">
        <f ca="1"/>
        <v>6565.0890945290284</v>
      </c>
      <c r="BE326" s="23">
        <f ca="1"/>
        <v>6565.0890945290284</v>
      </c>
      <c r="BF326" s="23">
        <f ca="1"/>
        <v>6565.0890945290284</v>
      </c>
      <c r="BG326" s="23">
        <f ca="1"/>
        <v>6565.0890945290284</v>
      </c>
      <c r="BH326" s="23">
        <f ca="1"/>
        <v>6565.0890945290284</v>
      </c>
      <c r="BI326" s="23">
        <f ca="1"/>
        <v>6565.0890945290284</v>
      </c>
      <c r="BJ326" s="23">
        <f ca="1"/>
        <v>6565.0890945290284</v>
      </c>
    </row>
    <row r="327" spans="1:62">
      <c r="A327" s="29">
        <v>0.6</v>
      </c>
      <c r="B327" s="112"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5644.4559095946297</v>
      </c>
      <c r="C327" s="23">
        <f ca="1"/>
        <v>6561.3667215730484</v>
      </c>
      <c r="D327" s="23">
        <f ca="1"/>
        <v>7802.4922426593739</v>
      </c>
      <c r="E327" s="23">
        <f ca="1"/>
        <v>7912.3516418626195</v>
      </c>
      <c r="F327" s="23">
        <f ca="1"/>
        <v>7985.8309072868751</v>
      </c>
      <c r="G327" s="23">
        <f ca="1"/>
        <v>8089.1306310334203</v>
      </c>
      <c r="H327" s="23">
        <f ca="1"/>
        <v>8324.5289640240062</v>
      </c>
      <c r="I327" s="23">
        <f ca="1"/>
        <v>8509.3648617173021</v>
      </c>
      <c r="J327" s="23">
        <f ca="1"/>
        <v>8673.7165739489319</v>
      </c>
      <c r="K327" s="23">
        <f ca="1"/>
        <v>8731.3696892372845</v>
      </c>
      <c r="L327" s="23">
        <f ca="1"/>
        <v>8797.2398859461318</v>
      </c>
      <c r="M327" s="23">
        <f ca="1"/>
        <v>8705.1486132944574</v>
      </c>
      <c r="N327" s="23">
        <f ca="1"/>
        <v>8753.7114397304158</v>
      </c>
      <c r="O327" s="23">
        <f ca="1"/>
        <v>8981.9738604067115</v>
      </c>
      <c r="P327" s="23">
        <f ca="1"/>
        <v>8881.0107728921575</v>
      </c>
      <c r="Q327" s="23">
        <f ca="1"/>
        <v>8881.0107728921575</v>
      </c>
      <c r="R327" s="23">
        <f ca="1"/>
        <v>8881.0107728921575</v>
      </c>
      <c r="S327" s="23">
        <f ca="1"/>
        <v>8881.0107728921575</v>
      </c>
      <c r="T327" s="23">
        <f ca="1"/>
        <v>8881.0107728921575</v>
      </c>
      <c r="U327" s="23">
        <f ca="1"/>
        <v>8881.0107728921575</v>
      </c>
      <c r="V327" s="23">
        <f ca="1"/>
        <v>8881.0107728921575</v>
      </c>
      <c r="W327" s="23">
        <f ca="1"/>
        <v>8881.0107728921575</v>
      </c>
      <c r="X327" s="23">
        <f ca="1"/>
        <v>8881.0107728921575</v>
      </c>
      <c r="Y327" s="23">
        <f ca="1"/>
        <v>8881.0107728921575</v>
      </c>
      <c r="Z327" s="23">
        <f ca="1"/>
        <v>8881.0107728921575</v>
      </c>
      <c r="AA327" s="23">
        <f ca="1"/>
        <v>8881.0107728921575</v>
      </c>
      <c r="AB327" s="23">
        <f ca="1"/>
        <v>8881.0107728921575</v>
      </c>
      <c r="AC327" s="23">
        <f ca="1"/>
        <v>8881.0107728921575</v>
      </c>
      <c r="AD327" s="23">
        <f ca="1"/>
        <v>8881.0107728921575</v>
      </c>
      <c r="AE327" s="23">
        <f ca="1"/>
        <v>8881.0107728921575</v>
      </c>
      <c r="AG327" s="112"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6187.9139865490197</v>
      </c>
      <c r="AH327" s="23">
        <f ca="1"/>
        <v>7098.809431416089</v>
      </c>
      <c r="AI327" s="23">
        <f ca="1"/>
        <v>8338.0991752672981</v>
      </c>
      <c r="AJ327" s="23">
        <f ca="1"/>
        <v>8437.6002167406441</v>
      </c>
      <c r="AK327" s="30">
        <f ca="1"/>
        <v>8507.5366440902417</v>
      </c>
      <c r="AL327" s="23">
        <f ca="1"/>
        <v>8579.5471107573976</v>
      </c>
      <c r="AM327" s="23">
        <f ca="1"/>
        <v>8857.234477210457</v>
      </c>
      <c r="AN327" s="23">
        <f ca="1"/>
        <v>9019.5513240026648</v>
      </c>
      <c r="AO327" s="23">
        <f ca="1"/>
        <v>9185.5620021757532</v>
      </c>
      <c r="AP327" s="23">
        <f ca="1"/>
        <v>9261.0775420246646</v>
      </c>
      <c r="AQ327" s="23">
        <f ca="1"/>
        <v>9300.7682684925658</v>
      </c>
      <c r="AR327" s="23">
        <f ca="1"/>
        <v>9163.0431004982875</v>
      </c>
      <c r="AS327" s="23">
        <f ca="1"/>
        <v>9234.9542609696182</v>
      </c>
      <c r="AT327" s="23">
        <f ca="1"/>
        <v>9510.9228671483761</v>
      </c>
      <c r="AU327" s="23">
        <f ca="1"/>
        <v>9381.0803888252485</v>
      </c>
      <c r="AV327" s="23">
        <f ca="1"/>
        <v>9381.0803888252485</v>
      </c>
      <c r="AW327" s="23">
        <f ca="1"/>
        <v>9381.0803888252485</v>
      </c>
      <c r="AX327" s="23">
        <f ca="1"/>
        <v>9381.0803888252485</v>
      </c>
      <c r="AY327" s="23">
        <f ca="1"/>
        <v>9381.0803888252485</v>
      </c>
      <c r="AZ327" s="23">
        <f ca="1"/>
        <v>9381.0803888252485</v>
      </c>
      <c r="BA327" s="23">
        <f ca="1"/>
        <v>9381.0803888252485</v>
      </c>
      <c r="BB327" s="23">
        <f ca="1"/>
        <v>9381.0803888252485</v>
      </c>
      <c r="BC327" s="23">
        <f ca="1"/>
        <v>9381.0803888252485</v>
      </c>
      <c r="BD327" s="23">
        <f ca="1"/>
        <v>9381.0803888252485</v>
      </c>
      <c r="BE327" s="23">
        <f ca="1"/>
        <v>9381.0803888252485</v>
      </c>
      <c r="BF327" s="23">
        <f ca="1"/>
        <v>9381.0803888252485</v>
      </c>
      <c r="BG327" s="23">
        <f ca="1"/>
        <v>9381.0803888252485</v>
      </c>
      <c r="BH327" s="23">
        <f ca="1"/>
        <v>9381.0803888252485</v>
      </c>
      <c r="BI327" s="23">
        <f ca="1"/>
        <v>9381.0803888252485</v>
      </c>
      <c r="BJ327" s="23">
        <f ca="1"/>
        <v>9381.0803888252485</v>
      </c>
    </row>
    <row r="328" spans="1:62">
      <c r="A328" s="29">
        <v>0.55000000000000104</v>
      </c>
      <c r="B328" s="112"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6486.7294928543897</v>
      </c>
      <c r="C328" s="23">
        <f ca="1"/>
        <v>7540.463015029185</v>
      </c>
      <c r="D328" s="23">
        <f ca="1"/>
        <v>8966.7910173933869</v>
      </c>
      <c r="E328" s="23">
        <f ca="1"/>
        <v>9093.0437893687376</v>
      </c>
      <c r="F328" s="23">
        <f ca="1"/>
        <v>9177.4877332625292</v>
      </c>
      <c r="G328" s="23">
        <f ca="1"/>
        <v>9296.2019858606254</v>
      </c>
      <c r="H328" s="23">
        <f ca="1"/>
        <v>9566.7267864145997</v>
      </c>
      <c r="I328" s="23">
        <f ca="1"/>
        <v>9779.1441545558337</v>
      </c>
      <c r="J328" s="23">
        <f ca="1"/>
        <v>9968.0206585111264</v>
      </c>
      <c r="K328" s="23">
        <f ca="1"/>
        <v>10034.276852072704</v>
      </c>
      <c r="L328" s="23">
        <f ca="1"/>
        <v>10109.976291404862</v>
      </c>
      <c r="M328" s="23">
        <f ca="1"/>
        <v>10004.143030606654</v>
      </c>
      <c r="N328" s="23">
        <f ca="1"/>
        <v>10059.952469734886</v>
      </c>
      <c r="O328" s="23">
        <f ca="1"/>
        <v>10322.276527186439</v>
      </c>
      <c r="P328" s="23">
        <f ca="1"/>
        <v>10206.247586937823</v>
      </c>
      <c r="Q328" s="23">
        <f ca="1"/>
        <v>10206.247586937823</v>
      </c>
      <c r="R328" s="23">
        <f ca="1"/>
        <v>10206.247586937823</v>
      </c>
      <c r="S328" s="23">
        <f ca="1"/>
        <v>10206.247586937823</v>
      </c>
      <c r="T328" s="23">
        <f ca="1"/>
        <v>10206.247586937823</v>
      </c>
      <c r="U328" s="23">
        <f ca="1"/>
        <v>10206.247586937823</v>
      </c>
      <c r="V328" s="23">
        <f ca="1"/>
        <v>10206.247586937823</v>
      </c>
      <c r="W328" s="23">
        <f ca="1"/>
        <v>10206.247586937823</v>
      </c>
      <c r="X328" s="23">
        <f ca="1"/>
        <v>10206.247586937823</v>
      </c>
      <c r="Y328" s="23">
        <f ca="1"/>
        <v>10206.247586937823</v>
      </c>
      <c r="Z328" s="23">
        <f ca="1"/>
        <v>10206.247586937823</v>
      </c>
      <c r="AA328" s="23">
        <f ca="1"/>
        <v>10206.247586937823</v>
      </c>
      <c r="AB328" s="23">
        <f ca="1"/>
        <v>10206.247586937823</v>
      </c>
      <c r="AC328" s="23">
        <f ca="1"/>
        <v>10206.247586937823</v>
      </c>
      <c r="AD328" s="23">
        <f ca="1"/>
        <v>10206.247586937823</v>
      </c>
      <c r="AE328" s="23">
        <f ca="1"/>
        <v>10206.247586937823</v>
      </c>
      <c r="AG328" s="112"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6899.1645784684279</v>
      </c>
      <c r="AH328" s="23">
        <f ca="1"/>
        <v>7914.7600766566502</v>
      </c>
      <c r="AI328" s="23">
        <f ca="1"/>
        <v>9296.4961385707593</v>
      </c>
      <c r="AJ328" s="23">
        <f ca="1"/>
        <v>9407.4340188234328</v>
      </c>
      <c r="AK328" s="30">
        <f ca="1"/>
        <v>9485.4090720261484</v>
      </c>
      <c r="AL328" s="23">
        <f ca="1"/>
        <v>9565.6965585666767</v>
      </c>
      <c r="AM328" s="23">
        <f ca="1"/>
        <v>9875.3018385827909</v>
      </c>
      <c r="AN328" s="23">
        <f ca="1"/>
        <v>10056.27569218059</v>
      </c>
      <c r="AO328" s="23">
        <f ca="1"/>
        <v>10241.367953157222</v>
      </c>
      <c r="AP328" s="23">
        <f ca="1"/>
        <v>10325.563392651378</v>
      </c>
      <c r="AQ328" s="23">
        <f ca="1"/>
        <v>10369.816246640019</v>
      </c>
      <c r="AR328" s="23">
        <f ca="1"/>
        <v>10216.260686130416</v>
      </c>
      <c r="AS328" s="23">
        <f ca="1"/>
        <v>10296.437452032274</v>
      </c>
      <c r="AT328" s="23">
        <f ca="1"/>
        <v>10604.126414202159</v>
      </c>
      <c r="AU328" s="23">
        <f ca="1"/>
        <v>10459.359594693236</v>
      </c>
      <c r="AV328" s="23">
        <f ca="1"/>
        <v>10459.359594693236</v>
      </c>
      <c r="AW328" s="23">
        <f ca="1"/>
        <v>10459.359594693236</v>
      </c>
      <c r="AX328" s="23">
        <f ca="1"/>
        <v>10459.359594693236</v>
      </c>
      <c r="AY328" s="23">
        <f ca="1"/>
        <v>10459.359594693236</v>
      </c>
      <c r="AZ328" s="23">
        <f ca="1"/>
        <v>10459.359594693236</v>
      </c>
      <c r="BA328" s="23">
        <f ca="1"/>
        <v>10459.359594693236</v>
      </c>
      <c r="BB328" s="23">
        <f ca="1"/>
        <v>10459.359594693236</v>
      </c>
      <c r="BC328" s="23">
        <f ca="1"/>
        <v>10459.359594693236</v>
      </c>
      <c r="BD328" s="23">
        <f ca="1"/>
        <v>10459.359594693236</v>
      </c>
      <c r="BE328" s="23">
        <f ca="1"/>
        <v>10459.359594693236</v>
      </c>
      <c r="BF328" s="23">
        <f ca="1"/>
        <v>10459.359594693236</v>
      </c>
      <c r="BG328" s="23">
        <f ca="1"/>
        <v>10459.359594693236</v>
      </c>
      <c r="BH328" s="23">
        <f ca="1"/>
        <v>10459.359594693236</v>
      </c>
      <c r="BI328" s="23">
        <f ca="1"/>
        <v>10459.359594693236</v>
      </c>
      <c r="BJ328" s="23">
        <f ca="1"/>
        <v>10459.359594693236</v>
      </c>
    </row>
    <row r="329" spans="1:62">
      <c r="A329" s="29">
        <v>0.500000000000001</v>
      </c>
      <c r="B329" s="112"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6705.9346323089294</v>
      </c>
      <c r="C329" s="23">
        <f ca="1"/>
        <v>7795.2768235257554</v>
      </c>
      <c r="D329" s="23">
        <f ca="1"/>
        <v>9269.8045279140024</v>
      </c>
      <c r="E329" s="23">
        <f ca="1"/>
        <v>9400.3237420953792</v>
      </c>
      <c r="F329" s="23">
        <f ca="1"/>
        <v>9487.6212883349617</v>
      </c>
      <c r="G329" s="23">
        <f ca="1"/>
        <v>9610.3472350116626</v>
      </c>
      <c r="H329" s="23">
        <f ca="1"/>
        <v>9890.013842187398</v>
      </c>
      <c r="I329" s="23">
        <f ca="1"/>
        <v>10109.609400641215</v>
      </c>
      <c r="J329" s="23">
        <f ca="1"/>
        <v>10304.868581789202</v>
      </c>
      <c r="K329" s="23">
        <f ca="1"/>
        <v>10373.363761601926</v>
      </c>
      <c r="L329" s="23">
        <f ca="1"/>
        <v>10451.621301464358</v>
      </c>
      <c r="M329" s="23">
        <f ca="1"/>
        <v>10342.211632135819</v>
      </c>
      <c r="N329" s="23">
        <f ca="1"/>
        <v>10399.907031808645</v>
      </c>
      <c r="O329" s="23">
        <f ca="1"/>
        <v>10671.095769321128</v>
      </c>
      <c r="P329" s="23">
        <f ca="1"/>
        <v>10551.145879377296</v>
      </c>
      <c r="Q329" s="23">
        <f ca="1"/>
        <v>10551.145879377296</v>
      </c>
      <c r="R329" s="23">
        <f ca="1"/>
        <v>10551.145879377296</v>
      </c>
      <c r="S329" s="23">
        <f ca="1"/>
        <v>10551.145879377296</v>
      </c>
      <c r="T329" s="23">
        <f ca="1"/>
        <v>10551.145879377296</v>
      </c>
      <c r="U329" s="23">
        <f ca="1"/>
        <v>10551.145879377296</v>
      </c>
      <c r="V329" s="23">
        <f ca="1"/>
        <v>10551.145879377296</v>
      </c>
      <c r="W329" s="23">
        <f ca="1"/>
        <v>10551.145879377296</v>
      </c>
      <c r="X329" s="23">
        <f ca="1"/>
        <v>10551.145879377296</v>
      </c>
      <c r="Y329" s="23">
        <f ca="1"/>
        <v>10551.145879377296</v>
      </c>
      <c r="Z329" s="23">
        <f ca="1"/>
        <v>10551.145879377296</v>
      </c>
      <c r="AA329" s="23">
        <f ca="1"/>
        <v>10551.145879377296</v>
      </c>
      <c r="AB329" s="23">
        <f ca="1"/>
        <v>10551.145879377296</v>
      </c>
      <c r="AC329" s="23">
        <f ca="1"/>
        <v>10551.145879377296</v>
      </c>
      <c r="AD329" s="23">
        <f ca="1"/>
        <v>10551.145879377296</v>
      </c>
      <c r="AE329" s="23">
        <f ca="1"/>
        <v>10551.145879377296</v>
      </c>
      <c r="AG329" s="112"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7439.7082609571326</v>
      </c>
      <c r="AH329" s="23">
        <f ca="1"/>
        <v>8534.8748034748241</v>
      </c>
      <c r="AI329" s="23">
        <f ca="1"/>
        <v>10024.868711775936</v>
      </c>
      <c r="AJ329" s="23">
        <f ca="1"/>
        <v>10144.498480682263</v>
      </c>
      <c r="AK329" s="30">
        <f ca="1"/>
        <v>10228.582813047846</v>
      </c>
      <c r="AL329" s="23">
        <f ca="1"/>
        <v>10315.160755938385</v>
      </c>
      <c r="AM329" s="23">
        <f ca="1"/>
        <v>10649.023346571521</v>
      </c>
      <c r="AN329" s="23">
        <f ca="1"/>
        <v>10844.17634782485</v>
      </c>
      <c r="AO329" s="23">
        <f ca="1"/>
        <v>11043.770430175728</v>
      </c>
      <c r="AP329" s="23">
        <f ca="1"/>
        <v>11134.562510813217</v>
      </c>
      <c r="AQ329" s="23">
        <f ca="1"/>
        <v>11182.282538310126</v>
      </c>
      <c r="AR329" s="23">
        <f ca="1"/>
        <v>11016.69603011107</v>
      </c>
      <c r="AS329" s="23">
        <f ca="1"/>
        <v>11103.154577494975</v>
      </c>
      <c r="AT329" s="23">
        <f ca="1"/>
        <v>11434.950708406932</v>
      </c>
      <c r="AU329" s="23">
        <f ca="1"/>
        <v>11278.841531598147</v>
      </c>
      <c r="AV329" s="23">
        <f ca="1"/>
        <v>11278.841531598147</v>
      </c>
      <c r="AW329" s="23">
        <f ca="1"/>
        <v>11278.841531598147</v>
      </c>
      <c r="AX329" s="23">
        <f ca="1"/>
        <v>11278.841531598147</v>
      </c>
      <c r="AY329" s="23">
        <f ca="1"/>
        <v>11278.841531598147</v>
      </c>
      <c r="AZ329" s="23">
        <f ca="1"/>
        <v>11278.841531598147</v>
      </c>
      <c r="BA329" s="23">
        <f ca="1"/>
        <v>11278.841531598147</v>
      </c>
      <c r="BB329" s="23">
        <f ca="1"/>
        <v>11278.841531598147</v>
      </c>
      <c r="BC329" s="23">
        <f ca="1"/>
        <v>11278.841531598147</v>
      </c>
      <c r="BD329" s="23">
        <f ca="1"/>
        <v>11278.841531598147</v>
      </c>
      <c r="BE329" s="23">
        <f ca="1"/>
        <v>11278.841531598147</v>
      </c>
      <c r="BF329" s="23">
        <f ca="1"/>
        <v>11278.841531598147</v>
      </c>
      <c r="BG329" s="23">
        <f ca="1"/>
        <v>11278.841531598147</v>
      </c>
      <c r="BH329" s="23">
        <f ca="1"/>
        <v>11278.841531598147</v>
      </c>
      <c r="BI329" s="23">
        <f ca="1"/>
        <v>11278.841531598147</v>
      </c>
      <c r="BJ329" s="23">
        <f ca="1"/>
        <v>11278.841531598147</v>
      </c>
    </row>
    <row r="330" spans="1:62">
      <c r="A330" s="29">
        <v>0.45000000000000101</v>
      </c>
      <c r="B330" s="112"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6110.8400661328487</v>
      </c>
      <c r="C330" s="23">
        <f ca="1"/>
        <v>7103.5124187299871</v>
      </c>
      <c r="D330" s="23">
        <f ca="1"/>
        <v>8447.1883518632858</v>
      </c>
      <c r="E330" s="23">
        <f ca="1"/>
        <v>8566.1250977684722</v>
      </c>
      <c r="F330" s="23">
        <f ca="1"/>
        <v>8645.6757305267674</v>
      </c>
      <c r="G330" s="23">
        <f ca="1"/>
        <v>8757.5107950221463</v>
      </c>
      <c r="H330" s="23">
        <f ca="1"/>
        <v>9012.3593734820424</v>
      </c>
      <c r="I330" s="23">
        <f ca="1"/>
        <v>9212.4676970077617</v>
      </c>
      <c r="J330" s="23">
        <f ca="1"/>
        <v>9390.3992893753111</v>
      </c>
      <c r="K330" s="23">
        <f ca="1"/>
        <v>9452.8161055369128</v>
      </c>
      <c r="L330" s="23">
        <f ca="1"/>
        <v>9524.1289554660361</v>
      </c>
      <c r="M330" s="23">
        <f ca="1"/>
        <v>9424.4284621546376</v>
      </c>
      <c r="N330" s="23">
        <f ca="1"/>
        <v>9477.0038866530522</v>
      </c>
      <c r="O330" s="23">
        <f ca="1"/>
        <v>9724.1269341535426</v>
      </c>
      <c r="P330" s="23">
        <f ca="1"/>
        <v>9614.821575007114</v>
      </c>
      <c r="Q330" s="23">
        <f ca="1"/>
        <v>9614.821575007114</v>
      </c>
      <c r="R330" s="23">
        <f ca="1"/>
        <v>9614.821575007114</v>
      </c>
      <c r="S330" s="23">
        <f ca="1"/>
        <v>9614.821575007114</v>
      </c>
      <c r="T330" s="23">
        <f ca="1"/>
        <v>9614.821575007114</v>
      </c>
      <c r="U330" s="23">
        <f ca="1"/>
        <v>9614.821575007114</v>
      </c>
      <c r="V330" s="23">
        <f ca="1"/>
        <v>9614.821575007114</v>
      </c>
      <c r="W330" s="23">
        <f ca="1"/>
        <v>9614.821575007114</v>
      </c>
      <c r="X330" s="23">
        <f ca="1"/>
        <v>9614.821575007114</v>
      </c>
      <c r="Y330" s="23">
        <f ca="1"/>
        <v>9614.821575007114</v>
      </c>
      <c r="Z330" s="23">
        <f ca="1"/>
        <v>9614.821575007114</v>
      </c>
      <c r="AA330" s="23">
        <f ca="1"/>
        <v>9614.821575007114</v>
      </c>
      <c r="AB330" s="23">
        <f ca="1"/>
        <v>9614.821575007114</v>
      </c>
      <c r="AC330" s="23">
        <f ca="1"/>
        <v>9614.821575007114</v>
      </c>
      <c r="AD330" s="23">
        <f ca="1"/>
        <v>9614.821575007114</v>
      </c>
      <c r="AE330" s="23">
        <f ca="1"/>
        <v>9614.821575007114</v>
      </c>
      <c r="AG330" s="112"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6904.7476587570509</v>
      </c>
      <c r="AH330" s="23">
        <f ca="1"/>
        <v>7921.1650174970346</v>
      </c>
      <c r="AI330" s="23">
        <f ca="1"/>
        <v>9304.0192355710096</v>
      </c>
      <c r="AJ330" s="23">
        <f ca="1"/>
        <v>9415.0468911994503</v>
      </c>
      <c r="AK330" s="30">
        <f ca="1"/>
        <v>9493.0850449381196</v>
      </c>
      <c r="AL330" s="23">
        <f ca="1"/>
        <v>9573.437503328274</v>
      </c>
      <c r="AM330" s="23">
        <f ca="1"/>
        <v>9883.2933283366765</v>
      </c>
      <c r="AN330" s="23">
        <f ca="1"/>
        <v>10064.413633224813</v>
      </c>
      <c r="AO330" s="23">
        <f ca="1"/>
        <v>10249.655678271978</v>
      </c>
      <c r="AP330" s="23">
        <f ca="1"/>
        <v>10333.919252087802</v>
      </c>
      <c r="AQ330" s="23">
        <f ca="1"/>
        <v>10378.207917258218</v>
      </c>
      <c r="AR330" s="23">
        <f ca="1"/>
        <v>10224.52809343915</v>
      </c>
      <c r="AS330" s="23">
        <f ca="1"/>
        <v>10304.769741591059</v>
      </c>
      <c r="AT330" s="23">
        <f ca="1"/>
        <v>10612.70769799208</v>
      </c>
      <c r="AU330" s="23">
        <f ca="1"/>
        <v>10467.823727374896</v>
      </c>
      <c r="AV330" s="23">
        <f ca="1"/>
        <v>10467.823727374896</v>
      </c>
      <c r="AW330" s="23">
        <f ca="1"/>
        <v>10467.823727374896</v>
      </c>
      <c r="AX330" s="23">
        <f ca="1"/>
        <v>10467.823727374896</v>
      </c>
      <c r="AY330" s="23">
        <f ca="1"/>
        <v>10467.823727374896</v>
      </c>
      <c r="AZ330" s="23">
        <f ca="1"/>
        <v>10467.823727374896</v>
      </c>
      <c r="BA330" s="23">
        <f ca="1"/>
        <v>10467.823727374896</v>
      </c>
      <c r="BB330" s="23">
        <f ca="1"/>
        <v>10467.823727374896</v>
      </c>
      <c r="BC330" s="23">
        <f ca="1"/>
        <v>10467.823727374896</v>
      </c>
      <c r="BD330" s="23">
        <f ca="1"/>
        <v>10467.823727374896</v>
      </c>
      <c r="BE330" s="23">
        <f ca="1"/>
        <v>10467.823727374896</v>
      </c>
      <c r="BF330" s="23">
        <f ca="1"/>
        <v>10467.823727374896</v>
      </c>
      <c r="BG330" s="23">
        <f ca="1"/>
        <v>10467.823727374896</v>
      </c>
      <c r="BH330" s="23">
        <f ca="1"/>
        <v>10467.823727374896</v>
      </c>
      <c r="BI330" s="23">
        <f ca="1"/>
        <v>10467.823727374896</v>
      </c>
      <c r="BJ330" s="23">
        <f ca="1"/>
        <v>10467.823727374896</v>
      </c>
    </row>
    <row r="331" spans="1:62">
      <c r="A331" s="29">
        <v>0.40000000000000102</v>
      </c>
      <c r="B331" s="33"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4760.756529408678</v>
      </c>
      <c r="C331" s="23">
        <f ca="1"/>
        <v>5534.1152383661856</v>
      </c>
      <c r="D331" s="23">
        <f ca="1"/>
        <v>6580.9294084057947</v>
      </c>
      <c r="E331" s="23">
        <f ca="1"/>
        <v>6673.5891546152989</v>
      </c>
      <c r="F331" s="23">
        <f ca="1"/>
        <v>6735.5644624656161</v>
      </c>
      <c r="G331" s="23">
        <f ca="1"/>
        <v>6822.6915199161886</v>
      </c>
      <c r="H331" s="23">
        <f ca="1"/>
        <v>7021.2357496429022</v>
      </c>
      <c r="I331" s="23">
        <f ca="1"/>
        <v>7177.1336290676818</v>
      </c>
      <c r="J331" s="23">
        <f ca="1"/>
        <v>7315.7543393112001</v>
      </c>
      <c r="K331" s="23">
        <f ca="1"/>
        <v>7364.3812485201497</v>
      </c>
      <c r="L331" s="23">
        <f ca="1"/>
        <v>7419.9387679866441</v>
      </c>
      <c r="M331" s="23">
        <f ca="1"/>
        <v>7342.2653598495081</v>
      </c>
      <c r="N331" s="23">
        <f ca="1"/>
        <v>7383.2251612448099</v>
      </c>
      <c r="O331" s="23">
        <f ca="1"/>
        <v>7575.750681340749</v>
      </c>
      <c r="P331" s="23">
        <f ca="1"/>
        <v>7490.5944349615138</v>
      </c>
      <c r="Q331" s="23">
        <f ca="1"/>
        <v>7490.5944349615138</v>
      </c>
      <c r="R331" s="23">
        <f ca="1"/>
        <v>7490.5944349615138</v>
      </c>
      <c r="S331" s="23">
        <f ca="1"/>
        <v>7490.5944349615138</v>
      </c>
      <c r="T331" s="23">
        <f ca="1"/>
        <v>7490.5944349615138</v>
      </c>
      <c r="U331" s="23">
        <f ca="1"/>
        <v>7490.5944349615138</v>
      </c>
      <c r="V331" s="23">
        <f ca="1"/>
        <v>7490.5944349615138</v>
      </c>
      <c r="W331" s="23">
        <f ca="1"/>
        <v>7490.5944349615138</v>
      </c>
      <c r="X331" s="23">
        <f ca="1"/>
        <v>7490.5944349615138</v>
      </c>
      <c r="Y331" s="23">
        <f ca="1"/>
        <v>7490.5944349615138</v>
      </c>
      <c r="Z331" s="23">
        <f ca="1"/>
        <v>7490.5944349615138</v>
      </c>
      <c r="AA331" s="23">
        <f ca="1"/>
        <v>7490.5944349615138</v>
      </c>
      <c r="AB331" s="23">
        <f ca="1"/>
        <v>7490.5944349615138</v>
      </c>
      <c r="AC331" s="23">
        <f ca="1"/>
        <v>7490.5944349615138</v>
      </c>
      <c r="AD331" s="23">
        <f ca="1"/>
        <v>7490.5944349615138</v>
      </c>
      <c r="AE331" s="23">
        <f ca="1"/>
        <v>7490.5944349615138</v>
      </c>
      <c r="AG331" s="33"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5622.8385876406619</v>
      </c>
      <c r="AH331" s="23">
        <f ca="1"/>
        <v>6450.5517827235617</v>
      </c>
      <c r="AI331" s="23">
        <f ca="1"/>
        <v>7576.6705697883608</v>
      </c>
      <c r="AJ331" s="23">
        <f ca="1"/>
        <v>7667.0852550478739</v>
      </c>
      <c r="AK331" s="30">
        <f ca="1"/>
        <v>7730.6351433038935</v>
      </c>
      <c r="AL331" s="23">
        <f ca="1"/>
        <v>7796.0696712514764</v>
      </c>
      <c r="AM331" s="23">
        <f ca="1"/>
        <v>8048.398847575947</v>
      </c>
      <c r="AN331" s="23">
        <f ca="1"/>
        <v>8195.8930486187091</v>
      </c>
      <c r="AO331" s="23">
        <f ca="1"/>
        <v>8346.7437632894562</v>
      </c>
      <c r="AP331" s="23">
        <f ca="1"/>
        <v>8415.3632839149814</v>
      </c>
      <c r="AQ331" s="23">
        <f ca="1"/>
        <v>8451.4294847122655</v>
      </c>
      <c r="AR331" s="23">
        <f ca="1"/>
        <v>8326.2812698581365</v>
      </c>
      <c r="AS331" s="23">
        <f ca="1"/>
        <v>8391.6255601729608</v>
      </c>
      <c r="AT331" s="23">
        <f ca="1"/>
        <v>8642.3929320485859</v>
      </c>
      <c r="AU331" s="23">
        <f ca="1"/>
        <v>8524.4075658949514</v>
      </c>
      <c r="AV331" s="23">
        <f ca="1"/>
        <v>8524.4075658949514</v>
      </c>
      <c r="AW331" s="23">
        <f ca="1"/>
        <v>8524.4075658949514</v>
      </c>
      <c r="AX331" s="23">
        <f ca="1"/>
        <v>8524.4075658949514</v>
      </c>
      <c r="AY331" s="23">
        <f ca="1"/>
        <v>8524.4075658949514</v>
      </c>
      <c r="AZ331" s="23">
        <f ca="1"/>
        <v>8524.4075658949514</v>
      </c>
      <c r="BA331" s="23">
        <f ca="1"/>
        <v>8524.4075658949514</v>
      </c>
      <c r="BB331" s="23">
        <f ca="1"/>
        <v>8524.4075658949514</v>
      </c>
      <c r="BC331" s="23">
        <f ca="1"/>
        <v>8524.4075658949514</v>
      </c>
      <c r="BD331" s="23">
        <f ca="1"/>
        <v>8524.4075658949514</v>
      </c>
      <c r="BE331" s="23">
        <f ca="1"/>
        <v>8524.4075658949514</v>
      </c>
      <c r="BF331" s="23">
        <f ca="1"/>
        <v>8524.4075658949514</v>
      </c>
      <c r="BG331" s="23">
        <f ca="1"/>
        <v>8524.4075658949514</v>
      </c>
      <c r="BH331" s="23">
        <f ca="1"/>
        <v>8524.4075658949514</v>
      </c>
      <c r="BI331" s="23">
        <f ca="1"/>
        <v>8524.4075658949514</v>
      </c>
      <c r="BJ331" s="23">
        <f ca="1"/>
        <v>8524.4075658949514</v>
      </c>
    </row>
    <row r="332" spans="1:62">
      <c r="A332" s="29">
        <v>0.35000000000000098</v>
      </c>
      <c r="B332" s="33"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2928.0853879021097</v>
      </c>
      <c r="C332" s="23">
        <f ca="1"/>
        <v>3403.7367515702658</v>
      </c>
      <c r="D332" s="23">
        <f ca="1"/>
        <v>4047.5758675190427</v>
      </c>
      <c r="E332" s="23">
        <f ca="1"/>
        <v>4104.5658957313171</v>
      </c>
      <c r="F332" s="23">
        <f ca="1"/>
        <v>4142.683575601367</v>
      </c>
      <c r="G332" s="23">
        <f ca="1"/>
        <v>4196.2707444128791</v>
      </c>
      <c r="H332" s="23">
        <f ca="1"/>
        <v>4318.3846257516661</v>
      </c>
      <c r="I332" s="23">
        <f ca="1"/>
        <v>4414.269029822487</v>
      </c>
      <c r="J332" s="23">
        <f ca="1"/>
        <v>4499.5271760052065</v>
      </c>
      <c r="K332" s="23">
        <f ca="1"/>
        <v>4529.4349735231044</v>
      </c>
      <c r="L332" s="23">
        <f ca="1"/>
        <v>4563.6054167988787</v>
      </c>
      <c r="M332" s="23">
        <f ca="1"/>
        <v>4515.8326794219565</v>
      </c>
      <c r="N332" s="23">
        <f ca="1"/>
        <v>4541.0248511316595</v>
      </c>
      <c r="O332" s="23">
        <f ca="1"/>
        <v>4659.4369477614355</v>
      </c>
      <c r="P332" s="23">
        <f ca="1"/>
        <v>4607.0619188828632</v>
      </c>
      <c r="Q332" s="23">
        <f ca="1"/>
        <v>4607.0619188828632</v>
      </c>
      <c r="R332" s="23">
        <f ca="1"/>
        <v>4607.0619188828632</v>
      </c>
      <c r="S332" s="23">
        <f ca="1"/>
        <v>4607.0619188828632</v>
      </c>
      <c r="T332" s="23">
        <f ca="1"/>
        <v>4607.0619188828632</v>
      </c>
      <c r="U332" s="23">
        <f ca="1"/>
        <v>4607.0619188828632</v>
      </c>
      <c r="V332" s="23">
        <f ca="1"/>
        <v>4607.0619188828632</v>
      </c>
      <c r="W332" s="23">
        <f ca="1"/>
        <v>4607.0619188828632</v>
      </c>
      <c r="X332" s="23">
        <f ca="1"/>
        <v>4607.0619188828632</v>
      </c>
      <c r="Y332" s="23">
        <f ca="1"/>
        <v>4607.0619188828632</v>
      </c>
      <c r="Z332" s="23">
        <f ca="1"/>
        <v>4607.0619188828632</v>
      </c>
      <c r="AA332" s="23">
        <f ca="1"/>
        <v>4607.0619188828632</v>
      </c>
      <c r="AB332" s="23">
        <f ca="1"/>
        <v>4607.0619188828632</v>
      </c>
      <c r="AC332" s="23">
        <f ca="1"/>
        <v>4607.0619188828632</v>
      </c>
      <c r="AD332" s="23">
        <f ca="1"/>
        <v>4607.0619188828632</v>
      </c>
      <c r="AE332" s="23">
        <f ca="1"/>
        <v>4607.0619188828632</v>
      </c>
      <c r="AG332" s="33"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3497.0384716874541</v>
      </c>
      <c r="AH332" s="23">
        <f ca="1"/>
        <v>4011.822035471524</v>
      </c>
      <c r="AI332" s="23">
        <f ca="1"/>
        <v>4712.1943937874385</v>
      </c>
      <c r="AJ332" s="23">
        <f ca="1"/>
        <v>4768.4264246077828</v>
      </c>
      <c r="AK332" s="30">
        <f ca="1"/>
        <v>4807.9503057647526</v>
      </c>
      <c r="AL332" s="23">
        <f ca="1"/>
        <v>4848.6463097568258</v>
      </c>
      <c r="AM332" s="23">
        <f ca="1"/>
        <v>5005.578582199335</v>
      </c>
      <c r="AN332" s="23">
        <f ca="1"/>
        <v>5097.3103449661139</v>
      </c>
      <c r="AO332" s="23">
        <f ca="1"/>
        <v>5191.1296400539541</v>
      </c>
      <c r="AP332" s="23">
        <f ca="1"/>
        <v>5233.8065015352113</v>
      </c>
      <c r="AQ332" s="23">
        <f ca="1"/>
        <v>5256.2373235746236</v>
      </c>
      <c r="AR332" s="23">
        <f ca="1"/>
        <v>5178.4033051893402</v>
      </c>
      <c r="AS332" s="23">
        <f ca="1"/>
        <v>5219.0431872656882</v>
      </c>
      <c r="AT332" s="23">
        <f ca="1"/>
        <v>5375.0041193153111</v>
      </c>
      <c r="AU332" s="23">
        <f ca="1"/>
        <v>5301.6249251406271</v>
      </c>
      <c r="AV332" s="23">
        <f ca="1"/>
        <v>5301.6249251406271</v>
      </c>
      <c r="AW332" s="23">
        <f ca="1"/>
        <v>5301.6249251406271</v>
      </c>
      <c r="AX332" s="23">
        <f ca="1"/>
        <v>5301.6249251406271</v>
      </c>
      <c r="AY332" s="23">
        <f ca="1"/>
        <v>5301.6249251406271</v>
      </c>
      <c r="AZ332" s="23">
        <f ca="1"/>
        <v>5301.6249251406271</v>
      </c>
      <c r="BA332" s="23">
        <f ca="1"/>
        <v>5301.6249251406271</v>
      </c>
      <c r="BB332" s="23">
        <f ca="1"/>
        <v>5301.6249251406271</v>
      </c>
      <c r="BC332" s="23">
        <f ca="1"/>
        <v>5301.6249251406271</v>
      </c>
      <c r="BD332" s="23">
        <f ca="1"/>
        <v>5301.6249251406271</v>
      </c>
      <c r="BE332" s="23">
        <f ca="1"/>
        <v>5301.6249251406271</v>
      </c>
      <c r="BF332" s="23">
        <f ca="1"/>
        <v>5301.6249251406271</v>
      </c>
      <c r="BG332" s="23">
        <f ca="1"/>
        <v>5301.6249251406271</v>
      </c>
      <c r="BH332" s="23">
        <f ca="1"/>
        <v>5301.6249251406271</v>
      </c>
      <c r="BI332" s="23">
        <f ca="1"/>
        <v>5301.6249251406271</v>
      </c>
      <c r="BJ332" s="23">
        <f ca="1"/>
        <v>5301.6249251406271</v>
      </c>
    </row>
    <row r="333" spans="1:62">
      <c r="A333" s="29">
        <v>0.30000000000000099</v>
      </c>
      <c r="B333" s="33"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1391.0507454925203</v>
      </c>
      <c r="C333" s="23">
        <f ca="1"/>
        <v>1617.019286833174</v>
      </c>
      <c r="D333" s="23">
        <f ca="1"/>
        <v>1922.8890834989991</v>
      </c>
      <c r="E333" s="23">
        <f ca="1"/>
        <v>1949.963437805013</v>
      </c>
      <c r="F333" s="23">
        <f ca="1"/>
        <v>1968.0720719380049</v>
      </c>
      <c r="G333" s="23">
        <f ca="1"/>
        <v>1993.5298237617976</v>
      </c>
      <c r="H333" s="23">
        <f ca="1"/>
        <v>2051.5426830770134</v>
      </c>
      <c r="I333" s="23">
        <f ca="1"/>
        <v>2097.0946578639869</v>
      </c>
      <c r="J333" s="23">
        <f ca="1"/>
        <v>2137.5983973713087</v>
      </c>
      <c r="K333" s="23">
        <f ca="1"/>
        <v>2151.8067480584855</v>
      </c>
      <c r="L333" s="23">
        <f ca="1"/>
        <v>2168.0401614654047</v>
      </c>
      <c r="M333" s="23">
        <f ca="1"/>
        <v>2145.344681949352</v>
      </c>
      <c r="N333" s="23">
        <f ca="1"/>
        <v>2157.3127718766978</v>
      </c>
      <c r="O333" s="23">
        <f ca="1"/>
        <v>2213.5670177305719</v>
      </c>
      <c r="P333" s="23">
        <f ca="1"/>
        <v>2188.6851193857524</v>
      </c>
      <c r="Q333" s="23">
        <f ca="1"/>
        <v>2188.6851193857524</v>
      </c>
      <c r="R333" s="23">
        <f ca="1"/>
        <v>2188.6851193857524</v>
      </c>
      <c r="S333" s="23">
        <f ca="1"/>
        <v>2188.6851193857524</v>
      </c>
      <c r="T333" s="23">
        <f ca="1"/>
        <v>2188.6851193857524</v>
      </c>
      <c r="U333" s="23">
        <f ca="1"/>
        <v>2188.6851193857524</v>
      </c>
      <c r="V333" s="23">
        <f ca="1"/>
        <v>2188.6851193857524</v>
      </c>
      <c r="W333" s="23">
        <f ca="1"/>
        <v>2188.6851193857524</v>
      </c>
      <c r="X333" s="23">
        <f ca="1"/>
        <v>2188.6851193857524</v>
      </c>
      <c r="Y333" s="23">
        <f ca="1"/>
        <v>2188.6851193857524</v>
      </c>
      <c r="Z333" s="23">
        <f ca="1"/>
        <v>2188.6851193857524</v>
      </c>
      <c r="AA333" s="23">
        <f ca="1"/>
        <v>2188.6851193857524</v>
      </c>
      <c r="AB333" s="23">
        <f ca="1"/>
        <v>2188.6851193857524</v>
      </c>
      <c r="AC333" s="23">
        <f ca="1"/>
        <v>2188.6851193857524</v>
      </c>
      <c r="AD333" s="23">
        <f ca="1"/>
        <v>2188.6851193857524</v>
      </c>
      <c r="AE333" s="23">
        <f ca="1"/>
        <v>2188.6851193857524</v>
      </c>
      <c r="AG333" s="33"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1807.9029080044597</v>
      </c>
      <c r="AH333" s="23">
        <f ca="1"/>
        <v>2074.0362975833941</v>
      </c>
      <c r="AI333" s="23">
        <f ca="1"/>
        <v>2436.1155922599241</v>
      </c>
      <c r="AJ333" s="23">
        <f ca="1"/>
        <v>2465.1864912123283</v>
      </c>
      <c r="AK333" s="30">
        <f ca="1"/>
        <v>2485.619592036875</v>
      </c>
      <c r="AL333" s="23">
        <f ca="1"/>
        <v>2506.6586582516452</v>
      </c>
      <c r="AM333" s="23">
        <f ca="1"/>
        <v>2587.7896821181503</v>
      </c>
      <c r="AN333" s="23">
        <f ca="1"/>
        <v>2635.213272680598</v>
      </c>
      <c r="AO333" s="23">
        <f ca="1"/>
        <v>2683.7160780656322</v>
      </c>
      <c r="AP333" s="23">
        <f ca="1"/>
        <v>2705.7792102276408</v>
      </c>
      <c r="AQ333" s="23">
        <f ca="1"/>
        <v>2717.3755219989603</v>
      </c>
      <c r="AR333" s="23">
        <f ca="1"/>
        <v>2677.1368030601534</v>
      </c>
      <c r="AS333" s="23">
        <f ca="1"/>
        <v>2698.1468553033969</v>
      </c>
      <c r="AT333" s="23">
        <f ca="1"/>
        <v>2778.7757145139567</v>
      </c>
      <c r="AU333" s="23">
        <f ca="1"/>
        <v>2740.8400556387428</v>
      </c>
      <c r="AV333" s="23">
        <f ca="1"/>
        <v>2740.8400556387428</v>
      </c>
      <c r="AW333" s="23">
        <f ca="1"/>
        <v>2740.8400556387428</v>
      </c>
      <c r="AX333" s="23">
        <f ca="1"/>
        <v>2740.8400556387428</v>
      </c>
      <c r="AY333" s="23">
        <f ca="1"/>
        <v>2740.8400556387428</v>
      </c>
      <c r="AZ333" s="23">
        <f ca="1"/>
        <v>2740.8400556387428</v>
      </c>
      <c r="BA333" s="23">
        <f ca="1"/>
        <v>2740.8400556387428</v>
      </c>
      <c r="BB333" s="23">
        <f ca="1"/>
        <v>2740.8400556387428</v>
      </c>
      <c r="BC333" s="23">
        <f ca="1"/>
        <v>2740.8400556387428</v>
      </c>
      <c r="BD333" s="23">
        <f ca="1"/>
        <v>2740.8400556387428</v>
      </c>
      <c r="BE333" s="23">
        <f ca="1"/>
        <v>2740.8400556387428</v>
      </c>
      <c r="BF333" s="23">
        <f ca="1"/>
        <v>2740.8400556387428</v>
      </c>
      <c r="BG333" s="23">
        <f ca="1"/>
        <v>2740.8400556387428</v>
      </c>
      <c r="BH333" s="23">
        <f ca="1"/>
        <v>2740.8400556387428</v>
      </c>
      <c r="BI333" s="23">
        <f ca="1"/>
        <v>2740.8400556387428</v>
      </c>
      <c r="BJ333" s="23">
        <f ca="1"/>
        <v>2740.8400556387428</v>
      </c>
    </row>
    <row r="334" spans="1:62">
      <c r="A334" s="29">
        <v>0.250000000000001</v>
      </c>
      <c r="B334" s="33"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657.46255564432136</v>
      </c>
      <c r="C334" s="23">
        <f ca="1"/>
        <v>764.26373106257972</v>
      </c>
      <c r="D334" s="23">
        <f ca="1"/>
        <v>908.82922506914167</v>
      </c>
      <c r="E334" s="23">
        <f ca="1"/>
        <v>921.62557648344557</v>
      </c>
      <c r="F334" s="23">
        <f ca="1"/>
        <v>930.1843935610276</v>
      </c>
      <c r="G334" s="23">
        <f ca="1"/>
        <v>942.21667824170152</v>
      </c>
      <c r="H334" s="23">
        <f ca="1"/>
        <v>969.63572306749757</v>
      </c>
      <c r="I334" s="23">
        <f ca="1"/>
        <v>991.16528829373635</v>
      </c>
      <c r="J334" s="23">
        <f ca="1"/>
        <v>1010.3088689114275</v>
      </c>
      <c r="K334" s="23">
        <f ca="1"/>
        <v>1017.0242663076417</v>
      </c>
      <c r="L334" s="23">
        <f ca="1"/>
        <v>1024.6967840068901</v>
      </c>
      <c r="M334" s="23">
        <f ca="1"/>
        <v>1013.9700524246326</v>
      </c>
      <c r="N334" s="23">
        <f ca="1"/>
        <v>1019.6266188837001</v>
      </c>
      <c r="O334" s="23">
        <f ca="1"/>
        <v>1046.2144772812287</v>
      </c>
      <c r="P334" s="23">
        <f ca="1"/>
        <v>1034.4543624701225</v>
      </c>
      <c r="Q334" s="23">
        <f ca="1"/>
        <v>1034.4543624701225</v>
      </c>
      <c r="R334" s="23">
        <f ca="1"/>
        <v>1034.4543624701225</v>
      </c>
      <c r="S334" s="23">
        <f ca="1"/>
        <v>1034.4543624701225</v>
      </c>
      <c r="T334" s="23">
        <f ca="1"/>
        <v>1034.4543624701225</v>
      </c>
      <c r="U334" s="23">
        <f ca="1"/>
        <v>1034.4543624701225</v>
      </c>
      <c r="V334" s="23">
        <f ca="1"/>
        <v>1034.4543624701225</v>
      </c>
      <c r="W334" s="23">
        <f ca="1"/>
        <v>1034.4543624701225</v>
      </c>
      <c r="X334" s="23">
        <f ca="1"/>
        <v>1034.4543624701225</v>
      </c>
      <c r="Y334" s="23">
        <f ca="1"/>
        <v>1034.4543624701225</v>
      </c>
      <c r="Z334" s="23">
        <f ca="1"/>
        <v>1034.4543624701225</v>
      </c>
      <c r="AA334" s="23">
        <f ca="1"/>
        <v>1034.4543624701225</v>
      </c>
      <c r="AB334" s="23">
        <f ca="1"/>
        <v>1034.4543624701225</v>
      </c>
      <c r="AC334" s="23">
        <f ca="1"/>
        <v>1034.4543624701225</v>
      </c>
      <c r="AD334" s="23">
        <f ca="1"/>
        <v>1034.4543624701225</v>
      </c>
      <c r="AE334" s="23">
        <f ca="1"/>
        <v>1034.4543624701225</v>
      </c>
      <c r="AG334" s="33"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738.82762486013758</v>
      </c>
      <c r="AH334" s="23">
        <f ca="1"/>
        <v>847.58717120967924</v>
      </c>
      <c r="AI334" s="23">
        <f ca="1"/>
        <v>995.55650303191373</v>
      </c>
      <c r="AJ334" s="23">
        <f ca="1"/>
        <v>1007.4367777582049</v>
      </c>
      <c r="AK334" s="30">
        <f ca="1"/>
        <v>1015.7870820161868</v>
      </c>
      <c r="AL334" s="23">
        <f ca="1"/>
        <v>1024.3850234498293</v>
      </c>
      <c r="AM334" s="23">
        <f ca="1"/>
        <v>1057.5404774293372</v>
      </c>
      <c r="AN334" s="23">
        <f ca="1"/>
        <v>1076.9208648508429</v>
      </c>
      <c r="AO334" s="23">
        <f ca="1"/>
        <v>1096.7422901845921</v>
      </c>
      <c r="AP334" s="23">
        <f ca="1"/>
        <v>1105.7587320853495</v>
      </c>
      <c r="AQ334" s="23">
        <f ca="1"/>
        <v>1110.4977451403138</v>
      </c>
      <c r="AR334" s="23">
        <f ca="1"/>
        <v>1094.0535671873126</v>
      </c>
      <c r="AS334" s="23">
        <f ca="1"/>
        <v>1102.6396516105062</v>
      </c>
      <c r="AT334" s="23">
        <f ca="1"/>
        <v>1135.5898881978646</v>
      </c>
      <c r="AU334" s="23">
        <f ca="1"/>
        <v>1120.0868915379301</v>
      </c>
      <c r="AV334" s="23">
        <f ca="1"/>
        <v>1120.0868915379301</v>
      </c>
      <c r="AW334" s="23">
        <f ca="1"/>
        <v>1120.0868915379301</v>
      </c>
      <c r="AX334" s="23">
        <f ca="1"/>
        <v>1120.0868915379301</v>
      </c>
      <c r="AY334" s="23">
        <f ca="1"/>
        <v>1120.0868915379301</v>
      </c>
      <c r="AZ334" s="23">
        <f ca="1"/>
        <v>1120.0868915379301</v>
      </c>
      <c r="BA334" s="23">
        <f ca="1"/>
        <v>1120.0868915379301</v>
      </c>
      <c r="BB334" s="23">
        <f ca="1"/>
        <v>1120.0868915379301</v>
      </c>
      <c r="BC334" s="23">
        <f ca="1"/>
        <v>1120.0868915379301</v>
      </c>
      <c r="BD334" s="23">
        <f ca="1"/>
        <v>1120.0868915379301</v>
      </c>
      <c r="BE334" s="23">
        <f ca="1"/>
        <v>1120.0868915379301</v>
      </c>
      <c r="BF334" s="23">
        <f ca="1"/>
        <v>1120.0868915379301</v>
      </c>
      <c r="BG334" s="23">
        <f ca="1"/>
        <v>1120.0868915379301</v>
      </c>
      <c r="BH334" s="23">
        <f ca="1"/>
        <v>1120.0868915379301</v>
      </c>
      <c r="BI334" s="23">
        <f ca="1"/>
        <v>1120.0868915379301</v>
      </c>
      <c r="BJ334" s="23">
        <f ca="1"/>
        <v>1120.0868915379301</v>
      </c>
    </row>
    <row r="335" spans="1:62">
      <c r="A335" s="29">
        <v>0.20000000000000101</v>
      </c>
      <c r="B335" s="33"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339.81382497031626</v>
      </c>
      <c r="C335" s="23">
        <f ca="1"/>
        <v>395.01471149781889</v>
      </c>
      <c r="D335" s="23">
        <f ca="1"/>
        <v>469.73433325475628</v>
      </c>
      <c r="E335" s="23">
        <f ca="1"/>
        <v>476.34821123522545</v>
      </c>
      <c r="F335" s="23">
        <f ca="1"/>
        <v>480.77189185914199</v>
      </c>
      <c r="G335" s="23">
        <f ca="1"/>
        <v>486.99085694752569</v>
      </c>
      <c r="H335" s="23">
        <f ca="1"/>
        <v>501.16256972309992</v>
      </c>
      <c r="I335" s="23">
        <f ca="1"/>
        <v>512.29026642106055</v>
      </c>
      <c r="J335" s="23">
        <f ca="1"/>
        <v>522.18475135784911</v>
      </c>
      <c r="K335" s="23">
        <f ca="1"/>
        <v>525.6556484542881</v>
      </c>
      <c r="L335" s="23">
        <f ca="1"/>
        <v>529.62123944369273</v>
      </c>
      <c r="M335" s="23">
        <f ca="1"/>
        <v>524.07705801905695</v>
      </c>
      <c r="N335" s="23">
        <f ca="1"/>
        <v>527.00069141559425</v>
      </c>
      <c r="O335" s="23">
        <f ca="1"/>
        <v>540.74280004561206</v>
      </c>
      <c r="P335" s="23">
        <f ca="1"/>
        <v>534.66450773566339</v>
      </c>
      <c r="Q335" s="23">
        <f ca="1"/>
        <v>534.66450773566339</v>
      </c>
      <c r="R335" s="23">
        <f ca="1"/>
        <v>534.66450773566339</v>
      </c>
      <c r="S335" s="23">
        <f ca="1"/>
        <v>534.66450773566339</v>
      </c>
      <c r="T335" s="23">
        <f ca="1"/>
        <v>534.66450773566339</v>
      </c>
      <c r="U335" s="23">
        <f ca="1"/>
        <v>534.66450773566339</v>
      </c>
      <c r="V335" s="23">
        <f ca="1"/>
        <v>534.66450773566339</v>
      </c>
      <c r="W335" s="23">
        <f ca="1"/>
        <v>534.66450773566339</v>
      </c>
      <c r="X335" s="23">
        <f ca="1"/>
        <v>534.66450773566339</v>
      </c>
      <c r="Y335" s="23">
        <f ca="1"/>
        <v>534.66450773566339</v>
      </c>
      <c r="Z335" s="23">
        <f ca="1"/>
        <v>534.66450773566339</v>
      </c>
      <c r="AA335" s="23">
        <f ca="1"/>
        <v>534.66450773566339</v>
      </c>
      <c r="AB335" s="23">
        <f ca="1"/>
        <v>534.66450773566339</v>
      </c>
      <c r="AC335" s="23">
        <f ca="1"/>
        <v>534.66450773566339</v>
      </c>
      <c r="AD335" s="23">
        <f ca="1"/>
        <v>534.66450773566339</v>
      </c>
      <c r="AE335" s="23">
        <f ca="1"/>
        <v>534.66450773566339</v>
      </c>
      <c r="AG335" s="33"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394.36848947767135</v>
      </c>
      <c r="AH335" s="23">
        <f ca="1"/>
        <v>452.42173027015644</v>
      </c>
      <c r="AI335" s="23">
        <f ca="1"/>
        <v>531.40421538067403</v>
      </c>
      <c r="AJ335" s="23">
        <f ca="1"/>
        <v>537.74562146883181</v>
      </c>
      <c r="AK335" s="30">
        <f ca="1"/>
        <v>542.20281387216505</v>
      </c>
      <c r="AL335" s="23">
        <f ca="1"/>
        <v>546.79218906836843</v>
      </c>
      <c r="AM335" s="23">
        <f ca="1"/>
        <v>564.48977625092709</v>
      </c>
      <c r="AN335" s="23">
        <f ca="1"/>
        <v>574.83456285031571</v>
      </c>
      <c r="AO335" s="23">
        <f ca="1"/>
        <v>585.41476492335664</v>
      </c>
      <c r="AP335" s="23">
        <f ca="1"/>
        <v>590.22752564482789</v>
      </c>
      <c r="AQ335" s="23">
        <f ca="1"/>
        <v>592.75709730297365</v>
      </c>
      <c r="AR335" s="23">
        <f ca="1"/>
        <v>583.97958898869706</v>
      </c>
      <c r="AS335" s="23">
        <f ca="1"/>
        <v>588.56263519672643</v>
      </c>
      <c r="AT335" s="23">
        <f ca="1"/>
        <v>606.15068225079858</v>
      </c>
      <c r="AU335" s="23">
        <f ca="1"/>
        <v>597.87555396723837</v>
      </c>
      <c r="AV335" s="23">
        <f ca="1"/>
        <v>597.87555396723837</v>
      </c>
      <c r="AW335" s="23">
        <f ca="1"/>
        <v>597.87555396723837</v>
      </c>
      <c r="AX335" s="23">
        <f ca="1"/>
        <v>597.87555396723837</v>
      </c>
      <c r="AY335" s="23">
        <f ca="1"/>
        <v>597.87555396723837</v>
      </c>
      <c r="AZ335" s="23">
        <f ca="1"/>
        <v>597.87555396723837</v>
      </c>
      <c r="BA335" s="23">
        <f ca="1"/>
        <v>597.87555396723837</v>
      </c>
      <c r="BB335" s="23">
        <f ca="1"/>
        <v>597.87555396723837</v>
      </c>
      <c r="BC335" s="23">
        <f ca="1"/>
        <v>597.87555396723837</v>
      </c>
      <c r="BD335" s="23">
        <f ca="1"/>
        <v>597.87555396723837</v>
      </c>
      <c r="BE335" s="23">
        <f ca="1"/>
        <v>597.87555396723837</v>
      </c>
      <c r="BF335" s="23">
        <f ca="1"/>
        <v>597.87555396723837</v>
      </c>
      <c r="BG335" s="23">
        <f ca="1"/>
        <v>597.87555396723837</v>
      </c>
      <c r="BH335" s="23">
        <f ca="1"/>
        <v>597.87555396723837</v>
      </c>
      <c r="BI335" s="23">
        <f ca="1"/>
        <v>597.87555396723837</v>
      </c>
      <c r="BJ335" s="23">
        <f ca="1"/>
        <v>597.87555396723837</v>
      </c>
    </row>
    <row r="336" spans="1:62">
      <c r="A336" s="29">
        <v>0.15000000000000099</v>
      </c>
      <c r="B336" s="33"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126.26460612932092</v>
      </c>
      <c r="C336" s="23">
        <f ca="1"/>
        <v>146.77559680485717</v>
      </c>
      <c r="D336" s="23">
        <f ca="1"/>
        <v>174.5391629637551</v>
      </c>
      <c r="E336" s="23">
        <f ca="1"/>
        <v>176.99668127768561</v>
      </c>
      <c r="F336" s="23">
        <f ca="1"/>
        <v>178.64038806821864</v>
      </c>
      <c r="G336" s="23">
        <f ca="1"/>
        <v>180.95116861837832</v>
      </c>
      <c r="H336" s="23">
        <f ca="1"/>
        <v>186.2169512331441</v>
      </c>
      <c r="I336" s="23">
        <f ca="1"/>
        <v>190.35166894457706</v>
      </c>
      <c r="J336" s="23">
        <f ca="1"/>
        <v>194.02816222293393</v>
      </c>
      <c r="K336" s="23">
        <f ca="1"/>
        <v>195.31784328530844</v>
      </c>
      <c r="L336" s="23">
        <f ca="1"/>
        <v>196.79133773301345</v>
      </c>
      <c r="M336" s="23">
        <f ca="1"/>
        <v>194.73128651540253</v>
      </c>
      <c r="N336" s="23">
        <f ca="1"/>
        <v>195.81762083188465</v>
      </c>
      <c r="O336" s="23">
        <f ca="1"/>
        <v>200.92377545554399</v>
      </c>
      <c r="P336" s="23">
        <f ca="1"/>
        <v>198.66526468270652</v>
      </c>
      <c r="Q336" s="23">
        <f ca="1"/>
        <v>198.66526468270652</v>
      </c>
      <c r="R336" s="23">
        <f ca="1"/>
        <v>198.66526468270652</v>
      </c>
      <c r="S336" s="23">
        <f ca="1"/>
        <v>198.66526468270652</v>
      </c>
      <c r="T336" s="23">
        <f ca="1"/>
        <v>198.66526468270652</v>
      </c>
      <c r="U336" s="23">
        <f ca="1"/>
        <v>198.66526468270652</v>
      </c>
      <c r="V336" s="23">
        <f ca="1"/>
        <v>198.66526468270652</v>
      </c>
      <c r="W336" s="23">
        <f ca="1"/>
        <v>198.66526468270652</v>
      </c>
      <c r="X336" s="23">
        <f ca="1"/>
        <v>198.66526468270652</v>
      </c>
      <c r="Y336" s="23">
        <f ca="1"/>
        <v>198.66526468270652</v>
      </c>
      <c r="Z336" s="23">
        <f ca="1"/>
        <v>198.66526468270652</v>
      </c>
      <c r="AA336" s="23">
        <f ca="1"/>
        <v>198.66526468270652</v>
      </c>
      <c r="AB336" s="23">
        <f ca="1"/>
        <v>198.66526468270652</v>
      </c>
      <c r="AC336" s="23">
        <f ca="1"/>
        <v>198.66526468270652</v>
      </c>
      <c r="AD336" s="23">
        <f ca="1"/>
        <v>198.66526468270652</v>
      </c>
      <c r="AE336" s="23">
        <f ca="1"/>
        <v>198.66526468270652</v>
      </c>
      <c r="AG336" s="33"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127.90329388465079</v>
      </c>
      <c r="AH336" s="23">
        <f ca="1"/>
        <v>146.73137197951093</v>
      </c>
      <c r="AI336" s="23">
        <f ca="1"/>
        <v>172.34731309643567</v>
      </c>
      <c r="AJ336" s="23">
        <f ca="1"/>
        <v>174.40398534124364</v>
      </c>
      <c r="AK336" s="30">
        <f ca="1"/>
        <v>175.84956125583821</v>
      </c>
      <c r="AL336" s="23">
        <f ca="1"/>
        <v>177.33800726541767</v>
      </c>
      <c r="AM336" s="23">
        <f ca="1"/>
        <v>183.07776527057189</v>
      </c>
      <c r="AN336" s="23">
        <f ca="1"/>
        <v>186.43283119469791</v>
      </c>
      <c r="AO336" s="23">
        <f ca="1"/>
        <v>189.86424808325174</v>
      </c>
      <c r="AP336" s="23">
        <f ca="1"/>
        <v>191.42514345237757</v>
      </c>
      <c r="AQ336" s="23">
        <f ca="1"/>
        <v>192.24554507123565</v>
      </c>
      <c r="AR336" s="23">
        <f ca="1"/>
        <v>189.39878561795675</v>
      </c>
      <c r="AS336" s="23">
        <f ca="1"/>
        <v>190.88517898272306</v>
      </c>
      <c r="AT336" s="23">
        <f ca="1"/>
        <v>196.58941045971943</v>
      </c>
      <c r="AU336" s="23">
        <f ca="1"/>
        <v>193.90558507045668</v>
      </c>
      <c r="AV336" s="23">
        <f ca="1"/>
        <v>193.90558507045668</v>
      </c>
      <c r="AW336" s="23">
        <f ca="1"/>
        <v>193.90558507045668</v>
      </c>
      <c r="AX336" s="23">
        <f ca="1"/>
        <v>193.90558507045668</v>
      </c>
      <c r="AY336" s="23">
        <f ca="1"/>
        <v>193.90558507045668</v>
      </c>
      <c r="AZ336" s="23">
        <f ca="1"/>
        <v>193.90558507045668</v>
      </c>
      <c r="BA336" s="23">
        <f ca="1"/>
        <v>193.90558507045668</v>
      </c>
      <c r="BB336" s="23">
        <f ca="1"/>
        <v>193.90558507045668</v>
      </c>
      <c r="BC336" s="23">
        <f ca="1"/>
        <v>193.90558507045668</v>
      </c>
      <c r="BD336" s="23">
        <f ca="1"/>
        <v>193.90558507045668</v>
      </c>
      <c r="BE336" s="23">
        <f ca="1"/>
        <v>193.90558507045668</v>
      </c>
      <c r="BF336" s="23">
        <f ca="1"/>
        <v>193.90558507045668</v>
      </c>
      <c r="BG336" s="23">
        <f ca="1"/>
        <v>193.90558507045668</v>
      </c>
      <c r="BH336" s="23">
        <f ca="1"/>
        <v>193.90558507045668</v>
      </c>
      <c r="BI336" s="23">
        <f ca="1"/>
        <v>193.90558507045668</v>
      </c>
      <c r="BJ336" s="23">
        <f ca="1"/>
        <v>193.90558507045668</v>
      </c>
    </row>
    <row r="337" spans="1:62">
      <c r="A337" s="29">
        <v>0.100000000000001</v>
      </c>
      <c r="B337" s="33"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34.39411183910066</v>
      </c>
      <c r="C337" s="23">
        <f ca="1"/>
        <v>39.981246103017895</v>
      </c>
      <c r="D337" s="23">
        <f ca="1"/>
        <v>47.543960855744317</v>
      </c>
      <c r="E337" s="23">
        <f ca="1"/>
        <v>48.21338170396993</v>
      </c>
      <c r="F337" s="23">
        <f ca="1"/>
        <v>48.661122657807638</v>
      </c>
      <c r="G337" s="23">
        <f ca="1"/>
        <v>49.290572565538781</v>
      </c>
      <c r="H337" s="23">
        <f ca="1"/>
        <v>50.724956449706198</v>
      </c>
      <c r="I337" s="23">
        <f ca="1"/>
        <v>51.851241540592895</v>
      </c>
      <c r="J337" s="23">
        <f ca="1"/>
        <v>52.852707627312391</v>
      </c>
      <c r="K337" s="23">
        <f ca="1"/>
        <v>53.20401300144588</v>
      </c>
      <c r="L337" s="23">
        <f ca="1"/>
        <v>53.60538860766092</v>
      </c>
      <c r="M337" s="23">
        <f ca="1"/>
        <v>53.044236641604677</v>
      </c>
      <c r="N337" s="23">
        <f ca="1"/>
        <v>53.340150952995089</v>
      </c>
      <c r="O337" s="23">
        <f ca="1"/>
        <v>54.731052636195265</v>
      </c>
      <c r="P337" s="23">
        <f ca="1"/>
        <v>54.115840863933251</v>
      </c>
      <c r="Q337" s="23">
        <f ca="1"/>
        <v>54.115840863933251</v>
      </c>
      <c r="R337" s="23">
        <f ca="1"/>
        <v>54.115840863933251</v>
      </c>
      <c r="S337" s="23">
        <f ca="1"/>
        <v>54.115840863933251</v>
      </c>
      <c r="T337" s="23">
        <f ca="1"/>
        <v>54.115840863933251</v>
      </c>
      <c r="U337" s="23">
        <f ca="1"/>
        <v>54.115840863933251</v>
      </c>
      <c r="V337" s="23">
        <f ca="1"/>
        <v>54.115840863933251</v>
      </c>
      <c r="W337" s="23">
        <f ca="1"/>
        <v>54.115840863933251</v>
      </c>
      <c r="X337" s="23">
        <f ca="1"/>
        <v>54.115840863933251</v>
      </c>
      <c r="Y337" s="23">
        <f ca="1"/>
        <v>54.115840863933251</v>
      </c>
      <c r="Z337" s="23">
        <f ca="1"/>
        <v>54.115840863933251</v>
      </c>
      <c r="AA337" s="23">
        <f ca="1"/>
        <v>54.115840863933251</v>
      </c>
      <c r="AB337" s="23">
        <f ca="1"/>
        <v>54.115840863933251</v>
      </c>
      <c r="AC337" s="23">
        <f ca="1"/>
        <v>54.115840863933251</v>
      </c>
      <c r="AD337" s="23">
        <f ca="1"/>
        <v>54.115840863933251</v>
      </c>
      <c r="AE337" s="23">
        <f ca="1"/>
        <v>54.115840863933251</v>
      </c>
      <c r="AG337" s="33"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33.836850234034578</v>
      </c>
      <c r="AH337" s="23">
        <f ca="1"/>
        <v>38.817823275002873</v>
      </c>
      <c r="AI337" s="23">
        <f ca="1"/>
        <v>45.594527274189304</v>
      </c>
      <c r="AJ337" s="23">
        <f ca="1"/>
        <v>46.138620460646436</v>
      </c>
      <c r="AK337" s="30">
        <f ca="1"/>
        <v>46.521047951279925</v>
      </c>
      <c r="AL337" s="23">
        <f ca="1"/>
        <v>46.914816736882955</v>
      </c>
      <c r="AM337" s="23">
        <f ca="1"/>
        <v>48.433271235601005</v>
      </c>
      <c r="AN337" s="23">
        <f ca="1"/>
        <v>49.320854813412119</v>
      </c>
      <c r="AO337" s="23">
        <f ca="1"/>
        <v>50.228637059061278</v>
      </c>
      <c r="AP337" s="23">
        <f ca="1"/>
        <v>50.641572341898801</v>
      </c>
      <c r="AQ337" s="23">
        <f ca="1"/>
        <v>50.858609807205163</v>
      </c>
      <c r="AR337" s="23">
        <f ca="1"/>
        <v>50.105498840729275</v>
      </c>
      <c r="AS337" s="23">
        <f ca="1"/>
        <v>50.49872459860395</v>
      </c>
      <c r="AT337" s="23">
        <f ca="1"/>
        <v>52.007780544899298</v>
      </c>
      <c r="AU337" s="23">
        <f ca="1"/>
        <v>51.297773828163109</v>
      </c>
      <c r="AV337" s="23">
        <f ca="1"/>
        <v>51.297773828163109</v>
      </c>
      <c r="AW337" s="23">
        <f ca="1"/>
        <v>51.297773828163109</v>
      </c>
      <c r="AX337" s="23">
        <f ca="1"/>
        <v>51.297773828163109</v>
      </c>
      <c r="AY337" s="23">
        <f ca="1"/>
        <v>51.297773828163109</v>
      </c>
      <c r="AZ337" s="23">
        <f ca="1"/>
        <v>51.297773828163109</v>
      </c>
      <c r="BA337" s="23">
        <f ca="1"/>
        <v>51.297773828163109</v>
      </c>
      <c r="BB337" s="23">
        <f ca="1"/>
        <v>51.297773828163109</v>
      </c>
      <c r="BC337" s="23">
        <f ca="1"/>
        <v>51.297773828163109</v>
      </c>
      <c r="BD337" s="23">
        <f ca="1"/>
        <v>51.297773828163109</v>
      </c>
      <c r="BE337" s="23">
        <f ca="1"/>
        <v>51.297773828163109</v>
      </c>
      <c r="BF337" s="23">
        <f ca="1"/>
        <v>51.297773828163109</v>
      </c>
      <c r="BG337" s="23">
        <f ca="1"/>
        <v>51.297773828163109</v>
      </c>
      <c r="BH337" s="23">
        <f ca="1"/>
        <v>51.297773828163109</v>
      </c>
      <c r="BI337" s="23">
        <f ca="1"/>
        <v>51.297773828163109</v>
      </c>
      <c r="BJ337" s="23">
        <f ca="1"/>
        <v>51.297773828163109</v>
      </c>
    </row>
    <row r="338" spans="1:62">
      <c r="A338" s="29">
        <v>5.0000000000001002E-2</v>
      </c>
      <c r="B338" s="33"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12.381880262077143</v>
      </c>
      <c r="C338" s="23">
        <f ca="1"/>
        <v>14.393248597087497</v>
      </c>
      <c r="D338" s="23">
        <f ca="1"/>
        <v>17.115825908069208</v>
      </c>
      <c r="E338" s="23">
        <f ca="1"/>
        <v>17.356817413430448</v>
      </c>
      <c r="F338" s="23">
        <f ca="1"/>
        <v>17.518004156812033</v>
      </c>
      <c r="G338" s="23">
        <f ca="1"/>
        <v>17.744606123595261</v>
      </c>
      <c r="H338" s="23">
        <f ca="1"/>
        <v>18.26098432189557</v>
      </c>
      <c r="I338" s="23">
        <f ca="1"/>
        <v>18.666446954614813</v>
      </c>
      <c r="J338" s="23">
        <f ca="1"/>
        <v>19.026974745833854</v>
      </c>
      <c r="K338" s="23">
        <f ca="1"/>
        <v>19.153444680521922</v>
      </c>
      <c r="L338" s="23">
        <f ca="1"/>
        <v>19.297939898759349</v>
      </c>
      <c r="M338" s="23">
        <f ca="1"/>
        <v>19.095925190979084</v>
      </c>
      <c r="N338" s="23">
        <f ca="1"/>
        <v>19.202454343079641</v>
      </c>
      <c r="O338" s="23">
        <f ca="1"/>
        <v>19.703178949031738</v>
      </c>
      <c r="P338" s="23">
        <f ca="1"/>
        <v>19.481702711017402</v>
      </c>
      <c r="Q338" s="23">
        <f ca="1"/>
        <v>19.481702711017402</v>
      </c>
      <c r="R338" s="23">
        <f ca="1"/>
        <v>19.481702711017402</v>
      </c>
      <c r="S338" s="23">
        <f ca="1"/>
        <v>19.481702711017402</v>
      </c>
      <c r="T338" s="23">
        <f ca="1"/>
        <v>19.481702711017402</v>
      </c>
      <c r="U338" s="23">
        <f ca="1"/>
        <v>19.481702711017402</v>
      </c>
      <c r="V338" s="23">
        <f ca="1"/>
        <v>19.481702711017402</v>
      </c>
      <c r="W338" s="23">
        <f ca="1"/>
        <v>19.481702711017402</v>
      </c>
      <c r="X338" s="23">
        <f ca="1"/>
        <v>19.481702711017402</v>
      </c>
      <c r="Y338" s="23">
        <f ca="1"/>
        <v>19.481702711017402</v>
      </c>
      <c r="Z338" s="23">
        <f ca="1"/>
        <v>19.481702711017402</v>
      </c>
      <c r="AA338" s="23">
        <f ca="1"/>
        <v>19.481702711017402</v>
      </c>
      <c r="AB338" s="23">
        <f ca="1"/>
        <v>19.481702711017402</v>
      </c>
      <c r="AC338" s="23">
        <f ca="1"/>
        <v>19.481702711017402</v>
      </c>
      <c r="AD338" s="23">
        <f ca="1"/>
        <v>19.481702711017402</v>
      </c>
      <c r="AE338" s="23">
        <f ca="1"/>
        <v>19.481702711017402</v>
      </c>
      <c r="AG338" s="33"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14.211477098294754</v>
      </c>
      <c r="AH338" s="23">
        <f ca="1"/>
        <v>16.303485775501471</v>
      </c>
      <c r="AI338" s="23">
        <f ca="1"/>
        <v>19.149701455159821</v>
      </c>
      <c r="AJ338" s="23">
        <f ca="1"/>
        <v>19.378220593471816</v>
      </c>
      <c r="AK338" s="30">
        <f ca="1"/>
        <v>19.538840139537886</v>
      </c>
      <c r="AL338" s="23">
        <f ca="1"/>
        <v>19.704223029491164</v>
      </c>
      <c r="AM338" s="23">
        <f ca="1"/>
        <v>20.34197391895275</v>
      </c>
      <c r="AN338" s="23">
        <f ca="1"/>
        <v>20.71475902163343</v>
      </c>
      <c r="AO338" s="23">
        <f ca="1"/>
        <v>21.096027564806082</v>
      </c>
      <c r="AP338" s="23">
        <f ca="1"/>
        <v>21.269460383597846</v>
      </c>
      <c r="AQ338" s="23">
        <f ca="1"/>
        <v>21.36061611902652</v>
      </c>
      <c r="AR338" s="23">
        <f ca="1"/>
        <v>21.04430951310664</v>
      </c>
      <c r="AS338" s="23">
        <f ca="1"/>
        <v>21.209464331414008</v>
      </c>
      <c r="AT338" s="23">
        <f ca="1"/>
        <v>21.84326782885806</v>
      </c>
      <c r="AU338" s="23">
        <f ca="1"/>
        <v>21.545065007828857</v>
      </c>
      <c r="AV338" s="23">
        <f ca="1"/>
        <v>21.545065007828857</v>
      </c>
      <c r="AW338" s="23">
        <f ca="1"/>
        <v>21.545065007828857</v>
      </c>
      <c r="AX338" s="23">
        <f ca="1"/>
        <v>21.545065007828857</v>
      </c>
      <c r="AY338" s="23">
        <f ca="1"/>
        <v>21.545065007828857</v>
      </c>
      <c r="AZ338" s="23">
        <f ca="1"/>
        <v>21.545065007828857</v>
      </c>
      <c r="BA338" s="23">
        <f ca="1"/>
        <v>21.545065007828857</v>
      </c>
      <c r="BB338" s="23">
        <f ca="1"/>
        <v>21.545065007828857</v>
      </c>
      <c r="BC338" s="23">
        <f ca="1"/>
        <v>21.545065007828857</v>
      </c>
      <c r="BD338" s="23">
        <f ca="1"/>
        <v>21.545065007828857</v>
      </c>
      <c r="BE338" s="23">
        <f ca="1"/>
        <v>21.545065007828857</v>
      </c>
      <c r="BF338" s="23">
        <f ca="1"/>
        <v>21.545065007828857</v>
      </c>
      <c r="BG338" s="23">
        <f ca="1"/>
        <v>21.545065007828857</v>
      </c>
      <c r="BH338" s="23">
        <f ca="1"/>
        <v>21.545065007828857</v>
      </c>
      <c r="BI338" s="23">
        <f ca="1"/>
        <v>21.545065007828857</v>
      </c>
      <c r="BJ338" s="23">
        <f ca="1"/>
        <v>21.545065007828857</v>
      </c>
    </row>
    <row r="339" spans="1:62">
      <c r="A339" s="29">
        <v>9.9920072216264108E-16</v>
      </c>
      <c r="B339" s="33"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5.0444697364016218</v>
      </c>
      <c r="C339" s="23">
        <f ca="1"/>
        <v>5.8639160951095164</v>
      </c>
      <c r="D339" s="23">
        <f ca="1"/>
        <v>6.9731142588427657</v>
      </c>
      <c r="E339" s="23">
        <f ca="1"/>
        <v>7.0712959832491933</v>
      </c>
      <c r="F339" s="23">
        <f ca="1"/>
        <v>7.1369646564787264</v>
      </c>
      <c r="G339" s="23">
        <f ca="1"/>
        <v>7.2292839762792971</v>
      </c>
      <c r="H339" s="23">
        <f ca="1"/>
        <v>7.4396602792905275</v>
      </c>
      <c r="I339" s="23">
        <f ca="1"/>
        <v>7.6048487592872496</v>
      </c>
      <c r="J339" s="23">
        <f ca="1"/>
        <v>7.7517304520061119</v>
      </c>
      <c r="K339" s="23">
        <f ca="1"/>
        <v>7.8032552402123603</v>
      </c>
      <c r="L339" s="23">
        <f ca="1"/>
        <v>7.8621236624572344</v>
      </c>
      <c r="M339" s="23">
        <f ca="1"/>
        <v>7.7798213741023163</v>
      </c>
      <c r="N339" s="23">
        <f ca="1"/>
        <v>7.8232221397729118</v>
      </c>
      <c r="O339" s="23">
        <f ca="1"/>
        <v>8.0272210533089439</v>
      </c>
      <c r="P339" s="23">
        <f ca="1"/>
        <v>7.936989993377181</v>
      </c>
      <c r="Q339" s="23">
        <f ca="1"/>
        <v>7.936989993377181</v>
      </c>
      <c r="R339" s="23">
        <f ca="1"/>
        <v>7.936989993377181</v>
      </c>
      <c r="S339" s="23">
        <f ca="1"/>
        <v>7.936989993377181</v>
      </c>
      <c r="T339" s="23">
        <f ca="1"/>
        <v>7.936989993377181</v>
      </c>
      <c r="U339" s="23">
        <f ca="1"/>
        <v>7.936989993377181</v>
      </c>
      <c r="V339" s="23">
        <f ca="1"/>
        <v>7.936989993377181</v>
      </c>
      <c r="W339" s="23">
        <f ca="1"/>
        <v>7.936989993377181</v>
      </c>
      <c r="X339" s="23">
        <f ca="1"/>
        <v>7.936989993377181</v>
      </c>
      <c r="Y339" s="23">
        <f ca="1"/>
        <v>7.936989993377181</v>
      </c>
      <c r="Z339" s="23">
        <f ca="1"/>
        <v>7.936989993377181</v>
      </c>
      <c r="AA339" s="23">
        <f ca="1"/>
        <v>7.936989993377181</v>
      </c>
      <c r="AB339" s="23">
        <f ca="1"/>
        <v>7.936989993377181</v>
      </c>
      <c r="AC339" s="23">
        <f ca="1"/>
        <v>7.936989993377181</v>
      </c>
      <c r="AD339" s="23">
        <f ca="1"/>
        <v>7.936989993377181</v>
      </c>
      <c r="AE339" s="23">
        <f ca="1"/>
        <v>7.936989993377181</v>
      </c>
      <c r="AG339" s="33"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0.84592125585082667</v>
      </c>
      <c r="AH339" s="23">
        <f ca="1"/>
        <v>0.97044558187502872</v>
      </c>
      <c r="AI339" s="23">
        <f ca="1"/>
        <v>1.1398631818546818</v>
      </c>
      <c r="AJ339" s="23">
        <f ca="1"/>
        <v>1.1534655115161097</v>
      </c>
      <c r="AK339" s="30">
        <f ca="1"/>
        <v>1.1630261987819461</v>
      </c>
      <c r="AL339" s="23">
        <f ca="1"/>
        <v>1.1728704184220218</v>
      </c>
      <c r="AM339" s="23">
        <f ca="1"/>
        <v>1.2108317808899711</v>
      </c>
      <c r="AN339" s="23">
        <f ca="1"/>
        <v>1.2330213703352482</v>
      </c>
      <c r="AO339" s="23">
        <f ca="1"/>
        <v>1.2557159264764761</v>
      </c>
      <c r="AP339" s="23">
        <f ca="1"/>
        <v>1.2660393085474138</v>
      </c>
      <c r="AQ339" s="23">
        <f ca="1"/>
        <v>1.2714652451800725</v>
      </c>
      <c r="AR339" s="23">
        <f ca="1"/>
        <v>1.2526374710181762</v>
      </c>
      <c r="AS339" s="23">
        <f ca="1"/>
        <v>1.2624681149650427</v>
      </c>
      <c r="AT339" s="23">
        <f ca="1"/>
        <v>1.3001945136224244</v>
      </c>
      <c r="AU339" s="23">
        <f ca="1"/>
        <v>1.2824443457040207</v>
      </c>
      <c r="AV339" s="23">
        <f ca="1"/>
        <v>1.2824443457040207</v>
      </c>
      <c r="AW339" s="23">
        <f ca="1"/>
        <v>1.2824443457040207</v>
      </c>
      <c r="AX339" s="23">
        <f ca="1"/>
        <v>1.2824443457040207</v>
      </c>
      <c r="AY339" s="23">
        <f ca="1"/>
        <v>1.2824443457040207</v>
      </c>
      <c r="AZ339" s="23">
        <f ca="1"/>
        <v>1.2824443457040207</v>
      </c>
      <c r="BA339" s="23">
        <f ca="1"/>
        <v>1.2824443457040207</v>
      </c>
      <c r="BB339" s="23">
        <f ca="1"/>
        <v>1.2824443457040207</v>
      </c>
      <c r="BC339" s="23">
        <f ca="1"/>
        <v>1.2824443457040207</v>
      </c>
      <c r="BD339" s="23">
        <f ca="1"/>
        <v>1.2824443457040207</v>
      </c>
      <c r="BE339" s="23">
        <f ca="1"/>
        <v>1.2824443457040207</v>
      </c>
      <c r="BF339" s="23">
        <f ca="1"/>
        <v>1.2824443457040207</v>
      </c>
      <c r="BG339" s="23">
        <f ca="1"/>
        <v>1.2824443457040207</v>
      </c>
      <c r="BH339" s="23">
        <f ca="1"/>
        <v>1.2824443457040207</v>
      </c>
      <c r="BI339" s="23">
        <f ca="1"/>
        <v>1.2824443457040207</v>
      </c>
      <c r="BJ339" s="23">
        <f ca="1"/>
        <v>1.2824443457040207</v>
      </c>
    </row>
    <row r="340" spans="1:62">
      <c r="A340" s="4" t="s">
        <v>864</v>
      </c>
      <c r="B340" s="31">
        <f t="shared" ref="B340:AE340" ca="1" si="40">PowerFactor*SUM(B316:B339)</f>
        <v>46315.375149313521</v>
      </c>
      <c r="C340" s="31">
        <f t="shared" ca="1" si="40"/>
        <v>53839.053058295904</v>
      </c>
      <c r="D340" s="31">
        <f t="shared" ca="1" si="40"/>
        <v>64023.062825966968</v>
      </c>
      <c r="E340" s="31">
        <f t="shared" ca="1" si="40"/>
        <v>64924.510081339708</v>
      </c>
      <c r="F340" s="31">
        <f t="shared" ca="1" si="40"/>
        <v>65527.441488428136</v>
      </c>
      <c r="G340" s="31">
        <f t="shared" ca="1" si="40"/>
        <v>66375.06356835422</v>
      </c>
      <c r="H340" s="31">
        <f t="shared" ca="1" si="40"/>
        <v>68306.615922842335</v>
      </c>
      <c r="I340" s="31">
        <f t="shared" ca="1" si="40"/>
        <v>69823.280076099938</v>
      </c>
      <c r="J340" s="31">
        <f t="shared" ca="1" si="40"/>
        <v>71171.861999736007</v>
      </c>
      <c r="K340" s="31">
        <f t="shared" ca="1" si="40"/>
        <v>71644.932514569446</v>
      </c>
      <c r="L340" s="31">
        <f t="shared" ca="1" si="40"/>
        <v>72185.427988463314</v>
      </c>
      <c r="M340" s="31">
        <f t="shared" ca="1" si="40"/>
        <v>71429.776441324851</v>
      </c>
      <c r="N340" s="31">
        <f t="shared" ca="1" si="40"/>
        <v>71828.25692566509</v>
      </c>
      <c r="O340" s="31">
        <f t="shared" ca="1" si="40"/>
        <v>73701.255814387448</v>
      </c>
      <c r="P340" s="31">
        <f t="shared" ca="1" si="40"/>
        <v>72872.806917032969</v>
      </c>
      <c r="Q340" s="31">
        <f t="shared" ca="1" si="40"/>
        <v>72872.806917032969</v>
      </c>
      <c r="R340" s="31">
        <f t="shared" ca="1" si="40"/>
        <v>72872.806917032969</v>
      </c>
      <c r="S340" s="31">
        <f t="shared" ca="1" si="40"/>
        <v>72872.806917032969</v>
      </c>
      <c r="T340" s="31">
        <f t="shared" ca="1" si="40"/>
        <v>72872.806917032969</v>
      </c>
      <c r="U340" s="31">
        <f t="shared" ca="1" si="40"/>
        <v>72872.806917032969</v>
      </c>
      <c r="V340" s="31">
        <f t="shared" ca="1" si="40"/>
        <v>72872.806917032969</v>
      </c>
      <c r="W340" s="31">
        <f t="shared" ca="1" si="40"/>
        <v>72872.806917032969</v>
      </c>
      <c r="X340" s="31">
        <f t="shared" ca="1" si="40"/>
        <v>72872.806917032969</v>
      </c>
      <c r="Y340" s="31">
        <f t="shared" ca="1" si="40"/>
        <v>72872.806917032969</v>
      </c>
      <c r="Z340" s="31">
        <f t="shared" ca="1" si="40"/>
        <v>72872.806917032969</v>
      </c>
      <c r="AA340" s="31">
        <f t="shared" ca="1" si="40"/>
        <v>72872.806917032969</v>
      </c>
      <c r="AB340" s="31">
        <f t="shared" ca="1" si="40"/>
        <v>72872.806917032969</v>
      </c>
      <c r="AC340" s="31">
        <f t="shared" ca="1" si="40"/>
        <v>72872.806917032969</v>
      </c>
      <c r="AD340" s="31">
        <f t="shared" ca="1" si="40"/>
        <v>72872.806917032969</v>
      </c>
      <c r="AE340" s="31">
        <f t="shared" ca="1" si="40"/>
        <v>72872.806917032969</v>
      </c>
      <c r="AF340" s="4" t="s">
        <v>864</v>
      </c>
      <c r="AG340" s="31">
        <f t="shared" ref="AG340:BJ340" ca="1" si="41">PowerFactor*SUM(AG316:AG339)</f>
        <v>50280.115629377295</v>
      </c>
      <c r="AH340" s="31">
        <f t="shared" ca="1" si="41"/>
        <v>57681.629030136712</v>
      </c>
      <c r="AI340" s="31">
        <f t="shared" ca="1" si="41"/>
        <v>67751.522010968416</v>
      </c>
      <c r="AJ340" s="31">
        <f t="shared" ca="1" si="41"/>
        <v>68560.021269587422</v>
      </c>
      <c r="AK340" s="31">
        <f t="shared" ca="1" si="41"/>
        <v>69128.292202487792</v>
      </c>
      <c r="AL340" s="31">
        <f t="shared" ca="1" si="41"/>
        <v>69713.415815779808</v>
      </c>
      <c r="AM340" s="31">
        <f t="shared" ca="1" si="41"/>
        <v>71969.77440842145</v>
      </c>
      <c r="AN340" s="31">
        <f t="shared" ca="1" si="41"/>
        <v>73288.685731857579</v>
      </c>
      <c r="AO340" s="31">
        <f t="shared" ca="1" si="41"/>
        <v>74637.611413823804</v>
      </c>
      <c r="AP340" s="31">
        <f t="shared" ca="1" si="41"/>
        <v>75251.215624171877</v>
      </c>
      <c r="AQ340" s="31">
        <f t="shared" ca="1" si="41"/>
        <v>75573.724036628482</v>
      </c>
      <c r="AR340" s="31">
        <f t="shared" ca="1" si="41"/>
        <v>74454.633275690212</v>
      </c>
      <c r="AS340" s="31">
        <f t="shared" ca="1" si="41"/>
        <v>75038.949972948903</v>
      </c>
      <c r="AT340" s="31">
        <f t="shared" ca="1" si="41"/>
        <v>77281.342717726642</v>
      </c>
      <c r="AU340" s="31">
        <f t="shared" ca="1" si="41"/>
        <v>76226.303032643249</v>
      </c>
      <c r="AV340" s="31">
        <f t="shared" ca="1" si="41"/>
        <v>76226.303032643249</v>
      </c>
      <c r="AW340" s="31">
        <f t="shared" ca="1" si="41"/>
        <v>76226.303032643249</v>
      </c>
      <c r="AX340" s="31">
        <f t="shared" ca="1" si="41"/>
        <v>76226.303032643249</v>
      </c>
      <c r="AY340" s="31">
        <f t="shared" ca="1" si="41"/>
        <v>76226.303032643249</v>
      </c>
      <c r="AZ340" s="31">
        <f t="shared" ca="1" si="41"/>
        <v>76226.303032643249</v>
      </c>
      <c r="BA340" s="31">
        <f t="shared" ca="1" si="41"/>
        <v>76226.303032643249</v>
      </c>
      <c r="BB340" s="31">
        <f t="shared" ca="1" si="41"/>
        <v>76226.303032643249</v>
      </c>
      <c r="BC340" s="31">
        <f t="shared" ca="1" si="41"/>
        <v>76226.303032643249</v>
      </c>
      <c r="BD340" s="31">
        <f t="shared" ca="1" si="41"/>
        <v>76226.303032643249</v>
      </c>
      <c r="BE340" s="31">
        <f t="shared" ca="1" si="41"/>
        <v>76226.303032643249</v>
      </c>
      <c r="BF340" s="31">
        <f t="shared" ca="1" si="41"/>
        <v>76226.303032643249</v>
      </c>
      <c r="BG340" s="31">
        <f t="shared" ca="1" si="41"/>
        <v>76226.303032643249</v>
      </c>
      <c r="BH340" s="31">
        <f t="shared" ca="1" si="41"/>
        <v>76226.303032643249</v>
      </c>
      <c r="BI340" s="31">
        <f t="shared" ca="1" si="41"/>
        <v>76226.303032643249</v>
      </c>
      <c r="BJ340" s="31">
        <f t="shared" ca="1" si="41"/>
        <v>76226.303032643249</v>
      </c>
    </row>
    <row r="341" spans="1:62">
      <c r="A341" s="4" t="s">
        <v>917</v>
      </c>
      <c r="B341" s="31">
        <f t="shared" ref="B341:AD341" ca="1" si="42">B340*Probability_Weighting_for_50__POE_MDs</f>
        <v>32420.762604519463</v>
      </c>
      <c r="C341" s="31">
        <f t="shared" ca="1" si="42"/>
        <v>37687.337140807133</v>
      </c>
      <c r="D341" s="31">
        <f t="shared" ca="1" si="42"/>
        <v>44816.143978176879</v>
      </c>
      <c r="E341" s="31">
        <f t="shared" ca="1" si="42"/>
        <v>45447.157056937795</v>
      </c>
      <c r="F341" s="31">
        <f t="shared" ca="1" si="42"/>
        <v>45869.209041899696</v>
      </c>
      <c r="G341" s="31">
        <f t="shared" ca="1" si="42"/>
        <v>46462.54449784795</v>
      </c>
      <c r="H341" s="31">
        <f t="shared" ca="1" si="42"/>
        <v>47814.631145989631</v>
      </c>
      <c r="I341" s="31">
        <f t="shared" ca="1" si="42"/>
        <v>48876.296053269951</v>
      </c>
      <c r="J341" s="31">
        <f t="shared" ca="1" si="42"/>
        <v>49820.303399815202</v>
      </c>
      <c r="K341" s="31">
        <f t="shared" ca="1" si="42"/>
        <v>50151.452760198612</v>
      </c>
      <c r="L341" s="31">
        <f t="shared" ca="1" si="42"/>
        <v>50529.799591924319</v>
      </c>
      <c r="M341" s="31">
        <f t="shared" ca="1" si="42"/>
        <v>50000.843508927392</v>
      </c>
      <c r="N341" s="31">
        <f t="shared" ca="1" si="42"/>
        <v>50279.779847965561</v>
      </c>
      <c r="O341" s="31">
        <f t="shared" ca="1" si="42"/>
        <v>51590.879070071212</v>
      </c>
      <c r="P341" s="31">
        <f t="shared" ca="1" si="42"/>
        <v>51010.964841923073</v>
      </c>
      <c r="Q341" s="31">
        <f t="shared" ca="1" si="42"/>
        <v>51010.964841923073</v>
      </c>
      <c r="R341" s="31">
        <f t="shared" ca="1" si="42"/>
        <v>51010.964841923073</v>
      </c>
      <c r="S341" s="31">
        <f t="shared" ca="1" si="42"/>
        <v>51010.964841923073</v>
      </c>
      <c r="T341" s="31">
        <f t="shared" ca="1" si="42"/>
        <v>51010.964841923073</v>
      </c>
      <c r="U341" s="31">
        <f t="shared" ca="1" si="42"/>
        <v>51010.964841923073</v>
      </c>
      <c r="V341" s="31">
        <f t="shared" ca="1" si="42"/>
        <v>51010.964841923073</v>
      </c>
      <c r="W341" s="31">
        <f t="shared" ca="1" si="42"/>
        <v>51010.964841923073</v>
      </c>
      <c r="X341" s="31">
        <f t="shared" ca="1" si="42"/>
        <v>51010.964841923073</v>
      </c>
      <c r="Y341" s="31">
        <f t="shared" ca="1" si="42"/>
        <v>51010.964841923073</v>
      </c>
      <c r="Z341" s="31">
        <f t="shared" ca="1" si="42"/>
        <v>51010.964841923073</v>
      </c>
      <c r="AA341" s="31">
        <f t="shared" ca="1" si="42"/>
        <v>51010.964841923073</v>
      </c>
      <c r="AB341" s="31">
        <f t="shared" ca="1" si="42"/>
        <v>51010.964841923073</v>
      </c>
      <c r="AC341" s="31">
        <f t="shared" ca="1" si="42"/>
        <v>51010.964841923073</v>
      </c>
      <c r="AD341" s="31">
        <f t="shared" ca="1" si="42"/>
        <v>51010.964841923073</v>
      </c>
      <c r="AE341" s="31">
        <f ca="1">AE340*Probability_Weighting_for_50__POE_MDs</f>
        <v>51010.964841923073</v>
      </c>
      <c r="AF341" s="4" t="s">
        <v>918</v>
      </c>
      <c r="AG341" s="31">
        <f t="shared" ref="AG341:BJ341" ca="1" si="43">AG340*Probability_Weighting_for_10__POE_MDs</f>
        <v>15084.034688813188</v>
      </c>
      <c r="AH341" s="31">
        <f t="shared" ca="1" si="43"/>
        <v>17304.488709041012</v>
      </c>
      <c r="AI341" s="31">
        <f t="shared" ca="1" si="43"/>
        <v>20325.456603290524</v>
      </c>
      <c r="AJ341" s="31">
        <f t="shared" ca="1" si="43"/>
        <v>20568.006380876224</v>
      </c>
      <c r="AK341" s="31">
        <f t="shared" ca="1" si="43"/>
        <v>20738.487660746337</v>
      </c>
      <c r="AL341" s="31">
        <f t="shared" ca="1" si="43"/>
        <v>20914.024744733942</v>
      </c>
      <c r="AM341" s="31">
        <f t="shared" ca="1" si="43"/>
        <v>21590.932322526434</v>
      </c>
      <c r="AN341" s="31">
        <f t="shared" ca="1" si="43"/>
        <v>21986.605719557272</v>
      </c>
      <c r="AO341" s="31">
        <f t="shared" ca="1" si="43"/>
        <v>22391.283424147139</v>
      </c>
      <c r="AP341" s="31">
        <f t="shared" ca="1" si="43"/>
        <v>22575.364687251564</v>
      </c>
      <c r="AQ341" s="31">
        <f t="shared" ca="1" si="43"/>
        <v>22672.117210988545</v>
      </c>
      <c r="AR341" s="31">
        <f t="shared" ca="1" si="43"/>
        <v>22336.389982707064</v>
      </c>
      <c r="AS341" s="31">
        <f t="shared" ca="1" si="43"/>
        <v>22511.684991884671</v>
      </c>
      <c r="AT341" s="31">
        <f t="shared" ca="1" si="43"/>
        <v>23184.402815317993</v>
      </c>
      <c r="AU341" s="31">
        <f t="shared" ca="1" si="43"/>
        <v>22867.890909792975</v>
      </c>
      <c r="AV341" s="31">
        <f t="shared" ca="1" si="43"/>
        <v>22867.890909792975</v>
      </c>
      <c r="AW341" s="31">
        <f t="shared" ca="1" si="43"/>
        <v>22867.890909792975</v>
      </c>
      <c r="AX341" s="31">
        <f t="shared" ca="1" si="43"/>
        <v>22867.890909792975</v>
      </c>
      <c r="AY341" s="31">
        <f t="shared" ca="1" si="43"/>
        <v>22867.890909792975</v>
      </c>
      <c r="AZ341" s="31">
        <f t="shared" ca="1" si="43"/>
        <v>22867.890909792975</v>
      </c>
      <c r="BA341" s="31">
        <f t="shared" ca="1" si="43"/>
        <v>22867.890909792975</v>
      </c>
      <c r="BB341" s="31">
        <f t="shared" ca="1" si="43"/>
        <v>22867.890909792975</v>
      </c>
      <c r="BC341" s="31">
        <f t="shared" ca="1" si="43"/>
        <v>22867.890909792975</v>
      </c>
      <c r="BD341" s="31">
        <f t="shared" ca="1" si="43"/>
        <v>22867.890909792975</v>
      </c>
      <c r="BE341" s="31">
        <f t="shared" ca="1" si="43"/>
        <v>22867.890909792975</v>
      </c>
      <c r="BF341" s="31">
        <f t="shared" ca="1" si="43"/>
        <v>22867.890909792975</v>
      </c>
      <c r="BG341" s="31">
        <f t="shared" ca="1" si="43"/>
        <v>22867.890909792975</v>
      </c>
      <c r="BH341" s="31">
        <f t="shared" ca="1" si="43"/>
        <v>22867.890909792975</v>
      </c>
      <c r="BI341" s="31">
        <f t="shared" ca="1" si="43"/>
        <v>22867.890909792975</v>
      </c>
      <c r="BJ341" s="31">
        <f t="shared" ca="1" si="43"/>
        <v>22867.890909792975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8.8454913295224173</v>
      </c>
      <c r="C347" s="9">
        <f ca="1"/>
        <v>9.8198441917480324</v>
      </c>
      <c r="D347" s="9">
        <f ca="1"/>
        <v>11.460330509904765</v>
      </c>
      <c r="E347" s="9">
        <f ca="1"/>
        <v>11.44800516629882</v>
      </c>
      <c r="F347" s="9">
        <f ca="1"/>
        <v>11.436896757447546</v>
      </c>
      <c r="G347" s="9">
        <f ca="1"/>
        <v>11.614711302424489</v>
      </c>
      <c r="H347" s="9">
        <f ca="1"/>
        <v>11.875779452723643</v>
      </c>
      <c r="I347" s="9">
        <f ca="1"/>
        <v>12.054682246890442</v>
      </c>
      <c r="J347" s="9">
        <f ca="1"/>
        <v>11.837221407404133</v>
      </c>
      <c r="K347" s="9">
        <f ca="1"/>
        <v>11.858846052620359</v>
      </c>
      <c r="L347" s="9">
        <f ca="1"/>
        <v>11.962487020830453</v>
      </c>
      <c r="M347" s="9">
        <f ca="1"/>
        <v>12.372903252007596</v>
      </c>
      <c r="N347" s="9">
        <f ca="1"/>
        <v>11.984023476653505</v>
      </c>
      <c r="O347" s="9">
        <f ca="1"/>
        <v>11.961178842860656</v>
      </c>
      <c r="P347" s="9">
        <f ca="1"/>
        <v>11.936663838802104</v>
      </c>
      <c r="Q347" s="9">
        <f ca="1"/>
        <v>11.936663838802104</v>
      </c>
      <c r="R347" s="9">
        <f ca="1"/>
        <v>11.936663838802104</v>
      </c>
      <c r="S347" s="9">
        <f ca="1"/>
        <v>11.936663838802104</v>
      </c>
      <c r="T347" s="9">
        <f ca="1"/>
        <v>11.936663838802104</v>
      </c>
      <c r="U347" s="9">
        <f ca="1"/>
        <v>11.936663838802104</v>
      </c>
      <c r="V347" s="9">
        <f ca="1"/>
        <v>11.936663838802104</v>
      </c>
      <c r="W347" s="9">
        <f ca="1"/>
        <v>11.936663838802104</v>
      </c>
      <c r="X347" s="9">
        <f ca="1"/>
        <v>11.936663838802104</v>
      </c>
      <c r="Y347" s="9">
        <f ca="1"/>
        <v>11.936663838802104</v>
      </c>
      <c r="Z347" s="9">
        <f ca="1"/>
        <v>11.936663838802104</v>
      </c>
      <c r="AA347" s="9">
        <f ca="1"/>
        <v>11.936663838802104</v>
      </c>
      <c r="AB347" s="9">
        <f ca="1"/>
        <v>11.936663838802104</v>
      </c>
      <c r="AC347" s="9">
        <f ca="1"/>
        <v>11.936663838802104</v>
      </c>
      <c r="AD347" s="9">
        <f ca="1"/>
        <v>11.936663838802104</v>
      </c>
      <c r="AE347" s="9">
        <f ca="1"/>
        <v>11.936663838802104</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28.834595208584673</v>
      </c>
      <c r="AH347" s="4">
        <f ca="1"/>
        <v>32.43230880459997</v>
      </c>
      <c r="AI347" s="4">
        <f ca="1"/>
        <v>37.345178543827728</v>
      </c>
      <c r="AJ347" s="4">
        <f ca="1"/>
        <v>37.279186857786691</v>
      </c>
      <c r="AK347" s="4">
        <f ca="1"/>
        <v>37.322483193637993</v>
      </c>
      <c r="AL347" s="4">
        <f ca="1"/>
        <v>37.456791136005613</v>
      </c>
      <c r="AM347" s="4">
        <f ca="1"/>
        <v>37.913149663903454</v>
      </c>
      <c r="AN347" s="4">
        <f ca="1"/>
        <v>38.218824335518043</v>
      </c>
      <c r="AO347" s="4">
        <f ca="1"/>
        <v>38.469537203525626</v>
      </c>
      <c r="AP347" s="4">
        <f ca="1"/>
        <v>38.506455208420441</v>
      </c>
      <c r="AQ347" s="4">
        <f ca="1"/>
        <v>38.732567997411202</v>
      </c>
      <c r="AR347" s="4">
        <f ca="1"/>
        <v>38.812701993123305</v>
      </c>
      <c r="AS347" s="4">
        <f ca="1"/>
        <v>38.812499300657493</v>
      </c>
      <c r="AT347" s="4">
        <f ca="1"/>
        <v>38.760732467857267</v>
      </c>
      <c r="AU347" s="4">
        <f ca="1"/>
        <v>38.749729409538119</v>
      </c>
      <c r="AV347" s="4">
        <f ca="1"/>
        <v>38.749729409538119</v>
      </c>
      <c r="AW347" s="4">
        <f ca="1"/>
        <v>38.749729409538119</v>
      </c>
      <c r="AX347" s="4">
        <f ca="1"/>
        <v>38.749729409538119</v>
      </c>
      <c r="AY347" s="4">
        <f ca="1"/>
        <v>38.749729409538119</v>
      </c>
      <c r="AZ347" s="4">
        <f ca="1"/>
        <v>38.749729409538119</v>
      </c>
      <c r="BA347" s="4">
        <f ca="1"/>
        <v>38.749729409538119</v>
      </c>
      <c r="BB347" s="4">
        <f ca="1"/>
        <v>38.749729409538119</v>
      </c>
      <c r="BC347" s="4">
        <f ca="1"/>
        <v>38.749729409538119</v>
      </c>
      <c r="BD347" s="4">
        <f ca="1"/>
        <v>38.749729409538119</v>
      </c>
      <c r="BE347" s="4">
        <f ca="1"/>
        <v>38.749729409538119</v>
      </c>
      <c r="BF347" s="4">
        <f ca="1"/>
        <v>38.749729409538119</v>
      </c>
      <c r="BG347" s="4">
        <f ca="1"/>
        <v>38.749729409538119</v>
      </c>
      <c r="BH347" s="4">
        <f ca="1"/>
        <v>38.749729409538119</v>
      </c>
      <c r="BI347" s="4">
        <f ca="1"/>
        <v>38.749729409538119</v>
      </c>
      <c r="BJ347" s="4">
        <f ca="1"/>
        <v>38.749729409538119</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19.02986685457682</v>
      </c>
      <c r="AH348" s="23">
        <f ca="1"/>
        <v>21.404237301528283</v>
      </c>
      <c r="AI348" s="23">
        <f ca="1"/>
        <v>24.646566744167714</v>
      </c>
      <c r="AJ348" s="23">
        <f ca="1"/>
        <v>24.603014442157374</v>
      </c>
      <c r="AK348" s="23">
        <f ca="1"/>
        <v>24.631588573355728</v>
      </c>
      <c r="AL348" s="23">
        <f ca="1"/>
        <v>24.720227315889797</v>
      </c>
      <c r="AM348" s="23">
        <f ca="1"/>
        <v>25.021408655909472</v>
      </c>
      <c r="AN348" s="23">
        <f ca="1"/>
        <v>25.223143698817598</v>
      </c>
      <c r="AO348" s="23">
        <f ca="1"/>
        <v>25.388605792611546</v>
      </c>
      <c r="AP348" s="23">
        <f ca="1"/>
        <v>25.412970439058043</v>
      </c>
      <c r="AQ348" s="23">
        <f ca="1"/>
        <v>25.562197304824146</v>
      </c>
      <c r="AR348" s="23">
        <f ca="1"/>
        <v>25.615083057438156</v>
      </c>
      <c r="AS348" s="23">
        <f ca="1"/>
        <v>25.614949287201096</v>
      </c>
      <c r="AT348" s="23">
        <f ca="1"/>
        <v>25.580784911785198</v>
      </c>
      <c r="AU348" s="23">
        <f ca="1"/>
        <v>25.573523261906232</v>
      </c>
      <c r="AV348" s="23">
        <f ca="1"/>
        <v>25.573523261906232</v>
      </c>
      <c r="AW348" s="23">
        <f ca="1"/>
        <v>25.573523261906232</v>
      </c>
      <c r="AX348" s="23">
        <f ca="1"/>
        <v>25.573523261906232</v>
      </c>
      <c r="AY348" s="23">
        <f ca="1"/>
        <v>25.573523261906232</v>
      </c>
      <c r="AZ348" s="23">
        <f ca="1"/>
        <v>25.573523261906232</v>
      </c>
      <c r="BA348" s="23">
        <f ca="1"/>
        <v>25.573523261906232</v>
      </c>
      <c r="BB348" s="23">
        <f ca="1"/>
        <v>25.573523261906232</v>
      </c>
      <c r="BC348" s="23">
        <f ca="1"/>
        <v>25.573523261906232</v>
      </c>
      <c r="BD348" s="23">
        <f ca="1"/>
        <v>25.573523261906232</v>
      </c>
      <c r="BE348" s="23">
        <f ca="1"/>
        <v>25.573523261906232</v>
      </c>
      <c r="BF348" s="23">
        <f ca="1"/>
        <v>25.573523261906232</v>
      </c>
      <c r="BG348" s="23">
        <f ca="1"/>
        <v>25.573523261906232</v>
      </c>
      <c r="BH348" s="23">
        <f ca="1"/>
        <v>25.573523261906232</v>
      </c>
      <c r="BI348" s="23">
        <f ca="1"/>
        <v>25.573523261906232</v>
      </c>
      <c r="BJ348" s="23">
        <f ca="1"/>
        <v>25.573523261906232</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8.6676925088285</v>
      </c>
      <c r="C349" s="23">
        <f ca="1"/>
        <v>9.6224603888988263</v>
      </c>
      <c r="D349" s="23">
        <f ca="1"/>
        <v>11.229972107695625</v>
      </c>
      <c r="E349" s="23">
        <f ca="1"/>
        <v>11.217894509689797</v>
      </c>
      <c r="F349" s="23">
        <f ca="1"/>
        <v>11.207009385438548</v>
      </c>
      <c r="G349" s="23">
        <f ca="1"/>
        <v>11.381249768707411</v>
      </c>
      <c r="H349" s="23">
        <f ca="1"/>
        <v>11.63707031799553</v>
      </c>
      <c r="I349" s="23">
        <f ca="1"/>
        <v>11.812377076098674</v>
      </c>
      <c r="J349" s="23">
        <f ca="1"/>
        <v>11.599287308762845</v>
      </c>
      <c r="K349" s="23">
        <f ca="1"/>
        <v>11.620477287743567</v>
      </c>
      <c r="L349" s="23">
        <f ca="1"/>
        <v>11.72203502041175</v>
      </c>
      <c r="M349" s="23">
        <f ca="1"/>
        <v>12.124201679102923</v>
      </c>
      <c r="N349" s="23">
        <f ca="1"/>
        <v>11.74313858265042</v>
      </c>
      <c r="O349" s="23">
        <f ca="1"/>
        <v>11.720753137476521</v>
      </c>
      <c r="P349" s="23">
        <f ca="1"/>
        <v>11.696730897318645</v>
      </c>
      <c r="Q349" s="23">
        <f ca="1"/>
        <v>11.696730897318645</v>
      </c>
      <c r="R349" s="23">
        <f ca="1"/>
        <v>11.696730897318645</v>
      </c>
      <c r="S349" s="23">
        <f ca="1"/>
        <v>11.696730897318645</v>
      </c>
      <c r="T349" s="23">
        <f ca="1"/>
        <v>11.696730897318645</v>
      </c>
      <c r="U349" s="23">
        <f ca="1"/>
        <v>11.696730897318645</v>
      </c>
      <c r="V349" s="23">
        <f ca="1"/>
        <v>11.696730897318645</v>
      </c>
      <c r="W349" s="23">
        <f ca="1"/>
        <v>11.696730897318645</v>
      </c>
      <c r="X349" s="23">
        <f ca="1"/>
        <v>11.696730897318645</v>
      </c>
      <c r="Y349" s="23">
        <f ca="1"/>
        <v>11.696730897318645</v>
      </c>
      <c r="Z349" s="23">
        <f ca="1"/>
        <v>11.696730897318645</v>
      </c>
      <c r="AA349" s="23">
        <f ca="1"/>
        <v>11.696730897318645</v>
      </c>
      <c r="AB349" s="23">
        <f ca="1"/>
        <v>11.696730897318645</v>
      </c>
      <c r="AC349" s="23">
        <f ca="1"/>
        <v>11.696730897318645</v>
      </c>
      <c r="AD349" s="23">
        <f ca="1"/>
        <v>11.696730897318645</v>
      </c>
      <c r="AE349" s="23">
        <f ca="1"/>
        <v>11.696730897318645</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9.418335118381929</v>
      </c>
      <c r="AH349" s="23">
        <f ca="1"/>
        <v>10.593467699994966</v>
      </c>
      <c r="AI349" s="23">
        <f ca="1"/>
        <v>12.198173896225143</v>
      </c>
      <c r="AJ349" s="23">
        <f ca="1"/>
        <v>12.176618822895152</v>
      </c>
      <c r="AK349" s="23">
        <f ca="1"/>
        <v>12.190760842143066</v>
      </c>
      <c r="AL349" s="23">
        <f ca="1"/>
        <v>12.2346302705546</v>
      </c>
      <c r="AM349" s="23">
        <f ca="1"/>
        <v>12.383692101274999</v>
      </c>
      <c r="AN349" s="23">
        <f ca="1"/>
        <v>12.483535586978258</v>
      </c>
      <c r="AO349" s="23">
        <f ca="1"/>
        <v>12.565426724769679</v>
      </c>
      <c r="AP349" s="23">
        <f ca="1"/>
        <v>12.577485369584567</v>
      </c>
      <c r="AQ349" s="23">
        <f ca="1"/>
        <v>12.651341305687081</v>
      </c>
      <c r="AR349" s="23">
        <f ca="1"/>
        <v>12.677515726397061</v>
      </c>
      <c r="AS349" s="23">
        <f ca="1"/>
        <v>12.677449520315264</v>
      </c>
      <c r="AT349" s="23">
        <f ca="1"/>
        <v>12.66054075583278</v>
      </c>
      <c r="AU349" s="23">
        <f ca="1"/>
        <v>12.656946792060191</v>
      </c>
      <c r="AV349" s="23">
        <f ca="1"/>
        <v>12.656946792060191</v>
      </c>
      <c r="AW349" s="23">
        <f ca="1"/>
        <v>12.656946792060191</v>
      </c>
      <c r="AX349" s="23">
        <f ca="1"/>
        <v>12.656946792060191</v>
      </c>
      <c r="AY349" s="23">
        <f ca="1"/>
        <v>12.656946792060191</v>
      </c>
      <c r="AZ349" s="23">
        <f ca="1"/>
        <v>12.656946792060191</v>
      </c>
      <c r="BA349" s="23">
        <f ca="1"/>
        <v>12.656946792060191</v>
      </c>
      <c r="BB349" s="23">
        <f ca="1"/>
        <v>12.656946792060191</v>
      </c>
      <c r="BC349" s="23">
        <f ca="1"/>
        <v>12.656946792060191</v>
      </c>
      <c r="BD349" s="23">
        <f ca="1"/>
        <v>12.656946792060191</v>
      </c>
      <c r="BE349" s="23">
        <f ca="1"/>
        <v>12.656946792060191</v>
      </c>
      <c r="BF349" s="23">
        <f ca="1"/>
        <v>12.656946792060191</v>
      </c>
      <c r="BG349" s="23">
        <f ca="1"/>
        <v>12.656946792060191</v>
      </c>
      <c r="BH349" s="23">
        <f ca="1"/>
        <v>12.656946792060191</v>
      </c>
      <c r="BI349" s="23">
        <f ca="1"/>
        <v>12.656946792060191</v>
      </c>
      <c r="BJ349" s="23">
        <f ca="1"/>
        <v>12.656946792060191</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46.367188275111062</v>
      </c>
      <c r="AH350" s="23">
        <f ca="1"/>
        <v>52.152456369206</v>
      </c>
      <c r="AI350" s="23">
        <f ca="1"/>
        <v>60.052548412185324</v>
      </c>
      <c r="AJ350" s="23">
        <f ca="1"/>
        <v>59.946431128099221</v>
      </c>
      <c r="AK350" s="23">
        <f ca="1"/>
        <v>60.016053376704335</v>
      </c>
      <c r="AL350" s="23">
        <f ca="1"/>
        <v>60.232025947345733</v>
      </c>
      <c r="AM350" s="23">
        <f ca="1"/>
        <v>60.965868806276923</v>
      </c>
      <c r="AN350" s="23">
        <f ca="1"/>
        <v>61.457405966662215</v>
      </c>
      <c r="AO350" s="23">
        <f ca="1"/>
        <v>61.860562337327657</v>
      </c>
      <c r="AP350" s="23">
        <f ca="1"/>
        <v>61.919927973339433</v>
      </c>
      <c r="AQ350" s="23">
        <f ca="1"/>
        <v>62.283526427997955</v>
      </c>
      <c r="AR350" s="23">
        <f ca="1"/>
        <v>62.412385114570164</v>
      </c>
      <c r="AS350" s="23">
        <f ca="1"/>
        <v>62.412059176936708</v>
      </c>
      <c r="AT350" s="23">
        <f ca="1"/>
        <v>62.328816028715231</v>
      </c>
      <c r="AU350" s="23">
        <f ca="1"/>
        <v>62.311122668604035</v>
      </c>
      <c r="AV350" s="23">
        <f ca="1"/>
        <v>62.311122668604035</v>
      </c>
      <c r="AW350" s="23">
        <f ca="1"/>
        <v>62.311122668604035</v>
      </c>
      <c r="AX350" s="23">
        <f ca="1"/>
        <v>62.311122668604035</v>
      </c>
      <c r="AY350" s="23">
        <f ca="1"/>
        <v>62.311122668604035</v>
      </c>
      <c r="AZ350" s="23">
        <f ca="1"/>
        <v>62.311122668604035</v>
      </c>
      <c r="BA350" s="23">
        <f ca="1"/>
        <v>62.311122668604035</v>
      </c>
      <c r="BB350" s="23">
        <f ca="1"/>
        <v>62.311122668604035</v>
      </c>
      <c r="BC350" s="23">
        <f ca="1"/>
        <v>62.311122668604035</v>
      </c>
      <c r="BD350" s="23">
        <f ca="1"/>
        <v>62.311122668604035</v>
      </c>
      <c r="BE350" s="23">
        <f ca="1"/>
        <v>62.311122668604035</v>
      </c>
      <c r="BF350" s="23">
        <f ca="1"/>
        <v>62.311122668604035</v>
      </c>
      <c r="BG350" s="23">
        <f ca="1"/>
        <v>62.311122668604035</v>
      </c>
      <c r="BH350" s="23">
        <f ca="1"/>
        <v>62.311122668604035</v>
      </c>
      <c r="BI350" s="23">
        <f ca="1"/>
        <v>62.311122668604035</v>
      </c>
      <c r="BJ350" s="23">
        <f ca="1"/>
        <v>62.311122668604035</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65.785563656749673</v>
      </c>
      <c r="C351" s="23">
        <f ca="1"/>
        <v>73.032007054206488</v>
      </c>
      <c r="D351" s="23">
        <f ca="1"/>
        <v>85.2326088173822</v>
      </c>
      <c r="E351" s="23">
        <f ca="1"/>
        <v>85.140942945337969</v>
      </c>
      <c r="F351" s="23">
        <f ca="1"/>
        <v>85.058327643328511</v>
      </c>
      <c r="G351" s="23">
        <f ca="1"/>
        <v>86.380767475317825</v>
      </c>
      <c r="H351" s="23">
        <f ca="1"/>
        <v>88.322379849401997</v>
      </c>
      <c r="I351" s="23">
        <f ca="1"/>
        <v>89.65291319295406</v>
      </c>
      <c r="J351" s="23">
        <f ca="1"/>
        <v>88.035616497277019</v>
      </c>
      <c r="K351" s="23">
        <f ca="1"/>
        <v>88.196443004412757</v>
      </c>
      <c r="L351" s="23">
        <f ca="1"/>
        <v>88.967240154919978</v>
      </c>
      <c r="M351" s="23">
        <f ca="1"/>
        <v>92.019581974729903</v>
      </c>
      <c r="N351" s="23">
        <f ca="1"/>
        <v>89.127410781141677</v>
      </c>
      <c r="O351" s="23">
        <f ca="1"/>
        <v>88.957510992129528</v>
      </c>
      <c r="P351" s="23">
        <f ca="1"/>
        <v>88.775188348880008</v>
      </c>
      <c r="Q351" s="23">
        <f ca="1"/>
        <v>88.775188348880008</v>
      </c>
      <c r="R351" s="23">
        <f ca="1"/>
        <v>88.775188348880008</v>
      </c>
      <c r="S351" s="23">
        <f ca="1"/>
        <v>88.775188348880008</v>
      </c>
      <c r="T351" s="23">
        <f ca="1"/>
        <v>88.775188348880008</v>
      </c>
      <c r="U351" s="23">
        <f ca="1"/>
        <v>88.775188348880008</v>
      </c>
      <c r="V351" s="23">
        <f ca="1"/>
        <v>88.775188348880008</v>
      </c>
      <c r="W351" s="23">
        <f ca="1"/>
        <v>88.775188348880008</v>
      </c>
      <c r="X351" s="23">
        <f ca="1"/>
        <v>88.775188348880008</v>
      </c>
      <c r="Y351" s="23">
        <f ca="1"/>
        <v>88.775188348880008</v>
      </c>
      <c r="Z351" s="23">
        <f ca="1"/>
        <v>88.775188348880008</v>
      </c>
      <c r="AA351" s="23">
        <f ca="1"/>
        <v>88.775188348880008</v>
      </c>
      <c r="AB351" s="23">
        <f ca="1"/>
        <v>88.775188348880008</v>
      </c>
      <c r="AC351" s="23">
        <f ca="1"/>
        <v>88.775188348880008</v>
      </c>
      <c r="AD351" s="23">
        <f ca="1"/>
        <v>88.775188348880008</v>
      </c>
      <c r="AE351" s="23">
        <f ca="1"/>
        <v>88.775188348880008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268.06030721548552</v>
      </c>
      <c r="AH351" s="23">
        <f ca="1"/>
        <v>301.50638838447185</v>
      </c>
      <c r="AI351" s="23">
        <f ca="1"/>
        <v>347.17879550794606</v>
      </c>
      <c r="AJ351" s="23">
        <f ca="1"/>
        <v>346.56530495932327</v>
      </c>
      <c r="AK351" s="23">
        <f ca="1"/>
        <v>346.96780858407163</v>
      </c>
      <c r="AL351" s="23">
        <f ca="1"/>
        <v>348.21640000809214</v>
      </c>
      <c r="AM351" s="23">
        <f ca="1"/>
        <v>352.45892903628811</v>
      </c>
      <c r="AN351" s="23">
        <f ca="1"/>
        <v>355.30062824476556</v>
      </c>
      <c r="AO351" s="23">
        <f ca="1"/>
        <v>357.63137601267522</v>
      </c>
      <c r="AP351" s="23">
        <f ca="1"/>
        <v>357.97458359586818</v>
      </c>
      <c r="AQ351" s="23">
        <f ca="1"/>
        <v>360.07663716186278</v>
      </c>
      <c r="AR351" s="23">
        <f ca="1"/>
        <v>360.82160144360836</v>
      </c>
      <c r="AS351" s="23">
        <f ca="1"/>
        <v>360.819717116665</v>
      </c>
      <c r="AT351" s="23">
        <f ca="1"/>
        <v>360.33846766600959</v>
      </c>
      <c r="AU351" s="23">
        <f ca="1"/>
        <v>360.23617792786678</v>
      </c>
      <c r="AV351" s="23">
        <f ca="1"/>
        <v>360.23617792786678</v>
      </c>
      <c r="AW351" s="23">
        <f ca="1"/>
        <v>360.23617792786678</v>
      </c>
      <c r="AX351" s="23">
        <f ca="1"/>
        <v>360.23617792786678</v>
      </c>
      <c r="AY351" s="23">
        <f ca="1"/>
        <v>360.23617792786678</v>
      </c>
      <c r="AZ351" s="23">
        <f ca="1"/>
        <v>360.23617792786678</v>
      </c>
      <c r="BA351" s="23">
        <f ca="1"/>
        <v>360.23617792786678</v>
      </c>
      <c r="BB351" s="23">
        <f ca="1"/>
        <v>360.23617792786678</v>
      </c>
      <c r="BC351" s="23">
        <f ca="1"/>
        <v>360.23617792786678</v>
      </c>
      <c r="BD351" s="23">
        <f ca="1"/>
        <v>360.23617792786678</v>
      </c>
      <c r="BE351" s="23">
        <f ca="1"/>
        <v>360.23617792786678</v>
      </c>
      <c r="BF351" s="23">
        <f ca="1"/>
        <v>360.23617792786678</v>
      </c>
      <c r="BG351" s="23">
        <f ca="1"/>
        <v>360.23617792786678</v>
      </c>
      <c r="BH351" s="23">
        <f ca="1"/>
        <v>360.23617792786678</v>
      </c>
      <c r="BI351" s="23">
        <f ca="1"/>
        <v>360.23617792786678</v>
      </c>
      <c r="BJ351" s="23">
        <f ca="1"/>
        <v>360.23617792786678</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202.24615853933156</v>
      </c>
      <c r="C352" s="23">
        <f ca="1"/>
        <v>224.52407574097245</v>
      </c>
      <c r="D352" s="23">
        <f ca="1"/>
        <v>262.03268251289774</v>
      </c>
      <c r="E352" s="23">
        <f ca="1"/>
        <v>261.75087189276178</v>
      </c>
      <c r="F352" s="23">
        <f ca="1"/>
        <v>261.49688566023264</v>
      </c>
      <c r="G352" s="23">
        <f ca="1"/>
        <v>265.56249460317275</v>
      </c>
      <c r="H352" s="23">
        <f ca="1"/>
        <v>271.53164075322888</v>
      </c>
      <c r="I352" s="23">
        <f ca="1"/>
        <v>275.62213177563558</v>
      </c>
      <c r="J352" s="23">
        <f ca="1"/>
        <v>270.65003720446623</v>
      </c>
      <c r="K352" s="23">
        <f ca="1"/>
        <v>271.14447004734973</v>
      </c>
      <c r="L352" s="23">
        <f ca="1"/>
        <v>273.51415047627404</v>
      </c>
      <c r="M352" s="23">
        <f ca="1"/>
        <v>282.89803917906801</v>
      </c>
      <c r="N352" s="23">
        <f ca="1"/>
        <v>274.00656692850964</v>
      </c>
      <c r="O352" s="23">
        <f ca="1"/>
        <v>273.48423987445204</v>
      </c>
      <c r="P352" s="23">
        <f ca="1"/>
        <v>272.92372093743489</v>
      </c>
      <c r="Q352" s="23">
        <f ca="1"/>
        <v>272.92372093743489</v>
      </c>
      <c r="R352" s="23">
        <f ca="1"/>
        <v>272.92372093743489</v>
      </c>
      <c r="S352" s="23">
        <f ca="1"/>
        <v>272.92372093743489</v>
      </c>
      <c r="T352" s="23">
        <f ca="1"/>
        <v>272.92372093743489</v>
      </c>
      <c r="U352" s="23">
        <f ca="1"/>
        <v>272.92372093743489</v>
      </c>
      <c r="V352" s="23">
        <f ca="1"/>
        <v>272.92372093743489</v>
      </c>
      <c r="W352" s="23">
        <f ca="1"/>
        <v>272.92372093743489</v>
      </c>
      <c r="X352" s="23">
        <f ca="1"/>
        <v>272.92372093743489</v>
      </c>
      <c r="Y352" s="23">
        <f ca="1"/>
        <v>272.92372093743489</v>
      </c>
      <c r="Z352" s="23">
        <f ca="1"/>
        <v>272.92372093743489</v>
      </c>
      <c r="AA352" s="23">
        <f ca="1"/>
        <v>272.92372093743489</v>
      </c>
      <c r="AB352" s="23">
        <f ca="1"/>
        <v>272.92372093743489</v>
      </c>
      <c r="AC352" s="23">
        <f ca="1"/>
        <v>272.92372093743489</v>
      </c>
      <c r="AD352" s="23">
        <f ca="1"/>
        <v>272.92372093743489</v>
      </c>
      <c r="AE352" s="23">
        <f ca="1"/>
        <v>272.92372093743489</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354.99878523131861</v>
      </c>
      <c r="AH352" s="23">
        <f ca="1"/>
        <v>399.29224407673297</v>
      </c>
      <c r="AI352" s="23">
        <f ca="1"/>
        <v>459.77732378079338</v>
      </c>
      <c r="AJ352" s="23">
        <f ca="1"/>
        <v>458.96486332450917</v>
      </c>
      <c r="AK352" s="23">
        <f ca="1"/>
        <v>459.49790866539206</v>
      </c>
      <c r="AL352" s="23">
        <f ca="1"/>
        <v>461.15144865936526</v>
      </c>
      <c r="AM352" s="23">
        <f ca="1"/>
        <v>466.76993304805723</v>
      </c>
      <c r="AN352" s="23">
        <f ca="1"/>
        <v>470.533264432257</v>
      </c>
      <c r="AO352" s="23">
        <f ca="1"/>
        <v>473.61993039516437</v>
      </c>
      <c r="AP352" s="23">
        <f ca="1"/>
        <v>474.07444854587942</v>
      </c>
      <c r="AQ352" s="23">
        <f ca="1"/>
        <v>476.85824921435875</v>
      </c>
      <c r="AR352" s="23">
        <f ca="1"/>
        <v>477.8448235334273</v>
      </c>
      <c r="AS352" s="23">
        <f ca="1"/>
        <v>477.84232807342113</v>
      </c>
      <c r="AT352" s="23">
        <f ca="1"/>
        <v>477.20499771985055</v>
      </c>
      <c r="AU352" s="23">
        <f ca="1"/>
        <v>477.06953293149923</v>
      </c>
      <c r="AV352" s="23">
        <f ca="1"/>
        <v>477.06953293149923</v>
      </c>
      <c r="AW352" s="23">
        <f ca="1"/>
        <v>477.06953293149923</v>
      </c>
      <c r="AX352" s="23">
        <f ca="1"/>
        <v>477.06953293149923</v>
      </c>
      <c r="AY352" s="23">
        <f ca="1"/>
        <v>477.06953293149923</v>
      </c>
      <c r="AZ352" s="23">
        <f ca="1"/>
        <v>477.06953293149923</v>
      </c>
      <c r="BA352" s="23">
        <f ca="1"/>
        <v>477.06953293149923</v>
      </c>
      <c r="BB352" s="23">
        <f ca="1"/>
        <v>477.06953293149923</v>
      </c>
      <c r="BC352" s="23">
        <f ca="1"/>
        <v>477.06953293149923</v>
      </c>
      <c r="BD352" s="23">
        <f ca="1"/>
        <v>477.06953293149923</v>
      </c>
      <c r="BE352" s="23">
        <f ca="1"/>
        <v>477.06953293149923</v>
      </c>
      <c r="BF352" s="23">
        <f ca="1"/>
        <v>477.06953293149923</v>
      </c>
      <c r="BG352" s="23">
        <f ca="1"/>
        <v>477.06953293149923</v>
      </c>
      <c r="BH352" s="23">
        <f ca="1"/>
        <v>477.06953293149923</v>
      </c>
      <c r="BI352" s="23">
        <f ca="1"/>
        <v>477.06953293149923</v>
      </c>
      <c r="BJ352" s="23">
        <f ca="1"/>
        <v>477.06953293149923</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418.04947715657454</v>
      </c>
      <c r="C353" s="23">
        <f ca="1"/>
        <v>464.0986664491972</v>
      </c>
      <c r="D353" s="23">
        <f ca="1"/>
        <v>541.63019319424268</v>
      </c>
      <c r="E353" s="23">
        <f ca="1"/>
        <v>541.04768135196184</v>
      </c>
      <c r="F353" s="23">
        <f ca="1"/>
        <v>540.52268343615162</v>
      </c>
      <c r="G353" s="23">
        <f ca="1"/>
        <v>548.92643115227281</v>
      </c>
      <c r="H353" s="23">
        <f ca="1"/>
        <v>561.26485302947674</v>
      </c>
      <c r="I353" s="23">
        <f ca="1"/>
        <v>569.72003282414369</v>
      </c>
      <c r="J353" s="23">
        <f ca="1"/>
        <v>559.44254943033104</v>
      </c>
      <c r="K353" s="23">
        <f ca="1"/>
        <v>560.46455841655506</v>
      </c>
      <c r="L353" s="23">
        <f ca="1"/>
        <v>565.36276598447444</v>
      </c>
      <c r="M353" s="23">
        <f ca="1"/>
        <v>584.75957329211781</v>
      </c>
      <c r="N353" s="23">
        <f ca="1"/>
        <v>566.38060702475491</v>
      </c>
      <c r="O353" s="23">
        <f ca="1"/>
        <v>565.30093978444449</v>
      </c>
      <c r="P353" s="23">
        <f ca="1"/>
        <v>564.14232866298391</v>
      </c>
      <c r="Q353" s="23">
        <f ca="1"/>
        <v>564.14232866298391</v>
      </c>
      <c r="R353" s="23">
        <f ca="1"/>
        <v>564.14232866298391</v>
      </c>
      <c r="S353" s="23">
        <f ca="1"/>
        <v>564.14232866298391</v>
      </c>
      <c r="T353" s="23">
        <f ca="1"/>
        <v>564.14232866298391</v>
      </c>
      <c r="U353" s="23">
        <f ca="1"/>
        <v>564.14232866298391</v>
      </c>
      <c r="V353" s="23">
        <f ca="1"/>
        <v>564.14232866298391</v>
      </c>
      <c r="W353" s="23">
        <f ca="1"/>
        <v>564.14232866298391</v>
      </c>
      <c r="X353" s="23">
        <f ca="1"/>
        <v>564.14232866298391</v>
      </c>
      <c r="Y353" s="23">
        <f ca="1"/>
        <v>564.14232866298391</v>
      </c>
      <c r="Z353" s="23">
        <f ca="1"/>
        <v>564.14232866298391</v>
      </c>
      <c r="AA353" s="23">
        <f ca="1"/>
        <v>564.14232866298391</v>
      </c>
      <c r="AB353" s="23">
        <f ca="1"/>
        <v>564.14232866298391</v>
      </c>
      <c r="AC353" s="23">
        <f ca="1"/>
        <v>564.14232866298391</v>
      </c>
      <c r="AD353" s="23">
        <f ca="1"/>
        <v>564.14232866298391</v>
      </c>
      <c r="AE353" s="23">
        <f ca="1"/>
        <v>564.14232866298391</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557.85523393493429</v>
      </c>
      <c r="AH353" s="23">
        <f ca="1"/>
        <v>627.45924069201465</v>
      </c>
      <c r="AI353" s="23">
        <f ca="1"/>
        <v>722.50722308411036</v>
      </c>
      <c r="AJ353" s="23">
        <f ca="1"/>
        <v>721.23049950994948</v>
      </c>
      <c r="AK353" s="23">
        <f ca="1"/>
        <v>722.06814218847978</v>
      </c>
      <c r="AL353" s="23">
        <f ca="1"/>
        <v>724.66656217900913</v>
      </c>
      <c r="AM353" s="23">
        <f ca="1"/>
        <v>733.49560907552518</v>
      </c>
      <c r="AN353" s="23">
        <f ca="1"/>
        <v>739.40941553641051</v>
      </c>
      <c r="AO353" s="23">
        <f ca="1"/>
        <v>744.25989062097938</v>
      </c>
      <c r="AP353" s="23">
        <f ca="1"/>
        <v>744.97413342924585</v>
      </c>
      <c r="AQ353" s="23">
        <f ca="1"/>
        <v>749.34867733685621</v>
      </c>
      <c r="AR353" s="23">
        <f ca="1"/>
        <v>750.89900840967823</v>
      </c>
      <c r="AS353" s="23">
        <f ca="1"/>
        <v>750.89508697252563</v>
      </c>
      <c r="AT353" s="23">
        <f ca="1"/>
        <v>749.89356784548613</v>
      </c>
      <c r="AU353" s="23">
        <f ca="1"/>
        <v>749.68069460664833</v>
      </c>
      <c r="AV353" s="23">
        <f ca="1"/>
        <v>749.68069460664833</v>
      </c>
      <c r="AW353" s="23">
        <f ca="1"/>
        <v>749.68069460664833</v>
      </c>
      <c r="AX353" s="23">
        <f ca="1"/>
        <v>749.68069460664833</v>
      </c>
      <c r="AY353" s="23">
        <f ca="1"/>
        <v>749.68069460664833</v>
      </c>
      <c r="AZ353" s="23">
        <f ca="1"/>
        <v>749.68069460664833</v>
      </c>
      <c r="BA353" s="23">
        <f ca="1"/>
        <v>749.68069460664833</v>
      </c>
      <c r="BB353" s="23">
        <f ca="1"/>
        <v>749.68069460664833</v>
      </c>
      <c r="BC353" s="23">
        <f ca="1"/>
        <v>749.68069460664833</v>
      </c>
      <c r="BD353" s="23">
        <f ca="1"/>
        <v>749.68069460664833</v>
      </c>
      <c r="BE353" s="23">
        <f ca="1"/>
        <v>749.68069460664833</v>
      </c>
      <c r="BF353" s="23">
        <f ca="1"/>
        <v>749.68069460664833</v>
      </c>
      <c r="BG353" s="23">
        <f ca="1"/>
        <v>749.68069460664833</v>
      </c>
      <c r="BH353" s="23">
        <f ca="1"/>
        <v>749.68069460664833</v>
      </c>
      <c r="BI353" s="23">
        <f ca="1"/>
        <v>749.68069460664833</v>
      </c>
      <c r="BJ353" s="23">
        <f ca="1"/>
        <v>749.68069460664833</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826.76451622672175</v>
      </c>
      <c r="C354" s="23">
        <f ca="1"/>
        <v>917.83468324881494</v>
      </c>
      <c r="D354" s="23">
        <f ca="1"/>
        <v>1071.1665702725102</v>
      </c>
      <c r="E354" s="23">
        <f ca="1"/>
        <v>1070.0145532319543</v>
      </c>
      <c r="F354" s="23">
        <f ca="1"/>
        <v>1068.9762798418351</v>
      </c>
      <c r="G354" s="23">
        <f ca="1"/>
        <v>1085.596131784404</v>
      </c>
      <c r="H354" s="23">
        <f ca="1"/>
        <v>1109.997476485732</v>
      </c>
      <c r="I354" s="23">
        <f ca="1"/>
        <v>1126.7190441817243</v>
      </c>
      <c r="J354" s="23">
        <f ca="1"/>
        <v>1106.3935586819989</v>
      </c>
      <c r="K354" s="23">
        <f ca="1"/>
        <v>1108.4147566770832</v>
      </c>
      <c r="L354" s="23">
        <f ca="1"/>
        <v>1118.1018019469716</v>
      </c>
      <c r="M354" s="23">
        <f ca="1"/>
        <v>1156.4623140067451</v>
      </c>
      <c r="N354" s="23">
        <f ca="1"/>
        <v>1120.1147571143524</v>
      </c>
      <c r="O354" s="23">
        <f ca="1"/>
        <v>1117.9795300362266</v>
      </c>
      <c r="P354" s="23">
        <f ca="1"/>
        <v>1115.6881778980905</v>
      </c>
      <c r="Q354" s="23">
        <f ca="1"/>
        <v>1115.6881778980905</v>
      </c>
      <c r="R354" s="23">
        <f ca="1"/>
        <v>1115.6881778980905</v>
      </c>
      <c r="S354" s="23">
        <f ca="1"/>
        <v>1115.6881778980905</v>
      </c>
      <c r="T354" s="23">
        <f ca="1"/>
        <v>1115.6881778980905</v>
      </c>
      <c r="U354" s="23">
        <f ca="1"/>
        <v>1115.6881778980905</v>
      </c>
      <c r="V354" s="23">
        <f ca="1"/>
        <v>1115.6881778980905</v>
      </c>
      <c r="W354" s="23">
        <f ca="1"/>
        <v>1115.6881778980905</v>
      </c>
      <c r="X354" s="23">
        <f ca="1"/>
        <v>1115.6881778980905</v>
      </c>
      <c r="Y354" s="23">
        <f ca="1"/>
        <v>1115.6881778980905</v>
      </c>
      <c r="Z354" s="23">
        <f ca="1"/>
        <v>1115.6881778980905</v>
      </c>
      <c r="AA354" s="23">
        <f ca="1"/>
        <v>1115.6881778980905</v>
      </c>
      <c r="AB354" s="23">
        <f ca="1"/>
        <v>1115.6881778980905</v>
      </c>
      <c r="AC354" s="23">
        <f ca="1"/>
        <v>1115.6881778980905</v>
      </c>
      <c r="AD354" s="23">
        <f ca="1"/>
        <v>1115.6881778980905</v>
      </c>
      <c r="AE354" s="23">
        <f ca="1"/>
        <v>1115.6881778980905</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1257.7099819623772</v>
      </c>
      <c r="AH354" s="23">
        <f ca="1"/>
        <v>1414.6353790147016</v>
      </c>
      <c r="AI354" s="23">
        <f ca="1"/>
        <v>1628.925375680514</v>
      </c>
      <c r="AJ354" s="23">
        <f ca="1"/>
        <v>1626.0469443496784</v>
      </c>
      <c r="AK354" s="23">
        <f ca="1"/>
        <v>1627.9354478430923</v>
      </c>
      <c r="AL354" s="23">
        <f ca="1"/>
        <v>1633.7937038217403</v>
      </c>
      <c r="AM354" s="23">
        <f ca="1"/>
        <v>1653.6991913702486</v>
      </c>
      <c r="AN354" s="23">
        <f ca="1"/>
        <v>1667.0321368456991</v>
      </c>
      <c r="AO354" s="23">
        <f ca="1"/>
        <v>1677.9677533999995</v>
      </c>
      <c r="AP354" s="23">
        <f ca="1"/>
        <v>1679.5780462768187</v>
      </c>
      <c r="AQ354" s="23">
        <f ca="1"/>
        <v>1689.4406543594309</v>
      </c>
      <c r="AR354" s="23">
        <f ca="1"/>
        <v>1692.9359462327022</v>
      </c>
      <c r="AS354" s="23">
        <f ca="1"/>
        <v>1692.9271051743949</v>
      </c>
      <c r="AT354" s="23">
        <f ca="1"/>
        <v>1690.6691347788874</v>
      </c>
      <c r="AU354" s="23">
        <f ca="1"/>
        <v>1690.1892023858713</v>
      </c>
      <c r="AV354" s="23">
        <f ca="1"/>
        <v>1690.1892023858713</v>
      </c>
      <c r="AW354" s="23">
        <f ca="1"/>
        <v>1690.1892023858713</v>
      </c>
      <c r="AX354" s="23">
        <f ca="1"/>
        <v>1690.1892023858713</v>
      </c>
      <c r="AY354" s="23">
        <f ca="1"/>
        <v>1690.1892023858713</v>
      </c>
      <c r="AZ354" s="23">
        <f ca="1"/>
        <v>1690.1892023858713</v>
      </c>
      <c r="BA354" s="23">
        <f ca="1"/>
        <v>1690.1892023858713</v>
      </c>
      <c r="BB354" s="23">
        <f ca="1"/>
        <v>1690.1892023858713</v>
      </c>
      <c r="BC354" s="23">
        <f ca="1"/>
        <v>1690.1892023858713</v>
      </c>
      <c r="BD354" s="23">
        <f ca="1"/>
        <v>1690.1892023858713</v>
      </c>
      <c r="BE354" s="23">
        <f ca="1"/>
        <v>1690.1892023858713</v>
      </c>
      <c r="BF354" s="23">
        <f ca="1"/>
        <v>1690.1892023858713</v>
      </c>
      <c r="BG354" s="23">
        <f ca="1"/>
        <v>1690.1892023858713</v>
      </c>
      <c r="BH354" s="23">
        <f ca="1"/>
        <v>1690.1892023858713</v>
      </c>
      <c r="BI354" s="23">
        <f ca="1"/>
        <v>1690.1892023858713</v>
      </c>
      <c r="BJ354" s="23">
        <f ca="1"/>
        <v>1690.1892023858713</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1901.3361387956022</v>
      </c>
      <c r="C355" s="23">
        <f ca="1"/>
        <v>2110.7730417187231</v>
      </c>
      <c r="D355" s="23">
        <f ca="1"/>
        <v>2463.3951636240245</v>
      </c>
      <c r="E355" s="23">
        <f ca="1"/>
        <v>2460.7458341127463</v>
      </c>
      <c r="F355" s="23">
        <f ca="1"/>
        <v>2458.358084421222</v>
      </c>
      <c r="G355" s="23">
        <f ca="1"/>
        <v>2496.5792761869948</v>
      </c>
      <c r="H355" s="23">
        <f ca="1"/>
        <v>2552.6958094987863</v>
      </c>
      <c r="I355" s="23">
        <f ca="1"/>
        <v>2591.1509201544895</v>
      </c>
      <c r="J355" s="23">
        <f ca="1"/>
        <v>2544.4077673453089</v>
      </c>
      <c r="K355" s="23">
        <f ca="1"/>
        <v>2549.0559794012088</v>
      </c>
      <c r="L355" s="23">
        <f ca="1"/>
        <v>2571.3335794775244</v>
      </c>
      <c r="M355" s="23">
        <f ca="1"/>
        <v>2659.5524452493964</v>
      </c>
      <c r="N355" s="23">
        <f ca="1"/>
        <v>2575.9628352455193</v>
      </c>
      <c r="O355" s="23">
        <f ca="1"/>
        <v>2571.0523869516041</v>
      </c>
      <c r="P355" s="23">
        <f ca="1"/>
        <v>2565.7828929887673</v>
      </c>
      <c r="Q355" s="23">
        <f ca="1"/>
        <v>2565.7828929887673</v>
      </c>
      <c r="R355" s="23">
        <f ca="1"/>
        <v>2565.7828929887673</v>
      </c>
      <c r="S355" s="23">
        <f ca="1"/>
        <v>2565.7828929887673</v>
      </c>
      <c r="T355" s="23">
        <f ca="1"/>
        <v>2565.7828929887673</v>
      </c>
      <c r="U355" s="23">
        <f ca="1"/>
        <v>2565.7828929887673</v>
      </c>
      <c r="V355" s="23">
        <f ca="1"/>
        <v>2565.7828929887673</v>
      </c>
      <c r="W355" s="23">
        <f ca="1"/>
        <v>2565.7828929887673</v>
      </c>
      <c r="X355" s="23">
        <f ca="1"/>
        <v>2565.7828929887673</v>
      </c>
      <c r="Y355" s="23">
        <f ca="1"/>
        <v>2565.7828929887673</v>
      </c>
      <c r="Z355" s="23">
        <f ca="1"/>
        <v>2565.7828929887673</v>
      </c>
      <c r="AA355" s="23">
        <f ca="1"/>
        <v>2565.7828929887673</v>
      </c>
      <c r="AB355" s="23">
        <f ca="1"/>
        <v>2565.7828929887673</v>
      </c>
      <c r="AC355" s="23">
        <f ca="1"/>
        <v>2565.7828929887673</v>
      </c>
      <c r="AD355" s="23">
        <f ca="1"/>
        <v>2565.7828929887673</v>
      </c>
      <c r="AE355" s="23">
        <f ca="1"/>
        <v>2565.7828929887673</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2815.3577130794692</v>
      </c>
      <c r="AH355" s="23">
        <f ca="1"/>
        <v>3166.6319601678051</v>
      </c>
      <c r="AI355" s="23">
        <f ca="1"/>
        <v>3646.3156739024685</v>
      </c>
      <c r="AJ355" s="23">
        <f ca="1"/>
        <v>3639.8723650593652</v>
      </c>
      <c r="AK355" s="23">
        <f ca="1"/>
        <v>3644.0997409668571</v>
      </c>
      <c r="AL355" s="23">
        <f ca="1"/>
        <v>3657.2133254904902</v>
      </c>
      <c r="AM355" s="23">
        <f ca="1"/>
        <v>3701.7713465812194</v>
      </c>
      <c r="AN355" s="23">
        <f ca="1"/>
        <v>3731.6168685383641</v>
      </c>
      <c r="AO355" s="23">
        <f ca="1"/>
        <v>3756.0960194197078</v>
      </c>
      <c r="AP355" s="23">
        <f ca="1"/>
        <v>3759.7006266312969</v>
      </c>
      <c r="AQ355" s="23">
        <f ca="1"/>
        <v>3781.777870300094</v>
      </c>
      <c r="AR355" s="23">
        <f ca="1"/>
        <v>3789.6020086754015</v>
      </c>
      <c r="AS355" s="23">
        <f ca="1"/>
        <v>3789.5822181497197</v>
      </c>
      <c r="AT355" s="23">
        <f ca="1"/>
        <v>3784.5277982436469</v>
      </c>
      <c r="AU355" s="23">
        <f ca="1"/>
        <v>3783.4534795343961</v>
      </c>
      <c r="AV355" s="23">
        <f ca="1"/>
        <v>3783.4534795343961</v>
      </c>
      <c r="AW355" s="23">
        <f ca="1"/>
        <v>3783.4534795343961</v>
      </c>
      <c r="AX355" s="23">
        <f ca="1"/>
        <v>3783.4534795343961</v>
      </c>
      <c r="AY355" s="23">
        <f ca="1"/>
        <v>3783.4534795343961</v>
      </c>
      <c r="AZ355" s="23">
        <f ca="1"/>
        <v>3783.4534795343961</v>
      </c>
      <c r="BA355" s="23">
        <f ca="1"/>
        <v>3783.4534795343961</v>
      </c>
      <c r="BB355" s="23">
        <f ca="1"/>
        <v>3783.4534795343961</v>
      </c>
      <c r="BC355" s="23">
        <f ca="1"/>
        <v>3783.4534795343961</v>
      </c>
      <c r="BD355" s="23">
        <f ca="1"/>
        <v>3783.4534795343961</v>
      </c>
      <c r="BE355" s="23">
        <f ca="1"/>
        <v>3783.4534795343961</v>
      </c>
      <c r="BF355" s="23">
        <f ca="1"/>
        <v>3783.4534795343961</v>
      </c>
      <c r="BG355" s="23">
        <f ca="1"/>
        <v>3783.4534795343961</v>
      </c>
      <c r="BH355" s="23">
        <f ca="1"/>
        <v>3783.4534795343961</v>
      </c>
      <c r="BI355" s="23">
        <f ca="1"/>
        <v>3783.4534795343961</v>
      </c>
      <c r="BJ355" s="23">
        <f ca="1"/>
        <v>3783.4534795343961</v>
      </c>
    </row>
    <row r="356" spans="1:62">
      <c r="A356" s="29">
        <v>0.65</v>
      </c>
      <c r="B356" s="112"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3348.3962907181435</v>
      </c>
      <c r="C356" s="23">
        <f ca="1"/>
        <v>3717.2304671576117</v>
      </c>
      <c r="D356" s="23">
        <f ca="1"/>
        <v>4338.2246096035624</v>
      </c>
      <c r="E356" s="23">
        <f ca="1"/>
        <v>4333.5589405893115</v>
      </c>
      <c r="F356" s="23">
        <f ca="1"/>
        <v>4329.3539333593299</v>
      </c>
      <c r="G356" s="23">
        <f ca="1"/>
        <v>4396.6643337267315</v>
      </c>
      <c r="H356" s="23">
        <f ca="1"/>
        <v>4495.4897797671083</v>
      </c>
      <c r="I356" s="23">
        <f ca="1"/>
        <v>4563.2121289358747</v>
      </c>
      <c r="J356" s="23">
        <f ca="1"/>
        <v>4480.8939126619889</v>
      </c>
      <c r="K356" s="23">
        <f ca="1"/>
        <v>4489.0797645420807</v>
      </c>
      <c r="L356" s="23">
        <f ca="1"/>
        <v>4528.312297885127</v>
      </c>
      <c r="M356" s="23">
        <f ca="1"/>
        <v>4683.6723717272062</v>
      </c>
      <c r="N356" s="23">
        <f ca="1"/>
        <v>4536.464766313019</v>
      </c>
      <c r="O356" s="23">
        <f ca="1"/>
        <v>4527.8170966466096</v>
      </c>
      <c r="P356" s="23">
        <f ca="1"/>
        <v>4518.5371204871599</v>
      </c>
      <c r="Q356" s="23">
        <f ca="1"/>
        <v>4518.5371204871599</v>
      </c>
      <c r="R356" s="23">
        <f ca="1"/>
        <v>4518.5371204871599</v>
      </c>
      <c r="S356" s="23">
        <f ca="1"/>
        <v>4518.5371204871599</v>
      </c>
      <c r="T356" s="23">
        <f ca="1"/>
        <v>4518.5371204871599</v>
      </c>
      <c r="U356" s="23">
        <f ca="1"/>
        <v>4518.5371204871599</v>
      </c>
      <c r="V356" s="23">
        <f ca="1"/>
        <v>4518.5371204871599</v>
      </c>
      <c r="W356" s="23">
        <f ca="1"/>
        <v>4518.5371204871599</v>
      </c>
      <c r="X356" s="23">
        <f ca="1"/>
        <v>4518.5371204871599</v>
      </c>
      <c r="Y356" s="23">
        <f ca="1"/>
        <v>4518.5371204871599</v>
      </c>
      <c r="Z356" s="23">
        <f ca="1"/>
        <v>4518.5371204871599</v>
      </c>
      <c r="AA356" s="23">
        <f ca="1"/>
        <v>4518.5371204871599</v>
      </c>
      <c r="AB356" s="23">
        <f ca="1"/>
        <v>4518.5371204871599</v>
      </c>
      <c r="AC356" s="23">
        <f ca="1"/>
        <v>4518.5371204871599</v>
      </c>
      <c r="AD356" s="23">
        <f ca="1"/>
        <v>4518.5371204871599</v>
      </c>
      <c r="AE356" s="23">
        <f ca="1"/>
        <v>4518.5371204871599</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4414.301221253706</v>
      </c>
      <c r="AH356" s="23">
        <f ca="1"/>
        <v>4965.0768227743101</v>
      </c>
      <c r="AI356" s="23">
        <f ca="1"/>
        <v>5717.1902730535376</v>
      </c>
      <c r="AJ356" s="23">
        <f ca="1"/>
        <v>5707.08757599203</v>
      </c>
      <c r="AK356" s="23">
        <f ca="1"/>
        <v>5713.7158316287632</v>
      </c>
      <c r="AL356" s="23">
        <f ca="1"/>
        <v>5734.2770952681058</v>
      </c>
      <c r="AM356" s="23">
        <f ca="1"/>
        <v>5804.1412286972864</v>
      </c>
      <c r="AN356" s="23">
        <f ca="1"/>
        <v>5850.937102419588</v>
      </c>
      <c r="AO356" s="23">
        <f ca="1"/>
        <v>5889.3188487705957</v>
      </c>
      <c r="AP356" s="23">
        <f ca="1"/>
        <v>5894.970642836528</v>
      </c>
      <c r="AQ356" s="23">
        <f ca="1"/>
        <v>5929.5863519651875</v>
      </c>
      <c r="AR356" s="23">
        <f ca="1"/>
        <v>5941.8541016102581</v>
      </c>
      <c r="AS356" s="23">
        <f ca="1"/>
        <v>5941.8230713289977</v>
      </c>
      <c r="AT356" s="23">
        <f ca="1"/>
        <v>5933.8980634834761</v>
      </c>
      <c r="AU356" s="23">
        <f ca="1"/>
        <v>5932.2136003091409</v>
      </c>
      <c r="AV356" s="23">
        <f ca="1"/>
        <v>5932.2136003091409</v>
      </c>
      <c r="AW356" s="23">
        <f ca="1"/>
        <v>5932.2136003091409</v>
      </c>
      <c r="AX356" s="23">
        <f ca="1"/>
        <v>5932.2136003091409</v>
      </c>
      <c r="AY356" s="23">
        <f ca="1"/>
        <v>5932.2136003091409</v>
      </c>
      <c r="AZ356" s="23">
        <f ca="1"/>
        <v>5932.2136003091409</v>
      </c>
      <c r="BA356" s="23">
        <f ca="1"/>
        <v>5932.2136003091409</v>
      </c>
      <c r="BB356" s="23">
        <f ca="1"/>
        <v>5932.2136003091409</v>
      </c>
      <c r="BC356" s="23">
        <f ca="1"/>
        <v>5932.2136003091409</v>
      </c>
      <c r="BD356" s="23">
        <f ca="1"/>
        <v>5932.2136003091409</v>
      </c>
      <c r="BE356" s="23">
        <f ca="1"/>
        <v>5932.2136003091409</v>
      </c>
      <c r="BF356" s="23">
        <f ca="1"/>
        <v>5932.2136003091409</v>
      </c>
      <c r="BG356" s="23">
        <f ca="1"/>
        <v>5932.2136003091409</v>
      </c>
      <c r="BH356" s="23">
        <f ca="1"/>
        <v>5932.2136003091409</v>
      </c>
      <c r="BI356" s="23">
        <f ca="1"/>
        <v>5932.2136003091409</v>
      </c>
      <c r="BJ356" s="23">
        <f ca="1"/>
        <v>5932.2136003091409</v>
      </c>
    </row>
    <row r="357" spans="1:62">
      <c r="A357" s="29">
        <v>0.6</v>
      </c>
      <c r="B357" s="112"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4939.4734874031074</v>
      </c>
      <c r="C357" s="23">
        <f ca="1"/>
        <v>5483.5687729047449</v>
      </c>
      <c r="D357" s="23">
        <f ca="1"/>
        <v>6399.6443613729571</v>
      </c>
      <c r="E357" s="23">
        <f ca="1"/>
        <v>6392.7616789196363</v>
      </c>
      <c r="F357" s="23">
        <f ca="1"/>
        <v>6386.5585536251738</v>
      </c>
      <c r="G357" s="23">
        <f ca="1"/>
        <v>6485.8532335777545</v>
      </c>
      <c r="H357" s="23">
        <f ca="1"/>
        <v>6631.6381491656684</v>
      </c>
      <c r="I357" s="23">
        <f ca="1"/>
        <v>6731.5405260590678</v>
      </c>
      <c r="J357" s="23">
        <f ca="1"/>
        <v>6610.1066778785798</v>
      </c>
      <c r="K357" s="23">
        <f ca="1"/>
        <v>6622.1822492336214</v>
      </c>
      <c r="L357" s="23">
        <f ca="1"/>
        <v>6680.0571366323502</v>
      </c>
      <c r="M357" s="23">
        <f ca="1"/>
        <v>6909.2405722582907</v>
      </c>
      <c r="N357" s="23">
        <f ca="1"/>
        <v>6692.0834615234899</v>
      </c>
      <c r="O357" s="23">
        <f ca="1"/>
        <v>6679.3266277032353</v>
      </c>
      <c r="P357" s="23">
        <f ca="1"/>
        <v>6665.6370305876253</v>
      </c>
      <c r="Q357" s="23">
        <f ca="1"/>
        <v>6665.6370305876253</v>
      </c>
      <c r="R357" s="23">
        <f ca="1"/>
        <v>6665.6370305876253</v>
      </c>
      <c r="S357" s="23">
        <f ca="1"/>
        <v>6665.6370305876253</v>
      </c>
      <c r="T357" s="23">
        <f ca="1"/>
        <v>6665.6370305876253</v>
      </c>
      <c r="U357" s="23">
        <f ca="1"/>
        <v>6665.6370305876253</v>
      </c>
      <c r="V357" s="23">
        <f ca="1"/>
        <v>6665.6370305876253</v>
      </c>
      <c r="W357" s="23">
        <f ca="1"/>
        <v>6665.6370305876253</v>
      </c>
      <c r="X357" s="23">
        <f ca="1"/>
        <v>6665.6370305876253</v>
      </c>
      <c r="Y357" s="23">
        <f ca="1"/>
        <v>6665.6370305876253</v>
      </c>
      <c r="Z357" s="23">
        <f ca="1"/>
        <v>6665.6370305876253</v>
      </c>
      <c r="AA357" s="23">
        <f ca="1"/>
        <v>6665.6370305876253</v>
      </c>
      <c r="AB357" s="23">
        <f ca="1"/>
        <v>6665.6370305876253</v>
      </c>
      <c r="AC357" s="23">
        <f ca="1"/>
        <v>6665.6370305876253</v>
      </c>
      <c r="AD357" s="23">
        <f ca="1"/>
        <v>6665.6370305876253</v>
      </c>
      <c r="AE357" s="23">
        <f ca="1"/>
        <v>6665.6370305876253</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6218.5161358553687</v>
      </c>
      <c r="AH357" s="23">
        <f ca="1"/>
        <v>6994.4049557666185</v>
      </c>
      <c r="AI357" s="23">
        <f ca="1"/>
        <v>8053.9225084058799</v>
      </c>
      <c r="AJ357" s="23">
        <f ca="1"/>
        <v>8039.6906330662059</v>
      </c>
      <c r="AK357" s="23">
        <f ca="1"/>
        <v>8049.0279919286122</v>
      </c>
      <c r="AL357" s="23">
        <f ca="1"/>
        <v>8077.9930632516143</v>
      </c>
      <c r="AM357" s="23">
        <f ca="1"/>
        <v>8176.412092509323</v>
      </c>
      <c r="AN357" s="23">
        <f ca="1"/>
        <v>8242.3343939672523</v>
      </c>
      <c r="AO357" s="23">
        <f ca="1"/>
        <v>8296.4035426372338</v>
      </c>
      <c r="AP357" s="23">
        <f ca="1"/>
        <v>8304.3653401752708</v>
      </c>
      <c r="AQ357" s="23">
        <f ca="1"/>
        <v>8353.1291954224471</v>
      </c>
      <c r="AR357" s="23">
        <f ca="1"/>
        <v>8370.4110244809635</v>
      </c>
      <c r="AS357" s="23">
        <f ca="1"/>
        <v>8370.367311491058</v>
      </c>
      <c r="AT357" s="23">
        <f ca="1"/>
        <v>8359.2031913519804</v>
      </c>
      <c r="AU357" s="23">
        <f ca="1"/>
        <v>8356.8302537329</v>
      </c>
      <c r="AV357" s="23">
        <f ca="1"/>
        <v>8356.8302537329</v>
      </c>
      <c r="AW357" s="23">
        <f ca="1"/>
        <v>8356.8302537329</v>
      </c>
      <c r="AX357" s="23">
        <f ca="1"/>
        <v>8356.8302537329</v>
      </c>
      <c r="AY357" s="23">
        <f ca="1"/>
        <v>8356.8302537329</v>
      </c>
      <c r="AZ357" s="23">
        <f ca="1"/>
        <v>8356.8302537329</v>
      </c>
      <c r="BA357" s="23">
        <f ca="1"/>
        <v>8356.8302537329</v>
      </c>
      <c r="BB357" s="23">
        <f ca="1"/>
        <v>8356.8302537329</v>
      </c>
      <c r="BC357" s="23">
        <f ca="1"/>
        <v>8356.8302537329</v>
      </c>
      <c r="BD357" s="23">
        <f ca="1"/>
        <v>8356.8302537329</v>
      </c>
      <c r="BE357" s="23">
        <f ca="1"/>
        <v>8356.8302537329</v>
      </c>
      <c r="BF357" s="23">
        <f ca="1"/>
        <v>8356.8302537329</v>
      </c>
      <c r="BG357" s="23">
        <f ca="1"/>
        <v>8356.8302537329</v>
      </c>
      <c r="BH357" s="23">
        <f ca="1"/>
        <v>8356.8302537329</v>
      </c>
      <c r="BI357" s="23">
        <f ca="1"/>
        <v>8356.8302537329</v>
      </c>
      <c r="BJ357" s="23">
        <f ca="1"/>
        <v>8356.8302537329</v>
      </c>
    </row>
    <row r="358" spans="1:62">
      <c r="A358" s="29">
        <v>0.55000000000000104</v>
      </c>
      <c r="B358" s="112"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6292.5225128838547</v>
      </c>
      <c r="C358" s="23">
        <f ca="1"/>
        <v>6985.6595125872427</v>
      </c>
      <c r="D358" s="23">
        <f ca="1"/>
        <v>8152.6718021845618</v>
      </c>
      <c r="E358" s="23">
        <f ca="1"/>
        <v>8143.9037757143315</v>
      </c>
      <c r="F358" s="23">
        <f ca="1"/>
        <v>8136.0014546136745</v>
      </c>
      <c r="G358" s="23">
        <f ca="1"/>
        <v>8262.4955051647376</v>
      </c>
      <c r="H358" s="23">
        <f ca="1"/>
        <v>8448.2146644466557</v>
      </c>
      <c r="I358" s="23">
        <f ca="1"/>
        <v>8575.4828757844625</v>
      </c>
      <c r="J358" s="23">
        <f ca="1"/>
        <v>8420.7851685388323</v>
      </c>
      <c r="K358" s="23">
        <f ca="1"/>
        <v>8436.1685499460455</v>
      </c>
      <c r="L358" s="23">
        <f ca="1"/>
        <v>8509.8968598187203</v>
      </c>
      <c r="M358" s="23">
        <f ca="1"/>
        <v>8801.8595420629154</v>
      </c>
      <c r="N358" s="23">
        <f ca="1"/>
        <v>8525.217504887014</v>
      </c>
      <c r="O358" s="23">
        <f ca="1"/>
        <v>8508.9662456765363</v>
      </c>
      <c r="P358" s="23">
        <f ca="1"/>
        <v>8491.5267152767938</v>
      </c>
      <c r="Q358" s="23">
        <f ca="1"/>
        <v>8491.5267152767938</v>
      </c>
      <c r="R358" s="23">
        <f ca="1"/>
        <v>8491.5267152767938</v>
      </c>
      <c r="S358" s="23">
        <f ca="1"/>
        <v>8491.5267152767938</v>
      </c>
      <c r="T358" s="23">
        <f ca="1"/>
        <v>8491.5267152767938</v>
      </c>
      <c r="U358" s="23">
        <f ca="1"/>
        <v>8491.5267152767938</v>
      </c>
      <c r="V358" s="23">
        <f ca="1"/>
        <v>8491.5267152767938</v>
      </c>
      <c r="W358" s="23">
        <f ca="1"/>
        <v>8491.5267152767938</v>
      </c>
      <c r="X358" s="23">
        <f ca="1"/>
        <v>8491.5267152767938</v>
      </c>
      <c r="Y358" s="23">
        <f ca="1"/>
        <v>8491.5267152767938</v>
      </c>
      <c r="Z358" s="23">
        <f ca="1"/>
        <v>8491.5267152767938</v>
      </c>
      <c r="AA358" s="23">
        <f ca="1"/>
        <v>8491.5267152767938</v>
      </c>
      <c r="AB358" s="23">
        <f ca="1"/>
        <v>8491.5267152767938</v>
      </c>
      <c r="AC358" s="23">
        <f ca="1"/>
        <v>8491.5267152767938</v>
      </c>
      <c r="AD358" s="23">
        <f ca="1"/>
        <v>8491.5267152767938</v>
      </c>
      <c r="AE358" s="23">
        <f ca="1"/>
        <v>8491.5267152767938</v>
      </c>
      <c r="AG358" s="112"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7859.4799084027718</v>
      </c>
      <c r="AH358" s="23">
        <f ca="1"/>
        <v>8840.1129819564212</v>
      </c>
      <c r="AI358" s="23">
        <f ca="1"/>
        <v>10179.219729554001</v>
      </c>
      <c r="AJ358" s="23">
        <f ca="1"/>
        <v>10161.23229720722</v>
      </c>
      <c r="AK358" s="23">
        <f ca="1"/>
        <v>10173.033630961663</v>
      </c>
      <c r="AL358" s="23">
        <f ca="1"/>
        <v>10209.642106542515</v>
      </c>
      <c r="AM358" s="23">
        <f ca="1"/>
        <v>10334.032293229564</v>
      </c>
      <c r="AN358" s="23">
        <f ca="1"/>
        <v>10417.350402004236</v>
      </c>
      <c r="AO358" s="23">
        <f ca="1"/>
        <v>10485.687506604789</v>
      </c>
      <c r="AP358" s="23">
        <f ca="1"/>
        <v>10495.750291104801</v>
      </c>
      <c r="AQ358" s="23">
        <f ca="1"/>
        <v>10557.382122911366</v>
      </c>
      <c r="AR358" s="23">
        <f ca="1"/>
        <v>10579.224341424348</v>
      </c>
      <c r="AS358" s="23">
        <f ca="1"/>
        <v>10579.169093297884</v>
      </c>
      <c r="AT358" s="23">
        <f ca="1"/>
        <v>10565.058946116284</v>
      </c>
      <c r="AU358" s="23">
        <f ca="1"/>
        <v>10562.059829424519</v>
      </c>
      <c r="AV358" s="23">
        <f ca="1"/>
        <v>10562.059829424519</v>
      </c>
      <c r="AW358" s="23">
        <f ca="1"/>
        <v>10562.059829424519</v>
      </c>
      <c r="AX358" s="23">
        <f ca="1"/>
        <v>10562.059829424519</v>
      </c>
      <c r="AY358" s="23">
        <f ca="1"/>
        <v>10562.059829424519</v>
      </c>
      <c r="AZ358" s="23">
        <f ca="1"/>
        <v>10562.059829424519</v>
      </c>
      <c r="BA358" s="23">
        <f ca="1"/>
        <v>10562.059829424519</v>
      </c>
      <c r="BB358" s="23">
        <f ca="1"/>
        <v>10562.059829424519</v>
      </c>
      <c r="BC358" s="23">
        <f ca="1"/>
        <v>10562.059829424519</v>
      </c>
      <c r="BD358" s="23">
        <f ca="1"/>
        <v>10562.059829424519</v>
      </c>
      <c r="BE358" s="23">
        <f ca="1"/>
        <v>10562.059829424519</v>
      </c>
      <c r="BF358" s="23">
        <f ca="1"/>
        <v>10562.059829424519</v>
      </c>
      <c r="BG358" s="23">
        <f ca="1"/>
        <v>10562.059829424519</v>
      </c>
      <c r="BH358" s="23">
        <f ca="1"/>
        <v>10562.059829424519</v>
      </c>
      <c r="BI358" s="23">
        <f ca="1"/>
        <v>10562.059829424519</v>
      </c>
      <c r="BJ358" s="23">
        <f ca="1"/>
        <v>10562.059829424519</v>
      </c>
    </row>
    <row r="359" spans="1:62">
      <c r="A359" s="29">
        <v>0.500000000000001</v>
      </c>
      <c r="B359" s="112"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7136.1779170747632</v>
      </c>
      <c r="C359" s="23">
        <f ca="1"/>
        <v>7922.245657104806</v>
      </c>
      <c r="D359" s="23">
        <f ca="1"/>
        <v>9245.7224206646915</v>
      </c>
      <c r="E359" s="23">
        <f ca="1"/>
        <v>9235.7788413218968</v>
      </c>
      <c r="F359" s="23">
        <f ca="1"/>
        <v>9226.8170347941195</v>
      </c>
      <c r="G359" s="23">
        <f ca="1"/>
        <v>9370.2704826499867</v>
      </c>
      <c r="H359" s="23">
        <f ca="1"/>
        <v>9580.8895087292276</v>
      </c>
      <c r="I359" s="23">
        <f ca="1"/>
        <v>9725.2209111890388</v>
      </c>
      <c r="J359" s="23">
        <f ca="1"/>
        <v>9549.7824665894332</v>
      </c>
      <c r="K359" s="23">
        <f ca="1"/>
        <v>9567.2283392840964</v>
      </c>
      <c r="L359" s="23">
        <f ca="1"/>
        <v>9650.8416018031203</v>
      </c>
      <c r="M359" s="23">
        <f ca="1"/>
        <v>9981.9485054931774</v>
      </c>
      <c r="N359" s="23">
        <f ca="1"/>
        <v>9668.2163269293087</v>
      </c>
      <c r="O359" s="23">
        <f ca="1"/>
        <v>9649.7862177219104</v>
      </c>
      <c r="P359" s="23">
        <f ca="1"/>
        <v>9630.0085226134706</v>
      </c>
      <c r="Q359" s="23">
        <f ca="1"/>
        <v>9630.0085226134706</v>
      </c>
      <c r="R359" s="23">
        <f ca="1"/>
        <v>9630.0085226134706</v>
      </c>
      <c r="S359" s="23">
        <f ca="1"/>
        <v>9630.0085226134706</v>
      </c>
      <c r="T359" s="23">
        <f ca="1"/>
        <v>9630.0085226134706</v>
      </c>
      <c r="U359" s="23">
        <f ca="1"/>
        <v>9630.0085226134706</v>
      </c>
      <c r="V359" s="23">
        <f ca="1"/>
        <v>9630.0085226134706</v>
      </c>
      <c r="W359" s="23">
        <f ca="1"/>
        <v>9630.0085226134706</v>
      </c>
      <c r="X359" s="23">
        <f ca="1"/>
        <v>9630.0085226134706</v>
      </c>
      <c r="Y359" s="23">
        <f ca="1"/>
        <v>9630.0085226134706</v>
      </c>
      <c r="Z359" s="23">
        <f ca="1"/>
        <v>9630.0085226134706</v>
      </c>
      <c r="AA359" s="23">
        <f ca="1"/>
        <v>9630.0085226134706</v>
      </c>
      <c r="AB359" s="23">
        <f ca="1"/>
        <v>9630.0085226134706</v>
      </c>
      <c r="AC359" s="23">
        <f ca="1"/>
        <v>9630.0085226134706</v>
      </c>
      <c r="AD359" s="23">
        <f ca="1"/>
        <v>9630.0085226134706</v>
      </c>
      <c r="AE359" s="23">
        <f ca="1"/>
        <v>9630.0085226134706</v>
      </c>
      <c r="AG359" s="112"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8732.9701166886043</v>
      </c>
      <c r="AH359" s="23">
        <f ca="1"/>
        <v>9822.5892042855703</v>
      </c>
      <c r="AI359" s="23">
        <f ca="1"/>
        <v>11310.522165005141</v>
      </c>
      <c r="AJ359" s="23">
        <f ca="1"/>
        <v>11290.535637780555</v>
      </c>
      <c r="AK359" s="23">
        <f ca="1"/>
        <v>11303.648553166273</v>
      </c>
      <c r="AL359" s="23">
        <f ca="1"/>
        <v>11344.325637018002</v>
      </c>
      <c r="AM359" s="23">
        <f ca="1"/>
        <v>11482.540352979797</v>
      </c>
      <c r="AN359" s="23">
        <f ca="1"/>
        <v>11575.118305031092</v>
      </c>
      <c r="AO359" s="23">
        <f ca="1"/>
        <v>11651.050287718599</v>
      </c>
      <c r="AP359" s="23">
        <f ca="1"/>
        <v>11662.231434226187</v>
      </c>
      <c r="AQ359" s="23">
        <f ca="1"/>
        <v>11730.712930670763</v>
      </c>
      <c r="AR359" s="23">
        <f ca="1"/>
        <v>11754.982658919844</v>
      </c>
      <c r="AS359" s="23">
        <f ca="1"/>
        <v>11754.921270603692</v>
      </c>
      <c r="AT359" s="23">
        <f ca="1"/>
        <v>11739.242943905858</v>
      </c>
      <c r="AU359" s="23">
        <f ca="1"/>
        <v>11735.910510112417</v>
      </c>
      <c r="AV359" s="23">
        <f ca="1"/>
        <v>11735.910510112417</v>
      </c>
      <c r="AW359" s="23">
        <f ca="1"/>
        <v>11735.910510112417</v>
      </c>
      <c r="AX359" s="23">
        <f ca="1"/>
        <v>11735.910510112417</v>
      </c>
      <c r="AY359" s="23">
        <f ca="1"/>
        <v>11735.910510112417</v>
      </c>
      <c r="AZ359" s="23">
        <f ca="1"/>
        <v>11735.910510112417</v>
      </c>
      <c r="BA359" s="23">
        <f ca="1"/>
        <v>11735.910510112417</v>
      </c>
      <c r="BB359" s="23">
        <f ca="1"/>
        <v>11735.910510112417</v>
      </c>
      <c r="BC359" s="23">
        <f ca="1"/>
        <v>11735.910510112417</v>
      </c>
      <c r="BD359" s="23">
        <f ca="1"/>
        <v>11735.910510112417</v>
      </c>
      <c r="BE359" s="23">
        <f ca="1"/>
        <v>11735.910510112417</v>
      </c>
      <c r="BF359" s="23">
        <f ca="1"/>
        <v>11735.910510112417</v>
      </c>
      <c r="BG359" s="23">
        <f ca="1"/>
        <v>11735.910510112417</v>
      </c>
      <c r="BH359" s="23">
        <f ca="1"/>
        <v>11735.910510112417</v>
      </c>
      <c r="BI359" s="23">
        <f ca="1"/>
        <v>11735.910510112417</v>
      </c>
      <c r="BJ359" s="23">
        <f ca="1"/>
        <v>11735.910510112417</v>
      </c>
    </row>
    <row r="360" spans="1:62">
      <c r="A360" s="29">
        <v>0.45000000000000101</v>
      </c>
      <c r="B360" s="112"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6557.8872527691738</v>
      </c>
      <c r="C360" s="23">
        <f ca="1"/>
        <v>7280.2548383392923</v>
      </c>
      <c r="D360" s="23">
        <f ca="1"/>
        <v>8496.481717481247</v>
      </c>
      <c r="E360" s="23">
        <f ca="1"/>
        <v>8487.3439307028402</v>
      </c>
      <c r="F360" s="23">
        <f ca="1"/>
        <v>8479.108357336645</v>
      </c>
      <c r="G360" s="23">
        <f ca="1"/>
        <v>8610.9368442370105</v>
      </c>
      <c r="H360" s="23">
        <f ca="1"/>
        <v>8804.4880480278916</v>
      </c>
      <c r="I360" s="23">
        <f ca="1"/>
        <v>8937.1233431906949</v>
      </c>
      <c r="J360" s="23">
        <f ca="1"/>
        <v>8775.9018107604861</v>
      </c>
      <c r="K360" s="23">
        <f ca="1"/>
        <v>8791.9339315241814</v>
      </c>
      <c r="L360" s="23">
        <f ca="1"/>
        <v>8868.7714704431564</v>
      </c>
      <c r="M360" s="23">
        <f ca="1"/>
        <v>9173.0466396226493</v>
      </c>
      <c r="N360" s="23">
        <f ca="1"/>
        <v>8884.7382091861418</v>
      </c>
      <c r="O360" s="23">
        <f ca="1"/>
        <v>8867.8016109618802</v>
      </c>
      <c r="P360" s="23">
        <f ca="1"/>
        <v>8849.6266304403816</v>
      </c>
      <c r="Q360" s="23">
        <f ca="1"/>
        <v>8849.6266304403816</v>
      </c>
      <c r="R360" s="23">
        <f ca="1"/>
        <v>8849.6266304403816</v>
      </c>
      <c r="S360" s="23">
        <f ca="1"/>
        <v>8849.6266304403816</v>
      </c>
      <c r="T360" s="23">
        <f ca="1"/>
        <v>8849.6266304403816</v>
      </c>
      <c r="U360" s="23">
        <f ca="1"/>
        <v>8849.6266304403816</v>
      </c>
      <c r="V360" s="23">
        <f ca="1"/>
        <v>8849.6266304403816</v>
      </c>
      <c r="W360" s="23">
        <f ca="1"/>
        <v>8849.6266304403816</v>
      </c>
      <c r="X360" s="23">
        <f ca="1"/>
        <v>8849.6266304403816</v>
      </c>
      <c r="Y360" s="23">
        <f ca="1"/>
        <v>8849.6266304403816</v>
      </c>
      <c r="Z360" s="23">
        <f ca="1"/>
        <v>8849.6266304403816</v>
      </c>
      <c r="AA360" s="23">
        <f ca="1"/>
        <v>8849.6266304403816</v>
      </c>
      <c r="AB360" s="23">
        <f ca="1"/>
        <v>8849.6266304403816</v>
      </c>
      <c r="AC360" s="23">
        <f ca="1"/>
        <v>8849.6266304403816</v>
      </c>
      <c r="AD360" s="23">
        <f ca="1"/>
        <v>8849.6266304403816</v>
      </c>
      <c r="AE360" s="23">
        <f ca="1"/>
        <v>8849.6266304403816</v>
      </c>
      <c r="AG360" s="112"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7924.2007753736652</v>
      </c>
      <c r="AH360" s="23">
        <f ca="1"/>
        <v>8912.9091189757637</v>
      </c>
      <c r="AI360" s="23">
        <f ca="1"/>
        <v>10263.04307838394</v>
      </c>
      <c r="AJ360" s="23">
        <f ca="1"/>
        <v>10244.907523994783</v>
      </c>
      <c r="AK360" s="23">
        <f ca="1"/>
        <v>10256.806038804578</v>
      </c>
      <c r="AL360" s="23">
        <f ca="1"/>
        <v>10293.715976098631</v>
      </c>
      <c r="AM360" s="23">
        <f ca="1"/>
        <v>10419.130485109661</v>
      </c>
      <c r="AN360" s="23">
        <f ca="1"/>
        <v>10503.134697837411</v>
      </c>
      <c r="AO360" s="23">
        <f ca="1"/>
        <v>10572.034541538713</v>
      </c>
      <c r="AP360" s="23">
        <f ca="1"/>
        <v>10582.180190572331</v>
      </c>
      <c r="AQ360" s="23">
        <f ca="1"/>
        <v>10644.319545221884</v>
      </c>
      <c r="AR360" s="23">
        <f ca="1"/>
        <v>10666.341628984883</v>
      </c>
      <c r="AS360" s="23">
        <f ca="1"/>
        <v>10666.285925903805</v>
      </c>
      <c r="AT360" s="23">
        <f ca="1"/>
        <v>10652.05958516114</v>
      </c>
      <c r="AU360" s="23">
        <f ca="1"/>
        <v>10649.035771487552</v>
      </c>
      <c r="AV360" s="23">
        <f ca="1"/>
        <v>10649.035771487552</v>
      </c>
      <c r="AW360" s="23">
        <f ca="1"/>
        <v>10649.035771487552</v>
      </c>
      <c r="AX360" s="23">
        <f ca="1"/>
        <v>10649.035771487552</v>
      </c>
      <c r="AY360" s="23">
        <f ca="1"/>
        <v>10649.035771487552</v>
      </c>
      <c r="AZ360" s="23">
        <f ca="1"/>
        <v>10649.035771487552</v>
      </c>
      <c r="BA360" s="23">
        <f ca="1"/>
        <v>10649.035771487552</v>
      </c>
      <c r="BB360" s="23">
        <f ca="1"/>
        <v>10649.035771487552</v>
      </c>
      <c r="BC360" s="23">
        <f ca="1"/>
        <v>10649.035771487552</v>
      </c>
      <c r="BD360" s="23">
        <f ca="1"/>
        <v>10649.035771487552</v>
      </c>
      <c r="BE360" s="23">
        <f ca="1"/>
        <v>10649.035771487552</v>
      </c>
      <c r="BF360" s="23">
        <f ca="1"/>
        <v>10649.035771487552</v>
      </c>
      <c r="BG360" s="23">
        <f ca="1"/>
        <v>10649.035771487552</v>
      </c>
      <c r="BH360" s="23">
        <f ca="1"/>
        <v>10649.035771487552</v>
      </c>
      <c r="BI360" s="23">
        <f ca="1"/>
        <v>10649.035771487552</v>
      </c>
      <c r="BJ360" s="23">
        <f ca="1"/>
        <v>10649.035771487552</v>
      </c>
    </row>
    <row r="361" spans="1:62">
      <c r="A361" s="29">
        <v>0.40000000000000102</v>
      </c>
      <c r="B361" s="33"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4934.3617713101057</v>
      </c>
      <c r="C361" s="23">
        <f ca="1"/>
        <v>5477.8939885749924</v>
      </c>
      <c r="D361" s="23">
        <f ca="1"/>
        <v>6393.0215573119676</v>
      </c>
      <c r="E361" s="23">
        <f ca="1"/>
        <v>6386.1459975446478</v>
      </c>
      <c r="F361" s="23">
        <f ca="1"/>
        <v>6379.9492916824338</v>
      </c>
      <c r="G361" s="23">
        <f ca="1"/>
        <v>6479.141214485946</v>
      </c>
      <c r="H361" s="23">
        <f ca="1"/>
        <v>6624.7752615448508</v>
      </c>
      <c r="I361" s="23">
        <f ca="1"/>
        <v>6724.5742524014577</v>
      </c>
      <c r="J361" s="23">
        <f ca="1"/>
        <v>6603.2660725452488</v>
      </c>
      <c r="K361" s="23">
        <f ca="1"/>
        <v>6615.3291472460251</v>
      </c>
      <c r="L361" s="23">
        <f ca="1"/>
        <v>6673.1441416229463</v>
      </c>
      <c r="M361" s="23">
        <f ca="1"/>
        <v>6902.0904020400058</v>
      </c>
      <c r="N361" s="23">
        <f ca="1"/>
        <v>6685.1580208235409</v>
      </c>
      <c r="O361" s="23">
        <f ca="1"/>
        <v>6672.4143886760758</v>
      </c>
      <c r="P361" s="23">
        <f ca="1"/>
        <v>6658.7389585226038</v>
      </c>
      <c r="Q361" s="23">
        <f ca="1"/>
        <v>6658.7389585226038</v>
      </c>
      <c r="R361" s="23">
        <f ca="1"/>
        <v>6658.7389585226038</v>
      </c>
      <c r="S361" s="23">
        <f ca="1"/>
        <v>6658.7389585226038</v>
      </c>
      <c r="T361" s="23">
        <f ca="1"/>
        <v>6658.7389585226038</v>
      </c>
      <c r="U361" s="23">
        <f ca="1"/>
        <v>6658.7389585226038</v>
      </c>
      <c r="V361" s="23">
        <f ca="1"/>
        <v>6658.7389585226038</v>
      </c>
      <c r="W361" s="23">
        <f ca="1"/>
        <v>6658.7389585226038</v>
      </c>
      <c r="X361" s="23">
        <f ca="1"/>
        <v>6658.7389585226038</v>
      </c>
      <c r="Y361" s="23">
        <f ca="1"/>
        <v>6658.7389585226038</v>
      </c>
      <c r="Z361" s="23">
        <f ca="1"/>
        <v>6658.7389585226038</v>
      </c>
      <c r="AA361" s="23">
        <f ca="1"/>
        <v>6658.7389585226038</v>
      </c>
      <c r="AB361" s="23">
        <f ca="1"/>
        <v>6658.7389585226038</v>
      </c>
      <c r="AC361" s="23">
        <f ca="1"/>
        <v>6658.7389585226038</v>
      </c>
      <c r="AD361" s="23">
        <f ca="1"/>
        <v>6658.7389585226038</v>
      </c>
      <c r="AE361" s="23">
        <f ca="1"/>
        <v>6658.7389585226038</v>
      </c>
      <c r="AG361" s="33"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6404.4678805024942</v>
      </c>
      <c r="AH361" s="23">
        <f ca="1"/>
        <v>7203.5580359997057</v>
      </c>
      <c r="AI361" s="23">
        <f ca="1"/>
        <v>8294.758249436698</v>
      </c>
      <c r="AJ361" s="23">
        <f ca="1"/>
        <v>8280.1007995722975</v>
      </c>
      <c r="AK361" s="23">
        <f ca="1"/>
        <v>8289.7173726608853</v>
      </c>
      <c r="AL361" s="23">
        <f ca="1"/>
        <v>8319.5485839807407</v>
      </c>
      <c r="AM361" s="23">
        <f ca="1"/>
        <v>8420.9106288706553</v>
      </c>
      <c r="AN361" s="23">
        <f ca="1"/>
        <v>8488.8041991489008</v>
      </c>
      <c r="AO361" s="23">
        <f ca="1"/>
        <v>8544.4901728470923</v>
      </c>
      <c r="AP361" s="23">
        <f ca="1"/>
        <v>8552.6900513212204</v>
      </c>
      <c r="AQ361" s="23">
        <f ca="1"/>
        <v>8602.9120878709491</v>
      </c>
      <c r="AR361" s="23">
        <f ca="1"/>
        <v>8620.7106939537443</v>
      </c>
      <c r="AS361" s="23">
        <f ca="1"/>
        <v>8620.6656738181246</v>
      </c>
      <c r="AT361" s="23">
        <f ca="1"/>
        <v>8609.1677139700296</v>
      </c>
      <c r="AU361" s="23">
        <f ca="1"/>
        <v>8606.7238186046688</v>
      </c>
      <c r="AV361" s="23">
        <f ca="1"/>
        <v>8606.7238186046688</v>
      </c>
      <c r="AW361" s="23">
        <f ca="1"/>
        <v>8606.7238186046688</v>
      </c>
      <c r="AX361" s="23">
        <f ca="1"/>
        <v>8606.7238186046688</v>
      </c>
      <c r="AY361" s="23">
        <f ca="1"/>
        <v>8606.7238186046688</v>
      </c>
      <c r="AZ361" s="23">
        <f ca="1"/>
        <v>8606.7238186046688</v>
      </c>
      <c r="BA361" s="23">
        <f ca="1"/>
        <v>8606.7238186046688</v>
      </c>
      <c r="BB361" s="23">
        <f ca="1"/>
        <v>8606.7238186046688</v>
      </c>
      <c r="BC361" s="23">
        <f ca="1"/>
        <v>8606.7238186046688</v>
      </c>
      <c r="BD361" s="23">
        <f ca="1"/>
        <v>8606.7238186046688</v>
      </c>
      <c r="BE361" s="23">
        <f ca="1"/>
        <v>8606.7238186046688</v>
      </c>
      <c r="BF361" s="23">
        <f ca="1"/>
        <v>8606.7238186046688</v>
      </c>
      <c r="BG361" s="23">
        <f ca="1"/>
        <v>8606.7238186046688</v>
      </c>
      <c r="BH361" s="23">
        <f ca="1"/>
        <v>8606.7238186046688</v>
      </c>
      <c r="BI361" s="23">
        <f ca="1"/>
        <v>8606.7238186046688</v>
      </c>
      <c r="BJ361" s="23">
        <f ca="1"/>
        <v>8606.7238186046688</v>
      </c>
    </row>
    <row r="362" spans="1:62">
      <c r="A362" s="29">
        <v>0.35000000000000098</v>
      </c>
      <c r="B362" s="33"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3823.7858875502361</v>
      </c>
      <c r="C362" s="23">
        <f ca="1"/>
        <v>4244.985410027597</v>
      </c>
      <c r="D362" s="23">
        <f ca="1"/>
        <v>4954.1453875124935</v>
      </c>
      <c r="E362" s="23">
        <f ca="1"/>
        <v>4948.8173086999204</v>
      </c>
      <c r="F362" s="23">
        <f ca="1"/>
        <v>4944.0152942706181</v>
      </c>
      <c r="G362" s="23">
        <f ca="1"/>
        <v>5020.8821095050298</v>
      </c>
      <c r="H362" s="23">
        <f ca="1"/>
        <v>5133.7383287487219</v>
      </c>
      <c r="I362" s="23">
        <f ca="1"/>
        <v>5211.0755793427197</v>
      </c>
      <c r="J362" s="23">
        <f ca="1"/>
        <v>5117.0702089064498</v>
      </c>
      <c r="K362" s="23">
        <f ca="1"/>
        <v>5126.418249633718</v>
      </c>
      <c r="L362" s="23">
        <f ca="1"/>
        <v>5171.2208340069701</v>
      </c>
      <c r="M362" s="23">
        <f ca="1"/>
        <v>5348.6382022834996</v>
      </c>
      <c r="N362" s="23">
        <f ca="1"/>
        <v>5180.5307516561106</v>
      </c>
      <c r="O362" s="23">
        <f ca="1"/>
        <v>5170.6553264197755</v>
      </c>
      <c r="P362" s="23">
        <f ca="1"/>
        <v>5160.0578227808919</v>
      </c>
      <c r="Q362" s="23">
        <f ca="1"/>
        <v>5160.0578227808919</v>
      </c>
      <c r="R362" s="23">
        <f ca="1"/>
        <v>5160.0578227808919</v>
      </c>
      <c r="S362" s="23">
        <f ca="1"/>
        <v>5160.0578227808919</v>
      </c>
      <c r="T362" s="23">
        <f ca="1"/>
        <v>5160.0578227808919</v>
      </c>
      <c r="U362" s="23">
        <f ca="1"/>
        <v>5160.0578227808919</v>
      </c>
      <c r="V362" s="23">
        <f ca="1"/>
        <v>5160.0578227808919</v>
      </c>
      <c r="W362" s="23">
        <f ca="1"/>
        <v>5160.0578227808919</v>
      </c>
      <c r="X362" s="23">
        <f ca="1"/>
        <v>5160.0578227808919</v>
      </c>
      <c r="Y362" s="23">
        <f ca="1"/>
        <v>5160.0578227808919</v>
      </c>
      <c r="Z362" s="23">
        <f ca="1"/>
        <v>5160.0578227808919</v>
      </c>
      <c r="AA362" s="23">
        <f ca="1"/>
        <v>5160.0578227808919</v>
      </c>
      <c r="AB362" s="23">
        <f ca="1"/>
        <v>5160.0578227808919</v>
      </c>
      <c r="AC362" s="23">
        <f ca="1"/>
        <v>5160.0578227808919</v>
      </c>
      <c r="AD362" s="23">
        <f ca="1"/>
        <v>5160.0578227808919</v>
      </c>
      <c r="AE362" s="23">
        <f ca="1"/>
        <v>5160.0578227808919</v>
      </c>
      <c r="AG362" s="33"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4484.576490985346</v>
      </c>
      <c r="AH362" s="23">
        <f ca="1"/>
        <v>5044.1203894613345</v>
      </c>
      <c r="AI362" s="23">
        <f ca="1"/>
        <v>5808.207416743573</v>
      </c>
      <c r="AJ362" s="23">
        <f ca="1"/>
        <v>5797.9438856733668</v>
      </c>
      <c r="AK362" s="23">
        <f ca="1"/>
        <v>5804.6776625306466</v>
      </c>
      <c r="AL362" s="23">
        <f ca="1"/>
        <v>5825.5662595973772</v>
      </c>
      <c r="AM362" s="23">
        <f ca="1"/>
        <v>5896.5426236096591</v>
      </c>
      <c r="AN362" s="23">
        <f ca="1"/>
        <v>5944.0834833406934</v>
      </c>
      <c r="AO362" s="23">
        <f ca="1"/>
        <v>5983.0762635660103</v>
      </c>
      <c r="AP362" s="23">
        <f ca="1"/>
        <v>5988.8180336740252</v>
      </c>
      <c r="AQ362" s="23">
        <f ca="1"/>
        <v>6023.9848217105446</v>
      </c>
      <c r="AR362" s="23">
        <f ca="1"/>
        <v>6036.4478728024569</v>
      </c>
      <c r="AS362" s="23">
        <f ca="1"/>
        <v>6036.4163485219706</v>
      </c>
      <c r="AT362" s="23">
        <f ca="1"/>
        <v>6028.3651752799215</v>
      </c>
      <c r="AU362" s="23">
        <f ca="1"/>
        <v>6026.653895606667</v>
      </c>
      <c r="AV362" s="23">
        <f ca="1"/>
        <v>6026.653895606667</v>
      </c>
      <c r="AW362" s="23">
        <f ca="1"/>
        <v>6026.653895606667</v>
      </c>
      <c r="AX362" s="23">
        <f ca="1"/>
        <v>6026.653895606667</v>
      </c>
      <c r="AY362" s="23">
        <f ca="1"/>
        <v>6026.653895606667</v>
      </c>
      <c r="AZ362" s="23">
        <f ca="1"/>
        <v>6026.653895606667</v>
      </c>
      <c r="BA362" s="23">
        <f ca="1"/>
        <v>6026.653895606667</v>
      </c>
      <c r="BB362" s="23">
        <f ca="1"/>
        <v>6026.653895606667</v>
      </c>
      <c r="BC362" s="23">
        <f ca="1"/>
        <v>6026.653895606667</v>
      </c>
      <c r="BD362" s="23">
        <f ca="1"/>
        <v>6026.653895606667</v>
      </c>
      <c r="BE362" s="23">
        <f ca="1"/>
        <v>6026.653895606667</v>
      </c>
      <c r="BF362" s="23">
        <f ca="1"/>
        <v>6026.653895606667</v>
      </c>
      <c r="BG362" s="23">
        <f ca="1"/>
        <v>6026.653895606667</v>
      </c>
      <c r="BH362" s="23">
        <f ca="1"/>
        <v>6026.653895606667</v>
      </c>
      <c r="BI362" s="23">
        <f ca="1"/>
        <v>6026.653895606667</v>
      </c>
      <c r="BJ362" s="23">
        <f ca="1"/>
        <v>6026.653895606667</v>
      </c>
    </row>
    <row r="363" spans="1:62">
      <c r="A363" s="29">
        <v>0.30000000000000099</v>
      </c>
      <c r="B363" s="33"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2152.4769730266798</v>
      </c>
      <c r="C363" s="23">
        <f ca="1"/>
        <v>2389.5776632442471</v>
      </c>
      <c r="D363" s="23">
        <f ca="1"/>
        <v>2788.7764067456255</v>
      </c>
      <c r="E363" s="23">
        <f ca="1"/>
        <v>2785.7771365741778</v>
      </c>
      <c r="F363" s="23">
        <f ca="1"/>
        <v>2783.0739973851164</v>
      </c>
      <c r="G363" s="23">
        <f ca="1"/>
        <v>2826.3436925635692</v>
      </c>
      <c r="H363" s="23">
        <f ca="1"/>
        <v>2889.87246230348</v>
      </c>
      <c r="I363" s="23">
        <f ca="1"/>
        <v>2933.4069738991125</v>
      </c>
      <c r="J363" s="23">
        <f ca="1"/>
        <v>2880.4896816773589</v>
      </c>
      <c r="K363" s="23">
        <f ca="1"/>
        <v>2885.751859790907</v>
      </c>
      <c r="L363" s="23">
        <f ca="1"/>
        <v>2910.9720300701833</v>
      </c>
      <c r="M363" s="23">
        <f ca="1"/>
        <v>3010.8434169785346</v>
      </c>
      <c r="N363" s="23">
        <f ca="1"/>
        <v>2916.212748026122</v>
      </c>
      <c r="O363" s="23">
        <f ca="1"/>
        <v>2910.653695807935</v>
      </c>
      <c r="P363" s="23">
        <f ca="1"/>
        <v>2904.6881728353933</v>
      </c>
      <c r="Q363" s="23">
        <f ca="1"/>
        <v>2904.6881728353933</v>
      </c>
      <c r="R363" s="23">
        <f ca="1"/>
        <v>2904.6881728353933</v>
      </c>
      <c r="S363" s="23">
        <f ca="1"/>
        <v>2904.6881728353933</v>
      </c>
      <c r="T363" s="23">
        <f ca="1"/>
        <v>2904.6881728353933</v>
      </c>
      <c r="U363" s="23">
        <f ca="1"/>
        <v>2904.6881728353933</v>
      </c>
      <c r="V363" s="23">
        <f ca="1"/>
        <v>2904.6881728353933</v>
      </c>
      <c r="W363" s="23">
        <f ca="1"/>
        <v>2904.6881728353933</v>
      </c>
      <c r="X363" s="23">
        <f ca="1"/>
        <v>2904.6881728353933</v>
      </c>
      <c r="Y363" s="23">
        <f ca="1"/>
        <v>2904.6881728353933</v>
      </c>
      <c r="Z363" s="23">
        <f ca="1"/>
        <v>2904.6881728353933</v>
      </c>
      <c r="AA363" s="23">
        <f ca="1"/>
        <v>2904.6881728353933</v>
      </c>
      <c r="AB363" s="23">
        <f ca="1"/>
        <v>2904.6881728353933</v>
      </c>
      <c r="AC363" s="23">
        <f ca="1"/>
        <v>2904.6881728353933</v>
      </c>
      <c r="AD363" s="23">
        <f ca="1"/>
        <v>2904.6881728353933</v>
      </c>
      <c r="AE363" s="23">
        <f ca="1"/>
        <v>2904.6881728353933</v>
      </c>
      <c r="AG363" s="33"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2081.4520611633116</v>
      </c>
      <c r="AH363" s="23">
        <f ca="1"/>
        <v>2341.1563616999051</v>
      </c>
      <c r="AI363" s="23">
        <f ca="1"/>
        <v>2695.7964310669277</v>
      </c>
      <c r="AJ363" s="23">
        <f ca="1"/>
        <v>2691.0327598609983</v>
      </c>
      <c r="AK363" s="23">
        <f ca="1"/>
        <v>2694.1581461147889</v>
      </c>
      <c r="AL363" s="23">
        <f ca="1"/>
        <v>2703.8532897937416</v>
      </c>
      <c r="AM363" s="23">
        <f ca="1"/>
        <v>2736.7959543829643</v>
      </c>
      <c r="AN363" s="23">
        <f ca="1"/>
        <v>2758.8613647233942</v>
      </c>
      <c r="AO363" s="23">
        <f ca="1"/>
        <v>2776.9593061753062</v>
      </c>
      <c r="AP363" s="23">
        <f ca="1"/>
        <v>2779.6242666793978</v>
      </c>
      <c r="AQ363" s="23">
        <f ca="1"/>
        <v>2795.9464285580598</v>
      </c>
      <c r="AR363" s="23">
        <f ca="1"/>
        <v>2801.7309755349688</v>
      </c>
      <c r="AS363" s="23">
        <f ca="1"/>
        <v>2801.7163439908913</v>
      </c>
      <c r="AT363" s="23">
        <f ca="1"/>
        <v>2797.9795070402606</v>
      </c>
      <c r="AU363" s="23">
        <f ca="1"/>
        <v>2797.185241046519</v>
      </c>
      <c r="AV363" s="23">
        <f ca="1"/>
        <v>2797.185241046519</v>
      </c>
      <c r="AW363" s="23">
        <f ca="1"/>
        <v>2797.185241046519</v>
      </c>
      <c r="AX363" s="23">
        <f ca="1"/>
        <v>2797.185241046519</v>
      </c>
      <c r="AY363" s="23">
        <f ca="1"/>
        <v>2797.185241046519</v>
      </c>
      <c r="AZ363" s="23">
        <f ca="1"/>
        <v>2797.185241046519</v>
      </c>
      <c r="BA363" s="23">
        <f ca="1"/>
        <v>2797.185241046519</v>
      </c>
      <c r="BB363" s="23">
        <f ca="1"/>
        <v>2797.185241046519</v>
      </c>
      <c r="BC363" s="23">
        <f ca="1"/>
        <v>2797.185241046519</v>
      </c>
      <c r="BD363" s="23">
        <f ca="1"/>
        <v>2797.185241046519</v>
      </c>
      <c r="BE363" s="23">
        <f ca="1"/>
        <v>2797.185241046519</v>
      </c>
      <c r="BF363" s="23">
        <f ca="1"/>
        <v>2797.185241046519</v>
      </c>
      <c r="BG363" s="23">
        <f ca="1"/>
        <v>2797.185241046519</v>
      </c>
      <c r="BH363" s="23">
        <f ca="1"/>
        <v>2797.185241046519</v>
      </c>
      <c r="BI363" s="23">
        <f ca="1"/>
        <v>2797.185241046519</v>
      </c>
      <c r="BJ363" s="23">
        <f ca="1"/>
        <v>2797.185241046519</v>
      </c>
    </row>
    <row r="364" spans="1:62">
      <c r="A364" s="29">
        <v>0.250000000000001</v>
      </c>
      <c r="B364" s="33"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1400.832458542817</v>
      </c>
      <c r="C364" s="23">
        <f ca="1"/>
        <v>1555.1376366988654</v>
      </c>
      <c r="D364" s="23">
        <f ca="1"/>
        <v>1814.9362614060612</v>
      </c>
      <c r="E364" s="23">
        <f ca="1"/>
        <v>1812.9843357591187</v>
      </c>
      <c r="F364" s="23">
        <f ca="1"/>
        <v>1811.2251322166662</v>
      </c>
      <c r="G364" s="23">
        <f ca="1"/>
        <v>1839.3850587742077</v>
      </c>
      <c r="H364" s="23">
        <f ca="1"/>
        <v>1880.7295952399443</v>
      </c>
      <c r="I364" s="23">
        <f ca="1"/>
        <v>1909.0618643764722</v>
      </c>
      <c r="J364" s="23">
        <f ca="1"/>
        <v>1874.6232796708744</v>
      </c>
      <c r="K364" s="23">
        <f ca="1"/>
        <v>1878.0479062738373</v>
      </c>
      <c r="L364" s="23">
        <f ca="1"/>
        <v>1894.4611982996789</v>
      </c>
      <c r="M364" s="23">
        <f ca="1"/>
        <v>1959.4575175235655</v>
      </c>
      <c r="N364" s="23">
        <f ca="1"/>
        <v>1897.8718586276379</v>
      </c>
      <c r="O364" s="23">
        <f ca="1"/>
        <v>1894.2540262960704</v>
      </c>
      <c r="P364" s="23">
        <f ca="1"/>
        <v>1890.3716627136303</v>
      </c>
      <c r="Q364" s="23">
        <f ca="1"/>
        <v>1890.3716627136303</v>
      </c>
      <c r="R364" s="23">
        <f ca="1"/>
        <v>1890.3716627136303</v>
      </c>
      <c r="S364" s="23">
        <f ca="1"/>
        <v>1890.3716627136303</v>
      </c>
      <c r="T364" s="23">
        <f ca="1"/>
        <v>1890.3716627136303</v>
      </c>
      <c r="U364" s="23">
        <f ca="1"/>
        <v>1890.3716627136303</v>
      </c>
      <c r="V364" s="23">
        <f ca="1"/>
        <v>1890.3716627136303</v>
      </c>
      <c r="W364" s="23">
        <f ca="1"/>
        <v>1890.3716627136303</v>
      </c>
      <c r="X364" s="23">
        <f ca="1"/>
        <v>1890.3716627136303</v>
      </c>
      <c r="Y364" s="23">
        <f ca="1"/>
        <v>1890.3716627136303</v>
      </c>
      <c r="Z364" s="23">
        <f ca="1"/>
        <v>1890.3716627136303</v>
      </c>
      <c r="AA364" s="23">
        <f ca="1"/>
        <v>1890.3716627136303</v>
      </c>
      <c r="AB364" s="23">
        <f ca="1"/>
        <v>1890.3716627136303</v>
      </c>
      <c r="AC364" s="23">
        <f ca="1"/>
        <v>1890.3716627136303</v>
      </c>
      <c r="AD364" s="23">
        <f ca="1"/>
        <v>1890.3716627136303</v>
      </c>
      <c r="AE364" s="23">
        <f ca="1"/>
        <v>1890.3716627136303</v>
      </c>
      <c r="AG364" s="33"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1192.7476192233005</v>
      </c>
      <c r="AH364" s="23">
        <f ca="1"/>
        <v>1341.5676146230267</v>
      </c>
      <c r="AI364" s="23">
        <f ca="1"/>
        <v>1544.7892531662137</v>
      </c>
      <c r="AJ364" s="23">
        <f ca="1"/>
        <v>1542.0594965719354</v>
      </c>
      <c r="AK364" s="23">
        <f ca="1"/>
        <v>1543.8504563941274</v>
      </c>
      <c r="AL364" s="23">
        <f ca="1"/>
        <v>1549.4061258024519</v>
      </c>
      <c r="AM364" s="23">
        <f ca="1"/>
        <v>1568.2834689288202</v>
      </c>
      <c r="AN364" s="23">
        <f ca="1"/>
        <v>1580.9277503618619</v>
      </c>
      <c r="AO364" s="23">
        <f ca="1"/>
        <v>1591.2985280426824</v>
      </c>
      <c r="AP364" s="23">
        <f ca="1"/>
        <v>1592.8256471898812</v>
      </c>
      <c r="AQ364" s="23">
        <f ca="1"/>
        <v>1602.1788386875858</v>
      </c>
      <c r="AR364" s="23">
        <f ca="1"/>
        <v>1605.4935941718586</v>
      </c>
      <c r="AS364" s="23">
        <f ca="1"/>
        <v>1605.4852097657563</v>
      </c>
      <c r="AT364" s="23">
        <f ca="1"/>
        <v>1603.3438664893711</v>
      </c>
      <c r="AU364" s="23">
        <f ca="1"/>
        <v>1602.8887232310938</v>
      </c>
      <c r="AV364" s="23">
        <f ca="1"/>
        <v>1602.8887232310938</v>
      </c>
      <c r="AW364" s="23">
        <f ca="1"/>
        <v>1602.8887232310938</v>
      </c>
      <c r="AX364" s="23">
        <f ca="1"/>
        <v>1602.8887232310938</v>
      </c>
      <c r="AY364" s="23">
        <f ca="1"/>
        <v>1602.8887232310938</v>
      </c>
      <c r="AZ364" s="23">
        <f ca="1"/>
        <v>1602.8887232310938</v>
      </c>
      <c r="BA364" s="23">
        <f ca="1"/>
        <v>1602.8887232310938</v>
      </c>
      <c r="BB364" s="23">
        <f ca="1"/>
        <v>1602.8887232310938</v>
      </c>
      <c r="BC364" s="23">
        <f ca="1"/>
        <v>1602.8887232310938</v>
      </c>
      <c r="BD364" s="23">
        <f ca="1"/>
        <v>1602.8887232310938</v>
      </c>
      <c r="BE364" s="23">
        <f ca="1"/>
        <v>1602.8887232310938</v>
      </c>
      <c r="BF364" s="23">
        <f ca="1"/>
        <v>1602.8887232310938</v>
      </c>
      <c r="BG364" s="23">
        <f ca="1"/>
        <v>1602.8887232310938</v>
      </c>
      <c r="BH364" s="23">
        <f ca="1"/>
        <v>1602.8887232310938</v>
      </c>
      <c r="BI364" s="23">
        <f ca="1"/>
        <v>1602.8887232310938</v>
      </c>
      <c r="BJ364" s="23">
        <f ca="1"/>
        <v>1602.8887232310938</v>
      </c>
    </row>
    <row r="365" spans="1:62">
      <c r="A365" s="29">
        <v>0.20000000000000101</v>
      </c>
      <c r="B365" s="33"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948.11221135073151</v>
      </c>
      <c r="C365" s="23">
        <f ca="1"/>
        <v>1052.5491286938543</v>
      </c>
      <c r="D365" s="23">
        <f ca="1"/>
        <v>1228.3861797807808</v>
      </c>
      <c r="E365" s="23">
        <f ca="1"/>
        <v>1227.0650763681431</v>
      </c>
      <c r="F365" s="23">
        <f ca="1"/>
        <v>1225.8744112385059</v>
      </c>
      <c r="G365" s="23">
        <f ca="1"/>
        <v>1244.9336285468466</v>
      </c>
      <c r="H365" s="23">
        <f ca="1"/>
        <v>1272.9164609382208</v>
      </c>
      <c r="I365" s="23">
        <f ca="1"/>
        <v>1292.0923232476653</v>
      </c>
      <c r="J365" s="23">
        <f ca="1"/>
        <v>1268.7835810052284</v>
      </c>
      <c r="K365" s="23">
        <f ca="1"/>
        <v>1271.1014387060438</v>
      </c>
      <c r="L365" s="23">
        <f ca="1"/>
        <v>1282.2102922332913</v>
      </c>
      <c r="M365" s="23">
        <f ca="1"/>
        <v>1326.2011375147601</v>
      </c>
      <c r="N365" s="23">
        <f ca="1"/>
        <v>1284.5186972720146</v>
      </c>
      <c r="O365" s="23">
        <f ca="1"/>
        <v>1282.0700739614533</v>
      </c>
      <c r="P365" s="23">
        <f ca="1"/>
        <v>1279.442410461106</v>
      </c>
      <c r="Q365" s="23">
        <f ca="1"/>
        <v>1279.442410461106</v>
      </c>
      <c r="R365" s="23">
        <f ca="1"/>
        <v>1279.442410461106</v>
      </c>
      <c r="S365" s="23">
        <f ca="1"/>
        <v>1279.442410461106</v>
      </c>
      <c r="T365" s="23">
        <f ca="1"/>
        <v>1279.442410461106</v>
      </c>
      <c r="U365" s="23">
        <f ca="1"/>
        <v>1279.442410461106</v>
      </c>
      <c r="V365" s="23">
        <f ca="1"/>
        <v>1279.442410461106</v>
      </c>
      <c r="W365" s="23">
        <f ca="1"/>
        <v>1279.442410461106</v>
      </c>
      <c r="X365" s="23">
        <f ca="1"/>
        <v>1279.442410461106</v>
      </c>
      <c r="Y365" s="23">
        <f ca="1"/>
        <v>1279.442410461106</v>
      </c>
      <c r="Z365" s="23">
        <f ca="1"/>
        <v>1279.442410461106</v>
      </c>
      <c r="AA365" s="23">
        <f ca="1"/>
        <v>1279.442410461106</v>
      </c>
      <c r="AB365" s="23">
        <f ca="1"/>
        <v>1279.442410461106</v>
      </c>
      <c r="AC365" s="23">
        <f ca="1"/>
        <v>1279.442410461106</v>
      </c>
      <c r="AD365" s="23">
        <f ca="1"/>
        <v>1279.442410461106</v>
      </c>
      <c r="AE365" s="23">
        <f ca="1"/>
        <v>1279.442410461106</v>
      </c>
      <c r="AG365" s="33"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549.88587345038172</v>
      </c>
      <c r="AH365" s="23">
        <f ca="1"/>
        <v>618.4955372538185</v>
      </c>
      <c r="AI365" s="23">
        <f ca="1"/>
        <v>712.18569132606672</v>
      </c>
      <c r="AJ365" s="23">
        <f ca="1"/>
        <v>710.92720666010757</v>
      </c>
      <c r="AK365" s="23">
        <f ca="1"/>
        <v>711.75288301465923</v>
      </c>
      <c r="AL365" s="23">
        <f ca="1"/>
        <v>714.31418271961059</v>
      </c>
      <c r="AM365" s="23">
        <f ca="1"/>
        <v>723.01710037475152</v>
      </c>
      <c r="AN365" s="23">
        <f ca="1"/>
        <v>728.84642388619818</v>
      </c>
      <c r="AO365" s="23">
        <f ca="1"/>
        <v>733.62760646956076</v>
      </c>
      <c r="AP365" s="23">
        <f ca="1"/>
        <v>734.33164580913808</v>
      </c>
      <c r="AQ365" s="23">
        <f ca="1"/>
        <v>738.64369623235586</v>
      </c>
      <c r="AR365" s="23">
        <f ca="1"/>
        <v>740.17187971842395</v>
      </c>
      <c r="AS365" s="23">
        <f ca="1"/>
        <v>740.16801430180203</v>
      </c>
      <c r="AT365" s="23">
        <f ca="1"/>
        <v>739.18080259086264</v>
      </c>
      <c r="AU365" s="23">
        <f ca="1"/>
        <v>738.97097039829384</v>
      </c>
      <c r="AV365" s="23">
        <f ca="1"/>
        <v>738.97097039829384</v>
      </c>
      <c r="AW365" s="23">
        <f ca="1"/>
        <v>738.97097039829384</v>
      </c>
      <c r="AX365" s="23">
        <f ca="1"/>
        <v>738.97097039829384</v>
      </c>
      <c r="AY365" s="23">
        <f ca="1"/>
        <v>738.97097039829384</v>
      </c>
      <c r="AZ365" s="23">
        <f ca="1"/>
        <v>738.97097039829384</v>
      </c>
      <c r="BA365" s="23">
        <f ca="1"/>
        <v>738.97097039829384</v>
      </c>
      <c r="BB365" s="23">
        <f ca="1"/>
        <v>738.97097039829384</v>
      </c>
      <c r="BC365" s="23">
        <f ca="1"/>
        <v>738.97097039829384</v>
      </c>
      <c r="BD365" s="23">
        <f ca="1"/>
        <v>738.97097039829384</v>
      </c>
      <c r="BE365" s="23">
        <f ca="1"/>
        <v>738.97097039829384</v>
      </c>
      <c r="BF365" s="23">
        <f ca="1"/>
        <v>738.97097039829384</v>
      </c>
      <c r="BG365" s="23">
        <f ca="1"/>
        <v>738.97097039829384</v>
      </c>
      <c r="BH365" s="23">
        <f ca="1"/>
        <v>738.97097039829384</v>
      </c>
      <c r="BI365" s="23">
        <f ca="1"/>
        <v>738.97097039829384</v>
      </c>
      <c r="BJ365" s="23">
        <f ca="1"/>
        <v>738.97097039829384</v>
      </c>
    </row>
    <row r="366" spans="1:62">
      <c r="A366" s="29">
        <v>0.15000000000000099</v>
      </c>
      <c r="B366" s="33"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583.40238040217537</v>
      </c>
      <c r="C366" s="23">
        <f ca="1"/>
        <v>647.66560309924489</v>
      </c>
      <c r="D366" s="23">
        <f ca="1"/>
        <v>755.86350724907697</v>
      </c>
      <c r="E366" s="23">
        <f ca="1"/>
        <v>755.05059199868447</v>
      </c>
      <c r="F366" s="23">
        <f ca="1"/>
        <v>754.31793940485022</v>
      </c>
      <c r="G366" s="23">
        <f ca="1"/>
        <v>766.04565750949041</v>
      </c>
      <c r="H366" s="23">
        <f ca="1"/>
        <v>783.26434832696737</v>
      </c>
      <c r="I366" s="23">
        <f ca="1"/>
        <v>795.06384166083808</v>
      </c>
      <c r="J366" s="23">
        <f ca="1"/>
        <v>780.72126116707409</v>
      </c>
      <c r="K366" s="23">
        <f ca="1"/>
        <v>782.1475097523155</v>
      </c>
      <c r="L366" s="23">
        <f ca="1"/>
        <v>788.98312637421554</v>
      </c>
      <c r="M366" s="23">
        <f ca="1"/>
        <v>816.05203609382556</v>
      </c>
      <c r="N366" s="23">
        <f ca="1"/>
        <v>790.40355844797261</v>
      </c>
      <c r="O366" s="23">
        <f ca="1"/>
        <v>788.89684579203674</v>
      </c>
      <c r="P366" s="23">
        <f ca="1"/>
        <v>787.27996424294804</v>
      </c>
      <c r="Q366" s="23">
        <f ca="1"/>
        <v>787.27996424294804</v>
      </c>
      <c r="R366" s="23">
        <f ca="1"/>
        <v>787.27996424294804</v>
      </c>
      <c r="S366" s="23">
        <f ca="1"/>
        <v>787.27996424294804</v>
      </c>
      <c r="T366" s="23">
        <f ca="1"/>
        <v>787.27996424294804</v>
      </c>
      <c r="U366" s="23">
        <f ca="1"/>
        <v>787.27996424294804</v>
      </c>
      <c r="V366" s="23">
        <f ca="1"/>
        <v>787.27996424294804</v>
      </c>
      <c r="W366" s="23">
        <f ca="1"/>
        <v>787.27996424294804</v>
      </c>
      <c r="X366" s="23">
        <f ca="1"/>
        <v>787.27996424294804</v>
      </c>
      <c r="Y366" s="23">
        <f ca="1"/>
        <v>787.27996424294804</v>
      </c>
      <c r="Z366" s="23">
        <f ca="1"/>
        <v>787.27996424294804</v>
      </c>
      <c r="AA366" s="23">
        <f ca="1"/>
        <v>787.27996424294804</v>
      </c>
      <c r="AB366" s="23">
        <f ca="1"/>
        <v>787.27996424294804</v>
      </c>
      <c r="AC366" s="23">
        <f ca="1"/>
        <v>787.27996424294804</v>
      </c>
      <c r="AD366" s="23">
        <f ca="1"/>
        <v>787.27996424294804</v>
      </c>
      <c r="AE366" s="23">
        <f ca="1"/>
        <v>787.27996424294804</v>
      </c>
      <c r="AG366" s="33"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130.16622125154421</v>
      </c>
      <c r="AH366" s="23">
        <f ca="1"/>
        <v>146.40715616153705</v>
      </c>
      <c r="AI366" s="23">
        <f ca="1"/>
        <v>168.58501871970287</v>
      </c>
      <c r="AJ366" s="23">
        <f ca="1"/>
        <v>168.28711655239852</v>
      </c>
      <c r="AK366" s="23">
        <f ca="1"/>
        <v>168.48256651072234</v>
      </c>
      <c r="AL366" s="23">
        <f ca="1"/>
        <v>169.08886450851281</v>
      </c>
      <c r="AM366" s="23">
        <f ca="1"/>
        <v>171.14897545103415</v>
      </c>
      <c r="AN366" s="23">
        <f ca="1"/>
        <v>172.52886362524137</v>
      </c>
      <c r="AO366" s="23">
        <f ca="1"/>
        <v>173.66064114497462</v>
      </c>
      <c r="AP366" s="23">
        <f ca="1"/>
        <v>173.82729780023689</v>
      </c>
      <c r="AQ366" s="23">
        <f ca="1"/>
        <v>174.84802471201309</v>
      </c>
      <c r="AR366" s="23">
        <f ca="1"/>
        <v>175.20976862900505</v>
      </c>
      <c r="AS366" s="23">
        <f ca="1"/>
        <v>175.20885362700281</v>
      </c>
      <c r="AT366" s="23">
        <f ca="1"/>
        <v>174.97516583069344</v>
      </c>
      <c r="AU366" s="23">
        <f ca="1"/>
        <v>174.92549540829796</v>
      </c>
      <c r="AV366" s="23">
        <f ca="1"/>
        <v>174.92549540829796</v>
      </c>
      <c r="AW366" s="23">
        <f ca="1"/>
        <v>174.92549540829796</v>
      </c>
      <c r="AX366" s="23">
        <f ca="1"/>
        <v>174.92549540829796</v>
      </c>
      <c r="AY366" s="23">
        <f ca="1"/>
        <v>174.92549540829796</v>
      </c>
      <c r="AZ366" s="23">
        <f ca="1"/>
        <v>174.92549540829796</v>
      </c>
      <c r="BA366" s="23">
        <f ca="1"/>
        <v>174.92549540829796</v>
      </c>
      <c r="BB366" s="23">
        <f ca="1"/>
        <v>174.92549540829796</v>
      </c>
      <c r="BC366" s="23">
        <f ca="1"/>
        <v>174.92549540829796</v>
      </c>
      <c r="BD366" s="23">
        <f ca="1"/>
        <v>174.92549540829796</v>
      </c>
      <c r="BE366" s="23">
        <f ca="1"/>
        <v>174.92549540829796</v>
      </c>
      <c r="BF366" s="23">
        <f ca="1"/>
        <v>174.92549540829796</v>
      </c>
      <c r="BG366" s="23">
        <f ca="1"/>
        <v>174.92549540829796</v>
      </c>
      <c r="BH366" s="23">
        <f ca="1"/>
        <v>174.92549540829796</v>
      </c>
      <c r="BI366" s="23">
        <f ca="1"/>
        <v>174.92549540829796</v>
      </c>
      <c r="BJ366" s="23">
        <f ca="1"/>
        <v>174.92549540829796</v>
      </c>
    </row>
    <row r="367" spans="1:62">
      <c r="A367" s="29">
        <v>0.100000000000001</v>
      </c>
      <c r="B367" s="33"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315.59290673184404</v>
      </c>
      <c r="C367" s="23">
        <f ca="1"/>
        <v>350.35625005749694</v>
      </c>
      <c r="D367" s="23">
        <f ca="1"/>
        <v>408.88616392140631</v>
      </c>
      <c r="E367" s="23">
        <f ca="1"/>
        <v>408.44641548119392</v>
      </c>
      <c r="F367" s="23">
        <f ca="1"/>
        <v>408.05008531614828</v>
      </c>
      <c r="G367" s="23">
        <f ca="1"/>
        <v>414.39422234799173</v>
      </c>
      <c r="H367" s="23">
        <f ca="1"/>
        <v>423.70871414258892</v>
      </c>
      <c r="I367" s="23">
        <f ca="1"/>
        <v>430.09167815557794</v>
      </c>
      <c r="J367" s="23">
        <f ca="1"/>
        <v>422.33302508847515</v>
      </c>
      <c r="K367" s="23">
        <f ca="1"/>
        <v>423.10455765649147</v>
      </c>
      <c r="L367" s="23">
        <f ca="1"/>
        <v>426.80230074338596</v>
      </c>
      <c r="M367" s="23">
        <f ca="1"/>
        <v>441.44529190599411</v>
      </c>
      <c r="N367" s="23">
        <f ca="1"/>
        <v>427.57068685566611</v>
      </c>
      <c r="O367" s="23">
        <f ca="1"/>
        <v>426.75562705702635</v>
      </c>
      <c r="P367" s="23">
        <f ca="1"/>
        <v>425.88097113332896</v>
      </c>
      <c r="Q367" s="23">
        <f ca="1"/>
        <v>425.88097113332896</v>
      </c>
      <c r="R367" s="23">
        <f ca="1"/>
        <v>425.88097113332896</v>
      </c>
      <c r="S367" s="23">
        <f ca="1"/>
        <v>425.88097113332896</v>
      </c>
      <c r="T367" s="23">
        <f ca="1"/>
        <v>425.88097113332896</v>
      </c>
      <c r="U367" s="23">
        <f ca="1"/>
        <v>425.88097113332896</v>
      </c>
      <c r="V367" s="23">
        <f ca="1"/>
        <v>425.88097113332896</v>
      </c>
      <c r="W367" s="23">
        <f ca="1"/>
        <v>425.88097113332896</v>
      </c>
      <c r="X367" s="23">
        <f ca="1"/>
        <v>425.88097113332896</v>
      </c>
      <c r="Y367" s="23">
        <f ca="1"/>
        <v>425.88097113332896</v>
      </c>
      <c r="Z367" s="23">
        <f ca="1"/>
        <v>425.88097113332896</v>
      </c>
      <c r="AA367" s="23">
        <f ca="1"/>
        <v>425.88097113332896</v>
      </c>
      <c r="AB367" s="23">
        <f ca="1"/>
        <v>425.88097113332896</v>
      </c>
      <c r="AC367" s="23">
        <f ca="1"/>
        <v>425.88097113332896</v>
      </c>
      <c r="AD367" s="23">
        <f ca="1"/>
        <v>425.88097113332896</v>
      </c>
      <c r="AE367" s="23">
        <f ca="1"/>
        <v>425.88097113332896</v>
      </c>
      <c r="AG367" s="33"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44.676717869266518</v>
      </c>
      <c r="AH367" s="23">
        <f ca="1"/>
        <v>50.251064730766608</v>
      </c>
      <c r="AI367" s="23">
        <f ca="1"/>
        <v>57.863132584682198</v>
      </c>
      <c r="AJ367" s="23">
        <f ca="1"/>
        <v>57.760884159911697</v>
      </c>
      <c r="AK367" s="23">
        <f ca="1"/>
        <v>57.827968097369777</v>
      </c>
      <c r="AL367" s="23">
        <f ca="1"/>
        <v>58.036066668039958</v>
      </c>
      <c r="AM367" s="23">
        <f ca="1"/>
        <v>58.743154839406259</v>
      </c>
      <c r="AN367" s="23">
        <f ca="1"/>
        <v>59.216771374152685</v>
      </c>
      <c r="AO367" s="23">
        <f ca="1"/>
        <v>59.605229335471122</v>
      </c>
      <c r="AP367" s="23">
        <f ca="1"/>
        <v>59.662430599336652</v>
      </c>
      <c r="AQ367" s="23">
        <f ca="1"/>
        <v>60.0127728603359</v>
      </c>
      <c r="AR367" s="23">
        <f ca="1"/>
        <v>60.136933573960228</v>
      </c>
      <c r="AS367" s="23">
        <f ca="1"/>
        <v>60.136619519469654</v>
      </c>
      <c r="AT367" s="23">
        <f ca="1"/>
        <v>60.056411277693726</v>
      </c>
      <c r="AU367" s="23">
        <f ca="1"/>
        <v>60.039362988003241</v>
      </c>
      <c r="AV367" s="23">
        <f ca="1"/>
        <v>60.039362988003241</v>
      </c>
      <c r="AW367" s="23">
        <f ca="1"/>
        <v>60.039362988003241</v>
      </c>
      <c r="AX367" s="23">
        <f ca="1"/>
        <v>60.039362988003241</v>
      </c>
      <c r="AY367" s="23">
        <f ca="1"/>
        <v>60.039362988003241</v>
      </c>
      <c r="AZ367" s="23">
        <f ca="1"/>
        <v>60.039362988003241</v>
      </c>
      <c r="BA367" s="23">
        <f ca="1"/>
        <v>60.039362988003241</v>
      </c>
      <c r="BB367" s="23">
        <f ca="1"/>
        <v>60.039362988003241</v>
      </c>
      <c r="BC367" s="23">
        <f ca="1"/>
        <v>60.039362988003241</v>
      </c>
      <c r="BD367" s="23">
        <f ca="1"/>
        <v>60.039362988003241</v>
      </c>
      <c r="BE367" s="23">
        <f ca="1"/>
        <v>60.039362988003241</v>
      </c>
      <c r="BF367" s="23">
        <f ca="1"/>
        <v>60.039362988003241</v>
      </c>
      <c r="BG367" s="23">
        <f ca="1"/>
        <v>60.039362988003241</v>
      </c>
      <c r="BH367" s="23">
        <f ca="1"/>
        <v>60.039362988003241</v>
      </c>
      <c r="BI367" s="23">
        <f ca="1"/>
        <v>60.039362988003241</v>
      </c>
      <c r="BJ367" s="23">
        <f ca="1"/>
        <v>60.039362988003241</v>
      </c>
    </row>
    <row r="368" spans="1:62">
      <c r="A368" s="29">
        <v>5.0000000000001002E-2</v>
      </c>
      <c r="B368" s="33"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150.68450053816207</v>
      </c>
      <c r="C368" s="23">
        <f ca="1"/>
        <v>167.28277291477659</v>
      </c>
      <c r="D368" s="23">
        <f ca="1"/>
        <v>195.22874587233329</v>
      </c>
      <c r="E368" s="23">
        <f ca="1"/>
        <v>195.01878147623191</v>
      </c>
      <c r="F368" s="23">
        <f ca="1"/>
        <v>194.82954777771013</v>
      </c>
      <c r="G368" s="23">
        <f ca="1"/>
        <v>197.85864982530862</v>
      </c>
      <c r="H368" s="23">
        <f ca="1"/>
        <v>202.30599168216554</v>
      </c>
      <c r="I368" s="23">
        <f ca="1"/>
        <v>205.35363224611388</v>
      </c>
      <c r="J368" s="23">
        <f ca="1"/>
        <v>201.64914859858169</v>
      </c>
      <c r="K368" s="23">
        <f ca="1"/>
        <v>202.01752823316977</v>
      </c>
      <c r="L368" s="23">
        <f ca="1"/>
        <v>203.78307035494049</v>
      </c>
      <c r="M368" s="23">
        <f ca="1"/>
        <v>210.7745830368055</v>
      </c>
      <c r="N368" s="23">
        <f ca="1"/>
        <v>204.14994766770522</v>
      </c>
      <c r="O368" s="23">
        <f ca="1"/>
        <v>203.76078531314343</v>
      </c>
      <c r="P368" s="23">
        <f ca="1"/>
        <v>203.34316790732174</v>
      </c>
      <c r="Q368" s="23">
        <f ca="1"/>
        <v>203.34316790732174</v>
      </c>
      <c r="R368" s="23">
        <f ca="1"/>
        <v>203.34316790732174</v>
      </c>
      <c r="S368" s="23">
        <f ca="1"/>
        <v>203.34316790732174</v>
      </c>
      <c r="T368" s="23">
        <f ca="1"/>
        <v>203.34316790732174</v>
      </c>
      <c r="U368" s="23">
        <f ca="1"/>
        <v>203.34316790732174</v>
      </c>
      <c r="V368" s="23">
        <f ca="1"/>
        <v>203.34316790732174</v>
      </c>
      <c r="W368" s="23">
        <f ca="1"/>
        <v>203.34316790732174</v>
      </c>
      <c r="X368" s="23">
        <f ca="1"/>
        <v>203.34316790732174</v>
      </c>
      <c r="Y368" s="23">
        <f ca="1"/>
        <v>203.34316790732174</v>
      </c>
      <c r="Z368" s="23">
        <f ca="1"/>
        <v>203.34316790732174</v>
      </c>
      <c r="AA368" s="23">
        <f ca="1"/>
        <v>203.34316790732174</v>
      </c>
      <c r="AB368" s="23">
        <f ca="1"/>
        <v>203.34316790732174</v>
      </c>
      <c r="AC368" s="23">
        <f ca="1"/>
        <v>203.34316790732174</v>
      </c>
      <c r="AD368" s="23">
        <f ca="1"/>
        <v>203.34316790732174</v>
      </c>
      <c r="AE368" s="23">
        <f ca="1"/>
        <v>203.34316790732174</v>
      </c>
      <c r="AG368" s="33"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4.3469239007932874</v>
      </c>
      <c r="AH368" s="23">
        <f ca="1"/>
        <v>4.8892927846148915</v>
      </c>
      <c r="AI368" s="23">
        <f ca="1"/>
        <v>5.6299264136444807</v>
      </c>
      <c r="AJ368" s="23">
        <f ca="1"/>
        <v>5.6199779182614051</v>
      </c>
      <c r="AK368" s="23">
        <f ca="1"/>
        <v>5.6265050040681368</v>
      </c>
      <c r="AL368" s="23">
        <f ca="1"/>
        <v>5.6467524325657745</v>
      </c>
      <c r="AM368" s="23">
        <f ca="1"/>
        <v>5.7155502005906005</v>
      </c>
      <c r="AN368" s="23">
        <f ca="1"/>
        <v>5.7616318093767367</v>
      </c>
      <c r="AO368" s="23">
        <f ca="1"/>
        <v>5.7994277191266379</v>
      </c>
      <c r="AP368" s="23">
        <f ca="1"/>
        <v>5.8049932475027424</v>
      </c>
      <c r="AQ368" s="23">
        <f ca="1"/>
        <v>5.8390806026269919</v>
      </c>
      <c r="AR368" s="23">
        <f ca="1"/>
        <v>5.8511611044931415</v>
      </c>
      <c r="AS368" s="23">
        <f ca="1"/>
        <v>5.8511305478400057</v>
      </c>
      <c r="AT368" s="23">
        <f ca="1"/>
        <v>5.8433265026942394</v>
      </c>
      <c r="AU368" s="23">
        <f ca="1"/>
        <v>5.8416677501838148</v>
      </c>
      <c r="AV368" s="23">
        <f ca="1"/>
        <v>5.8416677501838148</v>
      </c>
      <c r="AW368" s="23">
        <f ca="1"/>
        <v>5.8416677501838148</v>
      </c>
      <c r="AX368" s="23">
        <f ca="1"/>
        <v>5.8416677501838148</v>
      </c>
      <c r="AY368" s="23">
        <f ca="1"/>
        <v>5.8416677501838148</v>
      </c>
      <c r="AZ368" s="23">
        <f ca="1"/>
        <v>5.8416677501838148</v>
      </c>
      <c r="BA368" s="23">
        <f ca="1"/>
        <v>5.8416677501838148</v>
      </c>
      <c r="BB368" s="23">
        <f ca="1"/>
        <v>5.8416677501838148</v>
      </c>
      <c r="BC368" s="23">
        <f ca="1"/>
        <v>5.8416677501838148</v>
      </c>
      <c r="BD368" s="23">
        <f ca="1"/>
        <v>5.8416677501838148</v>
      </c>
      <c r="BE368" s="23">
        <f ca="1"/>
        <v>5.8416677501838148</v>
      </c>
      <c r="BF368" s="23">
        <f ca="1"/>
        <v>5.8416677501838148</v>
      </c>
      <c r="BG368" s="23">
        <f ca="1"/>
        <v>5.8416677501838148</v>
      </c>
      <c r="BH368" s="23">
        <f ca="1"/>
        <v>5.8416677501838148</v>
      </c>
      <c r="BI368" s="23">
        <f ca="1"/>
        <v>5.8416677501838148</v>
      </c>
      <c r="BJ368" s="23">
        <f ca="1"/>
        <v>5.8416677501838148</v>
      </c>
    </row>
    <row r="369" spans="1:62">
      <c r="A369" s="29">
        <v>9.9920072216264108E-16</v>
      </c>
      <c r="B369" s="33"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42.449468440692705</v>
      </c>
      <c r="C369" s="23">
        <f ca="1"/>
        <v>47.125382930270064</v>
      </c>
      <c r="D369" s="23">
        <f ca="1"/>
        <v>54.998068527458059</v>
      </c>
      <c r="E369" s="23">
        <f ca="1"/>
        <v>54.938919265429504</v>
      </c>
      <c r="F369" s="23">
        <f ca="1"/>
        <v>54.885610067173367</v>
      </c>
      <c r="G369" s="23">
        <f ca="1"/>
        <v>55.738941174977676</v>
      </c>
      <c r="H369" s="23">
        <f ca="1"/>
        <v>56.991805916363653</v>
      </c>
      <c r="I369" s="23">
        <f ca="1"/>
        <v>57.850359526561505</v>
      </c>
      <c r="J369" s="23">
        <f ca="1"/>
        <v>56.806766050634273</v>
      </c>
      <c r="K369" s="23">
        <f ca="1"/>
        <v>56.910542614360423</v>
      </c>
      <c r="L369" s="23">
        <f ca="1"/>
        <v>57.40791509999201</v>
      </c>
      <c r="M369" s="23">
        <f ca="1"/>
        <v>59.377500531018924</v>
      </c>
      <c r="N369" s="23">
        <f ca="1"/>
        <v>57.511268443263489</v>
      </c>
      <c r="O369" s="23">
        <f ca="1"/>
        <v>57.401637160488704</v>
      </c>
      <c r="P369" s="23">
        <f ca="1"/>
        <v>57.283989779202642</v>
      </c>
      <c r="Q369" s="23">
        <f ca="1"/>
        <v>57.283989779202642</v>
      </c>
      <c r="R369" s="23">
        <f ca="1"/>
        <v>57.283989779202642</v>
      </c>
      <c r="S369" s="23">
        <f ca="1"/>
        <v>57.283989779202642</v>
      </c>
      <c r="T369" s="23">
        <f ca="1"/>
        <v>57.283989779202642</v>
      </c>
      <c r="U369" s="23">
        <f ca="1"/>
        <v>57.283989779202642</v>
      </c>
      <c r="V369" s="23">
        <f ca="1"/>
        <v>57.283989779202642</v>
      </c>
      <c r="W369" s="23">
        <f ca="1"/>
        <v>57.283989779202642</v>
      </c>
      <c r="X369" s="23">
        <f ca="1"/>
        <v>57.283989779202642</v>
      </c>
      <c r="Y369" s="23">
        <f ca="1"/>
        <v>57.283989779202642</v>
      </c>
      <c r="Z369" s="23">
        <f ca="1"/>
        <v>57.283989779202642</v>
      </c>
      <c r="AA369" s="23">
        <f ca="1"/>
        <v>57.283989779202642</v>
      </c>
      <c r="AB369" s="23">
        <f ca="1"/>
        <v>57.283989779202642</v>
      </c>
      <c r="AC369" s="23">
        <f ca="1"/>
        <v>57.283989779202642</v>
      </c>
      <c r="AD369" s="23">
        <f ca="1"/>
        <v>57.283989779202642</v>
      </c>
      <c r="AE369" s="23">
        <f ca="1"/>
        <v>57.283989779202642</v>
      </c>
      <c r="AF369" s="23"/>
      <c r="AG369" s="33"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0.72448731679919098</v>
      </c>
      <c r="AH369" s="23">
        <f ca="1"/>
        <v>0.81488213076949689</v>
      </c>
      <c r="AI369" s="23">
        <f ca="1"/>
        <v>0.93832106894114775</v>
      </c>
      <c r="AJ369" s="23">
        <f ca="1"/>
        <v>0.93666298637730117</v>
      </c>
      <c r="AK369" s="23">
        <f ca="1"/>
        <v>0.93775083401175707</v>
      </c>
      <c r="AL369" s="23">
        <f ca="1"/>
        <v>0.94112540542803147</v>
      </c>
      <c r="AM369" s="23">
        <f ca="1"/>
        <v>0.95259170009884053</v>
      </c>
      <c r="AN369" s="23">
        <f ca="1"/>
        <v>0.9602719682298666</v>
      </c>
      <c r="AO369" s="23">
        <f ca="1"/>
        <v>0.96657128652151947</v>
      </c>
      <c r="AP369" s="23">
        <f ca="1"/>
        <v>0.96749887458420414</v>
      </c>
      <c r="AQ369" s="23">
        <f ca="1"/>
        <v>0.97318010043824787</v>
      </c>
      <c r="AR369" s="23">
        <f ca="1"/>
        <v>0.97519351741594051</v>
      </c>
      <c r="AS369" s="23">
        <f ca="1"/>
        <v>0.97518842464041777</v>
      </c>
      <c r="AT369" s="23">
        <f ca="1"/>
        <v>0.97388775044945619</v>
      </c>
      <c r="AU369" s="23">
        <f ca="1"/>
        <v>0.97361129169771854</v>
      </c>
      <c r="AV369" s="23">
        <f ca="1"/>
        <v>0.97361129169771854</v>
      </c>
      <c r="AW369" s="23">
        <f ca="1"/>
        <v>0.97361129169771854</v>
      </c>
      <c r="AX369" s="23">
        <f ca="1"/>
        <v>0.97361129169771854</v>
      </c>
      <c r="AY369" s="23">
        <f ca="1"/>
        <v>0.97361129169771854</v>
      </c>
      <c r="AZ369" s="23">
        <f ca="1"/>
        <v>0.97361129169771854</v>
      </c>
      <c r="BA369" s="23">
        <f ca="1"/>
        <v>0.97361129169771854</v>
      </c>
      <c r="BB369" s="23">
        <f ca="1"/>
        <v>0.97361129169771854</v>
      </c>
      <c r="BC369" s="23">
        <f ca="1"/>
        <v>0.97361129169771854</v>
      </c>
      <c r="BD369" s="23">
        <f ca="1"/>
        <v>0.97361129169771854</v>
      </c>
      <c r="BE369" s="23">
        <f ca="1"/>
        <v>0.97361129169771854</v>
      </c>
      <c r="BF369" s="23">
        <f ca="1"/>
        <v>0.97361129169771854</v>
      </c>
      <c r="BG369" s="23">
        <f ca="1"/>
        <v>0.97361129169771854</v>
      </c>
      <c r="BH369" s="23">
        <f ca="1"/>
        <v>0.97361129169771854</v>
      </c>
      <c r="BI369" s="23">
        <f ca="1"/>
        <v>0.97361129169771854</v>
      </c>
      <c r="BJ369" s="23">
        <f ca="1"/>
        <v>0.97361129169771854</v>
      </c>
    </row>
    <row r="370" spans="1:62">
      <c r="A370" s="4" t="s">
        <v>864</v>
      </c>
      <c r="B370" s="31">
        <f t="shared" ref="B370:AE370" ca="1" si="44">PowerFactor*SUM(B346:B369)</f>
        <v>45597.272546386259</v>
      </c>
      <c r="C370" s="31">
        <f t="shared" ca="1" si="44"/>
        <v>50619.925484496329</v>
      </c>
      <c r="D370" s="31">
        <f t="shared" ca="1" si="44"/>
        <v>59076.403363566162</v>
      </c>
      <c r="E370" s="31">
        <f t="shared" ca="1" si="44"/>
        <v>59012.867938490046</v>
      </c>
      <c r="F370" s="31">
        <f t="shared" ca="1" si="44"/>
        <v>58955.605642131479</v>
      </c>
      <c r="G370" s="31">
        <f t="shared" ca="1" si="44"/>
        <v>59872.214789999234</v>
      </c>
      <c r="H370" s="31">
        <f t="shared" ca="1" si="44"/>
        <v>61217.984647083518</v>
      </c>
      <c r="I370" s="31">
        <f t="shared" ca="1" si="44"/>
        <v>62140.203567552919</v>
      </c>
      <c r="J370" s="31">
        <f t="shared" ca="1" si="44"/>
        <v>61019.223308024644</v>
      </c>
      <c r="K370" s="31">
        <f t="shared" ca="1" si="44"/>
        <v>61130.695334270626</v>
      </c>
      <c r="L370" s="31">
        <f t="shared" ca="1" si="44"/>
        <v>61664.950052114793</v>
      </c>
      <c r="M370" s="31">
        <f t="shared" ca="1" si="44"/>
        <v>63780.588409928358</v>
      </c>
      <c r="N370" s="31">
        <f t="shared" ca="1" si="44"/>
        <v>61775.967474354446</v>
      </c>
      <c r="O370" s="31">
        <f t="shared" ca="1" si="44"/>
        <v>61658.206577365221</v>
      </c>
      <c r="P370" s="31">
        <f t="shared" ca="1" si="44"/>
        <v>61531.835154920584</v>
      </c>
      <c r="Q370" s="31">
        <f t="shared" ca="1" si="44"/>
        <v>61531.835154920584</v>
      </c>
      <c r="R370" s="31">
        <f t="shared" ca="1" si="44"/>
        <v>61531.835154920584</v>
      </c>
      <c r="S370" s="31">
        <f t="shared" ca="1" si="44"/>
        <v>61531.835154920584</v>
      </c>
      <c r="T370" s="31">
        <f t="shared" ca="1" si="44"/>
        <v>61531.835154920584</v>
      </c>
      <c r="U370" s="31">
        <f t="shared" ca="1" si="44"/>
        <v>61531.835154920584</v>
      </c>
      <c r="V370" s="31">
        <f t="shared" ca="1" si="44"/>
        <v>61531.835154920584</v>
      </c>
      <c r="W370" s="31">
        <f t="shared" ca="1" si="44"/>
        <v>61531.835154920584</v>
      </c>
      <c r="X370" s="31">
        <f t="shared" ca="1" si="44"/>
        <v>61531.835154920584</v>
      </c>
      <c r="Y370" s="31">
        <f t="shared" ca="1" si="44"/>
        <v>61531.835154920584</v>
      </c>
      <c r="Z370" s="31">
        <f t="shared" ca="1" si="44"/>
        <v>61531.835154920584</v>
      </c>
      <c r="AA370" s="31">
        <f t="shared" ca="1" si="44"/>
        <v>61531.835154920584</v>
      </c>
      <c r="AB370" s="31">
        <f t="shared" ca="1" si="44"/>
        <v>61531.835154920584</v>
      </c>
      <c r="AC370" s="31">
        <f t="shared" ca="1" si="44"/>
        <v>61531.835154920584</v>
      </c>
      <c r="AD370" s="31">
        <f t="shared" ca="1" si="44"/>
        <v>61531.835154920584</v>
      </c>
      <c r="AE370" s="31">
        <f t="shared" ca="1" si="44"/>
        <v>61531.835154920584</v>
      </c>
      <c r="AF370" s="4" t="s">
        <v>864</v>
      </c>
      <c r="AG370" s="31">
        <f t="shared" ref="AG370:BJ370" ca="1" si="45">PowerFactor*SUM(AG346:AG369)</f>
        <v>54846.142995716422</v>
      </c>
      <c r="AH370" s="31">
        <f t="shared" ca="1" si="45"/>
        <v>61689.336490104062</v>
      </c>
      <c r="AI370" s="31">
        <f t="shared" ca="1" si="45"/>
        <v>71034.082073936399</v>
      </c>
      <c r="AJ370" s="31">
        <f t="shared" ca="1" si="45"/>
        <v>70908.559609585733</v>
      </c>
      <c r="AK370" s="31">
        <f t="shared" ca="1" si="45"/>
        <v>70990.913358966049</v>
      </c>
      <c r="AL370" s="31">
        <f t="shared" ca="1" si="45"/>
        <v>71246.37984147665</v>
      </c>
      <c r="AM370" s="31">
        <f t="shared" ca="1" si="45"/>
        <v>72114.417172930087</v>
      </c>
      <c r="AN370" s="31">
        <f t="shared" ca="1" si="45"/>
        <v>72695.839475836256</v>
      </c>
      <c r="AO370" s="31">
        <f t="shared" ca="1" si="45"/>
        <v>73172.719200005813</v>
      </c>
      <c r="AP370" s="31">
        <f t="shared" ca="1" si="45"/>
        <v>73242.94075716415</v>
      </c>
      <c r="AQ370" s="31">
        <f t="shared" ca="1" si="45"/>
        <v>73673.028790945726</v>
      </c>
      <c r="AR370" s="31">
        <f t="shared" ca="1" si="45"/>
        <v>73825.451273586834</v>
      </c>
      <c r="AS370" s="31">
        <f t="shared" ca="1" si="45"/>
        <v>73825.06573323562</v>
      </c>
      <c r="AT370" s="31">
        <f t="shared" ca="1" si="45"/>
        <v>73726.600292897099</v>
      </c>
      <c r="AU370" s="31">
        <f t="shared" ca="1" si="45"/>
        <v>73705.671429301234</v>
      </c>
      <c r="AV370" s="31">
        <f t="shared" ca="1" si="45"/>
        <v>73705.671429301234</v>
      </c>
      <c r="AW370" s="31">
        <f t="shared" ca="1" si="45"/>
        <v>73705.671429301234</v>
      </c>
      <c r="AX370" s="31">
        <f t="shared" ca="1" si="45"/>
        <v>73705.671429301234</v>
      </c>
      <c r="AY370" s="31">
        <f t="shared" ca="1" si="45"/>
        <v>73705.671429301234</v>
      </c>
      <c r="AZ370" s="31">
        <f t="shared" ca="1" si="45"/>
        <v>73705.671429301234</v>
      </c>
      <c r="BA370" s="31">
        <f t="shared" ca="1" si="45"/>
        <v>73705.671429301234</v>
      </c>
      <c r="BB370" s="31">
        <f t="shared" ca="1" si="45"/>
        <v>73705.671429301234</v>
      </c>
      <c r="BC370" s="31">
        <f t="shared" ca="1" si="45"/>
        <v>73705.671429301234</v>
      </c>
      <c r="BD370" s="31">
        <f t="shared" ca="1" si="45"/>
        <v>73705.671429301234</v>
      </c>
      <c r="BE370" s="31">
        <f t="shared" ca="1" si="45"/>
        <v>73705.671429301234</v>
      </c>
      <c r="BF370" s="31">
        <f t="shared" ca="1" si="45"/>
        <v>73705.671429301234</v>
      </c>
      <c r="BG370" s="31">
        <f t="shared" ca="1" si="45"/>
        <v>73705.671429301234</v>
      </c>
      <c r="BH370" s="31">
        <f t="shared" ca="1" si="45"/>
        <v>73705.671429301234</v>
      </c>
      <c r="BI370" s="31">
        <f t="shared" ca="1" si="45"/>
        <v>73705.671429301234</v>
      </c>
      <c r="BJ370" s="31">
        <f t="shared" ca="1" si="45"/>
        <v>73705.671429301234</v>
      </c>
    </row>
    <row r="371" spans="1:62">
      <c r="A371" s="4" t="s">
        <v>919</v>
      </c>
      <c r="B371" s="31">
        <f t="shared" ref="B371:AE371" ca="1" si="46">B370*Probability_Weighting_for_50__POE_MDs</f>
        <v>31918.090782470379</v>
      </c>
      <c r="C371" s="31">
        <f t="shared" ca="1" si="46"/>
        <v>35433.947839147426</v>
      </c>
      <c r="D371" s="31">
        <f t="shared" ca="1" si="46"/>
        <v>41353.482354496307</v>
      </c>
      <c r="E371" s="31">
        <f t="shared" ca="1" si="46"/>
        <v>41309.007556943026</v>
      </c>
      <c r="F371" s="31">
        <f t="shared" ca="1" si="46"/>
        <v>41268.923949492033</v>
      </c>
      <c r="G371" s="31">
        <f t="shared" ca="1" si="46"/>
        <v>41910.55035299946</v>
      </c>
      <c r="H371" s="31">
        <f t="shared" ca="1" si="46"/>
        <v>42852.58925295846</v>
      </c>
      <c r="I371" s="31">
        <f t="shared" ca="1" si="46"/>
        <v>43498.142497287037</v>
      </c>
      <c r="J371" s="31">
        <f t="shared" ca="1" si="46"/>
        <v>42713.456315617252</v>
      </c>
      <c r="K371" s="31">
        <f t="shared" ca="1" si="46"/>
        <v>42791.486733989434</v>
      </c>
      <c r="L371" s="31">
        <f t="shared" ca="1" si="46"/>
        <v>43165.465036480353</v>
      </c>
      <c r="M371" s="31">
        <f t="shared" ca="1" si="46"/>
        <v>44646.411886949849</v>
      </c>
      <c r="N371" s="31">
        <f t="shared" ca="1" si="46"/>
        <v>43243.17723204811</v>
      </c>
      <c r="O371" s="31">
        <f t="shared" ca="1" si="46"/>
        <v>43160.744604155654</v>
      </c>
      <c r="P371" s="31">
        <f t="shared" ca="1" si="46"/>
        <v>43072.284608444403</v>
      </c>
      <c r="Q371" s="31">
        <f t="shared" ca="1" si="46"/>
        <v>43072.284608444403</v>
      </c>
      <c r="R371" s="31">
        <f t="shared" ca="1" si="46"/>
        <v>43072.284608444403</v>
      </c>
      <c r="S371" s="31">
        <f t="shared" ca="1" si="46"/>
        <v>43072.284608444403</v>
      </c>
      <c r="T371" s="31">
        <f t="shared" ca="1" si="46"/>
        <v>43072.284608444403</v>
      </c>
      <c r="U371" s="31">
        <f t="shared" ca="1" si="46"/>
        <v>43072.284608444403</v>
      </c>
      <c r="V371" s="31">
        <f t="shared" ca="1" si="46"/>
        <v>43072.284608444403</v>
      </c>
      <c r="W371" s="31">
        <f t="shared" ca="1" si="46"/>
        <v>43072.284608444403</v>
      </c>
      <c r="X371" s="31">
        <f t="shared" ca="1" si="46"/>
        <v>43072.284608444403</v>
      </c>
      <c r="Y371" s="31">
        <f t="shared" ca="1" si="46"/>
        <v>43072.284608444403</v>
      </c>
      <c r="Z371" s="31">
        <f t="shared" ca="1" si="46"/>
        <v>43072.284608444403</v>
      </c>
      <c r="AA371" s="31">
        <f t="shared" ca="1" si="46"/>
        <v>43072.284608444403</v>
      </c>
      <c r="AB371" s="31">
        <f t="shared" ca="1" si="46"/>
        <v>43072.284608444403</v>
      </c>
      <c r="AC371" s="31">
        <f t="shared" ca="1" si="46"/>
        <v>43072.284608444403</v>
      </c>
      <c r="AD371" s="31">
        <f t="shared" ca="1" si="46"/>
        <v>43072.284608444403</v>
      </c>
      <c r="AE371" s="31">
        <f t="shared" ca="1" si="46"/>
        <v>43072.284608444403</v>
      </c>
      <c r="AF371" s="31" t="s">
        <v>920</v>
      </c>
      <c r="AG371" s="31">
        <f t="shared" ref="AG371:BJ371" ca="1" si="47">AG370*Probability_Weighting_for_10__POE_MDs</f>
        <v>16453.842898714927</v>
      </c>
      <c r="AH371" s="31">
        <f t="shared" ca="1" si="47"/>
        <v>18506.800947031217</v>
      </c>
      <c r="AI371" s="31">
        <f t="shared" ca="1" si="47"/>
        <v>21310.224622180918</v>
      </c>
      <c r="AJ371" s="31">
        <f t="shared" ca="1" si="47"/>
        <v>21272.567882875719</v>
      </c>
      <c r="AK371" s="31">
        <f t="shared" ca="1" si="47"/>
        <v>21297.274007689815</v>
      </c>
      <c r="AL371" s="31">
        <f t="shared" ca="1" si="47"/>
        <v>21373.913952442996</v>
      </c>
      <c r="AM371" s="31">
        <f t="shared" ca="1" si="47"/>
        <v>21634.325151879024</v>
      </c>
      <c r="AN371" s="31">
        <f t="shared" ca="1" si="47"/>
        <v>21808.751842750877</v>
      </c>
      <c r="AO371" s="31">
        <f t="shared" ca="1" si="47"/>
        <v>21951.815760001744</v>
      </c>
      <c r="AP371" s="31">
        <f t="shared" ca="1" si="47"/>
        <v>21972.882227149243</v>
      </c>
      <c r="AQ371" s="31">
        <f t="shared" ca="1" si="47"/>
        <v>22101.908637283716</v>
      </c>
      <c r="AR371" s="31">
        <f t="shared" ca="1" si="47"/>
        <v>22147.635382076049</v>
      </c>
      <c r="AS371" s="31">
        <f t="shared" ca="1" si="47"/>
        <v>22147.519719970685</v>
      </c>
      <c r="AT371" s="31">
        <f t="shared" ca="1" si="47"/>
        <v>22117.980087869128</v>
      </c>
      <c r="AU371" s="31">
        <f t="shared" ca="1" si="47"/>
        <v>22111.701428790369</v>
      </c>
      <c r="AV371" s="31">
        <f t="shared" ca="1" si="47"/>
        <v>22111.701428790369</v>
      </c>
      <c r="AW371" s="31">
        <f t="shared" ca="1" si="47"/>
        <v>22111.701428790369</v>
      </c>
      <c r="AX371" s="31">
        <f t="shared" ca="1" si="47"/>
        <v>22111.701428790369</v>
      </c>
      <c r="AY371" s="31">
        <f t="shared" ca="1" si="47"/>
        <v>22111.701428790369</v>
      </c>
      <c r="AZ371" s="31">
        <f t="shared" ca="1" si="47"/>
        <v>22111.701428790369</v>
      </c>
      <c r="BA371" s="31">
        <f t="shared" ca="1" si="47"/>
        <v>22111.701428790369</v>
      </c>
      <c r="BB371" s="31">
        <f t="shared" ca="1" si="47"/>
        <v>22111.701428790369</v>
      </c>
      <c r="BC371" s="31">
        <f t="shared" ca="1" si="47"/>
        <v>22111.701428790369</v>
      </c>
      <c r="BD371" s="31">
        <f t="shared" ca="1" si="47"/>
        <v>22111.701428790369</v>
      </c>
      <c r="BE371" s="31">
        <f t="shared" ca="1" si="47"/>
        <v>22111.701428790369</v>
      </c>
      <c r="BF371" s="31">
        <f t="shared" ca="1" si="47"/>
        <v>22111.701428790369</v>
      </c>
      <c r="BG371" s="31">
        <f t="shared" ca="1" si="47"/>
        <v>22111.701428790369</v>
      </c>
      <c r="BH371" s="31">
        <f t="shared" ca="1" si="47"/>
        <v>22111.701428790369</v>
      </c>
      <c r="BI371" s="31">
        <f t="shared" ca="1" si="47"/>
        <v>22111.701428790369</v>
      </c>
      <c r="BJ371" s="31">
        <f t="shared" ca="1" si="47"/>
        <v>22111.701428790369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864</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864</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921</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922</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864</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864</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923</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924</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864</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864</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925</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926</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864</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864</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927</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928</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6.0839362275396507</v>
      </c>
      <c r="C7" s="23">
        <f ca="1"/>
        <v>7.0722381995571677</v>
      </c>
      <c r="D7" s="23">
        <f ca="1"/>
        <v>8.4099984091507629</v>
      </c>
      <c r="E7" s="151">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12.045582279651367</v>
      </c>
      <c r="C8" s="23">
        <f ca="1"/>
        <v>14.002320857414691</v>
      </c>
      <c r="D8" s="23">
        <f ca="1"/>
        <v>16.650951624147737</v>
      </c>
      <c r="E8" s="151">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17.884938156335149</v>
      </c>
      <c r="C9" s="23">
        <f ca="1"/>
        <v>20.790247973572573</v>
      </c>
      <c r="D9" s="23">
        <f ca="1"/>
        <v>24.722859644990926</v>
      </c>
      <c r="E9" s="151">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52.829355784866891</v>
      </c>
      <c r="C10" s="23">
        <f ca="1"/>
        <v>61.411194014245133</v>
      </c>
      <c r="D10" s="23">
        <f ca="1"/>
        <v>73.027523874434735</v>
      </c>
      <c r="E10" s="151">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203.61314208750824</v>
      </c>
      <c r="C11" s="23">
        <f ca="1"/>
        <v>236.68897692990359</v>
      </c>
      <c r="D11" s="23">
        <f ca="1"/>
        <v>281.46024826605105</v>
      </c>
      <c r="E11" s="151">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438.71600434770704</v>
      </c>
      <c r="C12" s="23">
        <f ca="1"/>
        <v>509.98300584746244</v>
      </c>
      <c r="D12" s="23">
        <f ca="1"/>
        <v>606.44963402669885</v>
      </c>
      <c r="E12" s="151">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1205.6282670001274</v>
      </c>
      <c r="C13" s="23">
        <f ca="1"/>
        <v>1401.4759467313365</v>
      </c>
      <c r="D13" s="23">
        <f ca="1"/>
        <v>1666.574307863614</v>
      </c>
      <c r="E13" s="151">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2132.4349340246558</v>
      </c>
      <c r="C14" s="23">
        <f ca="1"/>
        <v>2478.8372583875926</v>
      </c>
      <c r="D14" s="23">
        <f ca="1"/>
        <v>2947.7255730567217</v>
      </c>
      <c r="E14" s="151">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2978.988673424582</v>
      </c>
      <c r="C15" s="23">
        <f ca="1"/>
        <v>3462.9089958034333</v>
      </c>
      <c r="D15" s="23">
        <f ca="1"/>
        <v>4117.9409295863779</v>
      </c>
      <c r="E15" s="151">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4531.7681759202014</v>
      </c>
      <c r="C16" s="23">
        <f ca="1"/>
        <v>5267.9289865339861</v>
      </c>
      <c r="D16" s="23">
        <f ca="1"/>
        <v>6264.392282353283</v>
      </c>
      <c r="E16" s="151">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5644.4559095946297</v>
      </c>
      <c r="C17" s="23">
        <f ca="1"/>
        <v>6561.3667215730484</v>
      </c>
      <c r="D17" s="23">
        <f ca="1"/>
        <v>7802.4922426593739</v>
      </c>
      <c r="E17" s="151">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6486.7294928543897</v>
      </c>
      <c r="C18" s="23">
        <f ca="1"/>
        <v>7540.463015029185</v>
      </c>
      <c r="D18" s="23">
        <f ca="1"/>
        <v>8966.7910173933869</v>
      </c>
      <c r="E18" s="151">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6705.9346323089294</v>
      </c>
      <c r="C19" s="23">
        <f ca="1"/>
        <v>7795.2768235257554</v>
      </c>
      <c r="D19" s="23">
        <f ca="1"/>
        <v>9269.8045279140024</v>
      </c>
      <c r="E19" s="151">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6110.8400661328487</v>
      </c>
      <c r="C20" s="23">
        <f ca="1"/>
        <v>7103.5124187299871</v>
      </c>
      <c r="D20" s="23">
        <f ca="1"/>
        <v>8447.1883518632858</v>
      </c>
      <c r="E20" s="151">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4760.756529408678</v>
      </c>
      <c r="C21" s="23">
        <f ca="1"/>
        <v>5534.1152383661856</v>
      </c>
      <c r="D21" s="23">
        <f ca="1"/>
        <v>6580.9294084057947</v>
      </c>
      <c r="E21" s="151">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2928.0853879021097</v>
      </c>
      <c r="C22" s="23">
        <f ca="1"/>
        <v>3403.7367515702658</v>
      </c>
      <c r="D22" s="23">
        <f ca="1"/>
        <v>4047.5758675190427</v>
      </c>
      <c r="E22" s="151">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1391.0507454925203</v>
      </c>
      <c r="C23" s="23">
        <f ca="1"/>
        <v>1617.019286833174</v>
      </c>
      <c r="D23" s="23">
        <f ca="1"/>
        <v>1922.8890834989991</v>
      </c>
      <c r="E23" s="151">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657.46255564432136</v>
      </c>
      <c r="C24" s="23">
        <f ca="1"/>
        <v>764.26373106257972</v>
      </c>
      <c r="D24" s="23">
        <f ca="1"/>
        <v>908.82922506914167</v>
      </c>
      <c r="E24" s="151">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339.81382497031626</v>
      </c>
      <c r="C25" s="23">
        <f ca="1"/>
        <v>395.01471149781889</v>
      </c>
      <c r="D25" s="23">
        <f ca="1"/>
        <v>469.73433325475628</v>
      </c>
      <c r="E25" s="151">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126.26460612932092</v>
      </c>
      <c r="C26" s="23">
        <f ca="1"/>
        <v>146.77559680485717</v>
      </c>
      <c r="D26" s="23">
        <f ca="1"/>
        <v>174.5391629637551</v>
      </c>
      <c r="E26" s="151">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34.39411183910066</v>
      </c>
      <c r="C27" s="23">
        <f ca="1"/>
        <v>39.981246103017895</v>
      </c>
      <c r="D27" s="23">
        <f ca="1"/>
        <v>47.543960855744317</v>
      </c>
      <c r="E27" s="151">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12.381880262077143</v>
      </c>
      <c r="C28" s="23">
        <f ca="1"/>
        <v>14.393248597087497</v>
      </c>
      <c r="D28" s="23">
        <f ca="1"/>
        <v>17.115825908069208</v>
      </c>
      <c r="E28" s="151">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5.0444697364016218</v>
      </c>
      <c r="C29" s="23">
        <f ca="1"/>
        <v>5.8639160951095164</v>
      </c>
      <c r="D29" s="23">
        <f ca="1"/>
        <v>6.9731142588427657</v>
      </c>
      <c r="E29" s="151">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864</v>
      </c>
      <c r="B30" s="31">
        <f t="shared" ref="B30:AE30" ca="1" si="0">PowerFactor*SUM(B6:B29)</f>
        <v>46315.375149313521</v>
      </c>
      <c r="C30" s="31">
        <f t="shared" ca="1" si="0"/>
        <v>53839.053058295904</v>
      </c>
      <c r="D30" s="31">
        <f t="shared" ca="1" si="0"/>
        <v>64023.062825966968</v>
      </c>
      <c r="E30" s="150">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864</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929</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930</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864</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864</v>
      </c>
      <c r="AG60" s="31">
        <f t="shared" ref="AG60:BJ60" ca="1" si="5">PowerFactor*SUM(AG36:AG59)</f>
        <v>54846.142995716422</v>
      </c>
      <c r="AH60" s="31">
        <f t="shared" ca="1" si="5"/>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931</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932</v>
      </c>
      <c r="AG61" s="31">
        <f t="shared" ref="AG61:BJ61" ca="1" si="7">AG60*Probability_Weighting_for_10__POE_MDs</f>
        <v>16453.842898714927</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864</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864</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933</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934</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864</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864</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935</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936</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864</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864</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937</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938</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864</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864</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939</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940</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864</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864</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941</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942</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864</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864</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943</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944</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6.0839362275396507</v>
      </c>
      <c r="C255" s="23">
        <f ca="1"/>
        <v>7.0722381995571677</v>
      </c>
      <c r="D255" s="23">
        <f ca="1"/>
        <v>8.4099984091507629</v>
      </c>
      <c r="E255" s="23">
        <f ca="1"/>
        <v>8.528411519192467</v>
      </c>
      <c r="F255" s="23">
        <f ca="1"/>
        <v>8.6076119190268816</v>
      </c>
      <c r="G255" s="23">
        <f ca="1"/>
        <v>8.7189546138166758</v>
      </c>
      <c r="H255" s="23">
        <f ca="1"/>
        <v>8.9726811853272181</v>
      </c>
      <c r="I255" s="23">
        <f ca="1"/>
        <v>9.1719085036263213</v>
      </c>
      <c r="J255" s="23">
        <f ca="1"/>
        <v>9.3490567269660634</v>
      </c>
      <c r="K255" s="23">
        <f ca="1"/>
        <v>9.4111987442572413</v>
      </c>
      <c r="L255" s="23">
        <f ca="1"/>
        <v>9.4821976292677359</v>
      </c>
      <c r="M255" s="23">
        <f ca="1"/>
        <v>9.3829360814942149</v>
      </c>
      <c r="N255" s="23">
        <f ca="1"/>
        <v>9.4352800352423944</v>
      </c>
      <c r="O255" s="23">
        <f ca="1"/>
        <v>9.6813150885373958</v>
      </c>
      <c r="P255" s="23">
        <f ca="1"/>
        <v>9.5724909617105904</v>
      </c>
      <c r="Q255" s="23">
        <f ca="1"/>
        <v>9.5724909617105904</v>
      </c>
      <c r="R255" s="23">
        <f ca="1"/>
        <v>9.5724909617105904</v>
      </c>
      <c r="S255" s="23">
        <f ca="1"/>
        <v>9.5724909617105904</v>
      </c>
      <c r="T255" s="23">
        <f ca="1"/>
        <v>9.5724909617105904</v>
      </c>
      <c r="U255" s="23">
        <f ca="1"/>
        <v>9.5724909617105904</v>
      </c>
      <c r="V255" s="23">
        <f ca="1"/>
        <v>9.5724909617105904</v>
      </c>
      <c r="W255" s="23">
        <f ca="1"/>
        <v>9.5724909617105904</v>
      </c>
      <c r="X255" s="23">
        <f ca="1"/>
        <v>9.5724909617105904</v>
      </c>
      <c r="Y255" s="23">
        <f ca="1"/>
        <v>9.5724909617105904</v>
      </c>
      <c r="Z255" s="23">
        <f ca="1"/>
        <v>9.5724909617105904</v>
      </c>
      <c r="AA255" s="23">
        <f ca="1"/>
        <v>9.5724909617105904</v>
      </c>
      <c r="AB255" s="23">
        <f ca="1"/>
        <v>9.5724909617105904</v>
      </c>
      <c r="AC255" s="23">
        <f ca="1"/>
        <v>9.5724909617105904</v>
      </c>
      <c r="AD255" s="23">
        <f ca="1"/>
        <v>9.5724909617105904</v>
      </c>
      <c r="AE255" s="23">
        <f ca="1"/>
        <v>9.5724909617105904</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6.7335331965738829</v>
      </c>
      <c r="AH255" s="23">
        <f ca="1"/>
        <v>7.7247468317267218</v>
      </c>
      <c r="AI255" s="23">
        <f ca="1"/>
        <v>9.0733109275650214</v>
      </c>
      <c r="AJ255" s="23">
        <f ca="1"/>
        <v>9.181585471670008</v>
      </c>
      <c r="AK255" s="23">
        <f ca="1"/>
        <v>9.2576885423060808</v>
      </c>
      <c r="AL255" s="23">
        <f ca="1"/>
        <v>9.3360485306410972</v>
      </c>
      <c r="AM255" s="23">
        <f ca="1"/>
        <v>9.6382209758860338</v>
      </c>
      <c r="AN255" s="23">
        <f ca="1"/>
        <v>9.8148501078704733</v>
      </c>
      <c r="AO255" s="23">
        <f ca="1"/>
        <v>9.9954987747546813</v>
      </c>
      <c r="AP255" s="23">
        <f ca="1"/>
        <v>10.077672896039362</v>
      </c>
      <c r="AQ255" s="23">
        <f ca="1"/>
        <v>10.120863351635334</v>
      </c>
      <c r="AR255" s="23">
        <f ca="1"/>
        <v>9.9709942693066083</v>
      </c>
      <c r="AS255" s="23">
        <f ca="1"/>
        <v>10.049246195123683</v>
      </c>
      <c r="AT255" s="23">
        <f ca="1"/>
        <v>10.3495483284365</v>
      </c>
      <c r="AU255" s="23">
        <f ca="1"/>
        <v>10.20825699180598</v>
      </c>
      <c r="AV255" s="23">
        <f ca="1"/>
        <v>10.20825699180598</v>
      </c>
      <c r="AW255" s="23">
        <f ca="1"/>
        <v>10.20825699180598</v>
      </c>
      <c r="AX255" s="23">
        <f ca="1"/>
        <v>10.20825699180598</v>
      </c>
      <c r="AY255" s="23">
        <f ca="1"/>
        <v>10.20825699180598</v>
      </c>
      <c r="AZ255" s="23">
        <f ca="1"/>
        <v>10.20825699180598</v>
      </c>
      <c r="BA255" s="23">
        <f ca="1"/>
        <v>10.20825699180598</v>
      </c>
      <c r="BB255" s="23">
        <f ca="1"/>
        <v>10.20825699180598</v>
      </c>
      <c r="BC255" s="23">
        <f ca="1"/>
        <v>10.20825699180598</v>
      </c>
      <c r="BD255" s="23">
        <f ca="1"/>
        <v>10.20825699180598</v>
      </c>
      <c r="BE255" s="23">
        <f ca="1"/>
        <v>10.20825699180598</v>
      </c>
      <c r="BF255" s="23">
        <f ca="1"/>
        <v>10.20825699180598</v>
      </c>
      <c r="BG255" s="23">
        <f ca="1"/>
        <v>10.20825699180598</v>
      </c>
      <c r="BH255" s="23">
        <f ca="1"/>
        <v>10.20825699180598</v>
      </c>
      <c r="BI255" s="23">
        <f ca="1"/>
        <v>10.20825699180598</v>
      </c>
      <c r="BJ255" s="23">
        <f ca="1"/>
        <v>10.20825699180598</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12.045582279651367</v>
      </c>
      <c r="C256" s="23">
        <f ca="1"/>
        <v>14.002320857414691</v>
      </c>
      <c r="D256" s="23">
        <f ca="1"/>
        <v>16.650951624147737</v>
      </c>
      <c r="E256" s="23">
        <f ca="1"/>
        <v>16.885397681215235</v>
      </c>
      <c r="F256" s="23">
        <f ca="1"/>
        <v>17.042206513048196</v>
      </c>
      <c r="G256" s="23">
        <f ca="1"/>
        <v>17.262653858511403</v>
      </c>
      <c r="H256" s="23">
        <f ca="1"/>
        <v>17.765006969944341</v>
      </c>
      <c r="I256" s="23">
        <f ca="1"/>
        <v>18.159457037330501</v>
      </c>
      <c r="J256" s="23">
        <f ca="1"/>
        <v>18.510192715701645</v>
      </c>
      <c r="K256" s="23">
        <f ca="1"/>
        <v>18.63322766450931</v>
      </c>
      <c r="L256" s="23">
        <f ca="1"/>
        <v>18.773798321263751</v>
      </c>
      <c r="M256" s="23">
        <f ca="1"/>
        <v>18.577270432707135</v>
      </c>
      <c r="N256" s="23">
        <f ca="1"/>
        <v>18.680906200429661</v>
      </c>
      <c r="O256" s="23">
        <f ca="1"/>
        <v>19.168030878812729</v>
      </c>
      <c r="P256" s="23">
        <f ca="1"/>
        <v>18.952570044793823</v>
      </c>
      <c r="Q256" s="23">
        <f ca="1"/>
        <v>18.952570044793823</v>
      </c>
      <c r="R256" s="23">
        <f ca="1"/>
        <v>18.952570044793823</v>
      </c>
      <c r="S256" s="23">
        <f ca="1"/>
        <v>18.952570044793823</v>
      </c>
      <c r="T256" s="23">
        <f ca="1"/>
        <v>18.952570044793823</v>
      </c>
      <c r="U256" s="23">
        <f ca="1"/>
        <v>18.952570044793823</v>
      </c>
      <c r="V256" s="23">
        <f ca="1"/>
        <v>18.952570044793823</v>
      </c>
      <c r="W256" s="23">
        <f ca="1"/>
        <v>18.952570044793823</v>
      </c>
      <c r="X256" s="23">
        <f ca="1"/>
        <v>18.952570044793823</v>
      </c>
      <c r="Y256" s="23">
        <f ca="1"/>
        <v>18.952570044793823</v>
      </c>
      <c r="Z256" s="23">
        <f ca="1"/>
        <v>18.952570044793823</v>
      </c>
      <c r="AA256" s="23">
        <f ca="1"/>
        <v>18.952570044793823</v>
      </c>
      <c r="AB256" s="23">
        <f ca="1"/>
        <v>18.952570044793823</v>
      </c>
      <c r="AC256" s="23">
        <f ca="1"/>
        <v>18.952570044793823</v>
      </c>
      <c r="AD256" s="23">
        <f ca="1"/>
        <v>18.952570044793823</v>
      </c>
      <c r="AE256" s="23">
        <f ca="1"/>
        <v>18.952570044793823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13.331718992211606</v>
      </c>
      <c r="AH256" s="23">
        <f ca="1"/>
        <v>15.294222370353403</v>
      </c>
      <c r="AI256" s="23">
        <f ca="1"/>
        <v>17.964243746033258</v>
      </c>
      <c r="AJ256" s="23">
        <f ca="1"/>
        <v>18.178616461497398</v>
      </c>
      <c r="AK256" s="30">
        <f ca="1"/>
        <v>18.329292892807015</v>
      </c>
      <c r="AL256" s="23">
        <f ca="1"/>
        <v>18.484437794334632</v>
      </c>
      <c r="AM256" s="23">
        <f ca="1"/>
        <v>19.082708866829634</v>
      </c>
      <c r="AN256" s="23">
        <f ca="1"/>
        <v>19.432416796487267</v>
      </c>
      <c r="AO256" s="23">
        <f ca="1"/>
        <v>19.790083001273089</v>
      </c>
      <c r="AP256" s="23">
        <f ca="1"/>
        <v>19.952779502711095</v>
      </c>
      <c r="AQ256" s="23">
        <f ca="1"/>
        <v>20.038292264041811</v>
      </c>
      <c r="AR256" s="23">
        <f ca="1"/>
        <v>19.741566543250265</v>
      </c>
      <c r="AS256" s="23">
        <f ca="1"/>
        <v>19.896497491852916</v>
      </c>
      <c r="AT256" s="23">
        <f ca="1"/>
        <v>20.491065534693366</v>
      </c>
      <c r="AU256" s="23">
        <f ca="1"/>
        <v>20.211322888299268</v>
      </c>
      <c r="AV256" s="23">
        <f ca="1"/>
        <v>20.211322888299268</v>
      </c>
      <c r="AW256" s="23">
        <f ca="1"/>
        <v>20.211322888299268</v>
      </c>
      <c r="AX256" s="23">
        <f ca="1"/>
        <v>20.211322888299268</v>
      </c>
      <c r="AY256" s="23">
        <f ca="1"/>
        <v>20.211322888299268</v>
      </c>
      <c r="AZ256" s="23">
        <f ca="1"/>
        <v>20.211322888299268</v>
      </c>
      <c r="BA256" s="23">
        <f ca="1"/>
        <v>20.211322888299268</v>
      </c>
      <c r="BB256" s="23">
        <f ca="1"/>
        <v>20.211322888299268</v>
      </c>
      <c r="BC256" s="23">
        <f ca="1"/>
        <v>20.211322888299268</v>
      </c>
      <c r="BD256" s="23">
        <f ca="1"/>
        <v>20.211322888299268</v>
      </c>
      <c r="BE256" s="23">
        <f ca="1"/>
        <v>20.211322888299268</v>
      </c>
      <c r="BF256" s="23">
        <f ca="1"/>
        <v>20.211322888299268</v>
      </c>
      <c r="BG256" s="23">
        <f ca="1"/>
        <v>20.211322888299268</v>
      </c>
      <c r="BH256" s="23">
        <f ca="1"/>
        <v>20.211322888299268</v>
      </c>
      <c r="BI256" s="23">
        <f ca="1"/>
        <v>20.211322888299268</v>
      </c>
      <c r="BJ256" s="23">
        <f ca="1"/>
        <v>20.211322888299268</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17.884938156335149</v>
      </c>
      <c r="C257" s="23">
        <f ca="1"/>
        <v>20.790247973572573</v>
      </c>
      <c r="D257" s="23">
        <f ca="1"/>
        <v>24.722859644990926</v>
      </c>
      <c r="E257" s="23">
        <f ca="1"/>
        <v>25.070958486068299</v>
      </c>
      <c r="F257" s="23">
        <f ca="1"/>
        <v>25.303783782063942</v>
      </c>
      <c r="G257" s="23">
        <f ca="1"/>
        <v>25.631097734084189</v>
      </c>
      <c r="H257" s="23">
        <f ca="1"/>
        <v>26.376977353851366</v>
      </c>
      <c r="I257" s="23">
        <f ca="1"/>
        <v>26.962645601112545</v>
      </c>
      <c r="J257" s="23">
        <f ca="1"/>
        <v>27.483407966206755</v>
      </c>
      <c r="K257" s="23">
        <f ca="1"/>
        <v>27.666086760756201</v>
      </c>
      <c r="L257" s="23">
        <f ca="1"/>
        <v>27.874802075988057</v>
      </c>
      <c r="M257" s="23">
        <f ca="1"/>
        <v>27.583003053638766</v>
      </c>
      <c r="N257" s="23">
        <f ca="1"/>
        <v>27.7368784955618</v>
      </c>
      <c r="O257" s="23">
        <f ca="1"/>
        <v>28.460147370826004</v>
      </c>
      <c r="P257" s="23">
        <f ca="1"/>
        <v>28.140237249249711</v>
      </c>
      <c r="Q257" s="23">
        <f ca="1"/>
        <v>28.140237249249711</v>
      </c>
      <c r="R257" s="23">
        <f ca="1"/>
        <v>28.140237249249711</v>
      </c>
      <c r="S257" s="23">
        <f ca="1"/>
        <v>28.140237249249711</v>
      </c>
      <c r="T257" s="23">
        <f ca="1"/>
        <v>28.140237249249711</v>
      </c>
      <c r="U257" s="23">
        <f ca="1"/>
        <v>28.140237249249711</v>
      </c>
      <c r="V257" s="23">
        <f ca="1"/>
        <v>28.140237249249711</v>
      </c>
      <c r="W257" s="23">
        <f ca="1"/>
        <v>28.140237249249711</v>
      </c>
      <c r="X257" s="23">
        <f ca="1"/>
        <v>28.140237249249711</v>
      </c>
      <c r="Y257" s="23">
        <f ca="1"/>
        <v>28.140237249249711</v>
      </c>
      <c r="Z257" s="23">
        <f ca="1"/>
        <v>28.140237249249711</v>
      </c>
      <c r="AA257" s="23">
        <f ca="1"/>
        <v>28.140237249249711</v>
      </c>
      <c r="AB257" s="23">
        <f ca="1"/>
        <v>28.140237249249711</v>
      </c>
      <c r="AC257" s="23">
        <f ca="1"/>
        <v>28.140237249249711</v>
      </c>
      <c r="AD257" s="23">
        <f ca="1"/>
        <v>28.140237249249711</v>
      </c>
      <c r="AE257" s="23">
        <f ca="1"/>
        <v>28.140237249249711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26.392743182550895</v>
      </c>
      <c r="AH257" s="23">
        <f ca="1"/>
        <v>30.277902154506741</v>
      </c>
      <c r="AI257" s="23">
        <f ca="1"/>
        <v>35.563731273872946</v>
      </c>
      <c r="AJ257" s="23">
        <f ca="1"/>
        <v>35.988123959309569</v>
      </c>
      <c r="AK257" s="30">
        <f ca="1"/>
        <v>36.286417402003728</v>
      </c>
      <c r="AL257" s="23">
        <f ca="1"/>
        <v>36.593557054774145</v>
      </c>
      <c r="AM257" s="23">
        <f ca="1"/>
        <v>37.777951563774394</v>
      </c>
      <c r="AN257" s="23">
        <f ca="1"/>
        <v>38.470266754467175</v>
      </c>
      <c r="AO257" s="23">
        <f ca="1"/>
        <v>39.178336906073618</v>
      </c>
      <c r="AP257" s="23">
        <f ca="1"/>
        <v>39.500426426686936</v>
      </c>
      <c r="AQ257" s="23">
        <f ca="1"/>
        <v>39.669715649625928</v>
      </c>
      <c r="AR257" s="23">
        <f ca="1"/>
        <v>39.082289095774641</v>
      </c>
      <c r="AS257" s="23">
        <f ca="1"/>
        <v>39.38900518691694</v>
      </c>
      <c r="AT257" s="23">
        <f ca="1"/>
        <v>40.566068825027472</v>
      </c>
      <c r="AU257" s="23">
        <f ca="1"/>
        <v>40.012263585973173</v>
      </c>
      <c r="AV257" s="23">
        <f ca="1"/>
        <v>40.012263585973173</v>
      </c>
      <c r="AW257" s="23">
        <f ca="1"/>
        <v>40.012263585973173</v>
      </c>
      <c r="AX257" s="23">
        <f ca="1"/>
        <v>40.012263585973173</v>
      </c>
      <c r="AY257" s="23">
        <f ca="1"/>
        <v>40.012263585973173</v>
      </c>
      <c r="AZ257" s="23">
        <f ca="1"/>
        <v>40.012263585973173</v>
      </c>
      <c r="BA257" s="23">
        <f ca="1"/>
        <v>40.012263585973173</v>
      </c>
      <c r="BB257" s="23">
        <f ca="1"/>
        <v>40.012263585973173</v>
      </c>
      <c r="BC257" s="23">
        <f ca="1"/>
        <v>40.012263585973173</v>
      </c>
      <c r="BD257" s="23">
        <f ca="1"/>
        <v>40.012263585973173</v>
      </c>
      <c r="BE257" s="23">
        <f ca="1"/>
        <v>40.012263585973173</v>
      </c>
      <c r="BF257" s="23">
        <f ca="1"/>
        <v>40.012263585973173</v>
      </c>
      <c r="BG257" s="23">
        <f ca="1"/>
        <v>40.012263585973173</v>
      </c>
      <c r="BH257" s="23">
        <f ca="1"/>
        <v>40.012263585973173</v>
      </c>
      <c r="BI257" s="23">
        <f ca="1"/>
        <v>40.012263585973173</v>
      </c>
      <c r="BJ257" s="23">
        <f ca="1"/>
        <v>40.012263585973173</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52.829355784866891</v>
      </c>
      <c r="C258" s="23">
        <f ca="1"/>
        <v>61.411194014245133</v>
      </c>
      <c r="D258" s="23">
        <f ca="1"/>
        <v>73.027523874434735</v>
      </c>
      <c r="E258" s="23">
        <f ca="1"/>
        <v>74.055754297309434</v>
      </c>
      <c r="F258" s="23">
        <f ca="1"/>
        <v>74.743484402404249</v>
      </c>
      <c r="G258" s="23">
        <f ca="1"/>
        <v>75.710319460679443</v>
      </c>
      <c r="H258" s="23">
        <f ca="1"/>
        <v>77.913533106760951</v>
      </c>
      <c r="I258" s="23">
        <f ca="1"/>
        <v>79.643507006363194</v>
      </c>
      <c r="J258" s="23">
        <f ca="1"/>
        <v>81.181758915564558</v>
      </c>
      <c r="K258" s="23">
        <f ca="1"/>
        <v>81.721363970233696</v>
      </c>
      <c r="L258" s="23">
        <f ca="1"/>
        <v>82.337876901380099</v>
      </c>
      <c r="M258" s="23">
        <f ca="1"/>
        <v>81.475947481517565</v>
      </c>
      <c r="N258" s="23">
        <f ca="1"/>
        <v>81.93047186381331</v>
      </c>
      <c r="O258" s="23">
        <f ca="1"/>
        <v>84.066896849209115</v>
      </c>
      <c r="P258" s="23">
        <f ca="1"/>
        <v>83.121931567014528</v>
      </c>
      <c r="Q258" s="23">
        <f ca="1"/>
        <v>83.121931567014528</v>
      </c>
      <c r="R258" s="23">
        <f ca="1"/>
        <v>83.121931567014528</v>
      </c>
      <c r="S258" s="23">
        <f ca="1"/>
        <v>83.121931567014528</v>
      </c>
      <c r="T258" s="23">
        <f ca="1"/>
        <v>83.121931567014528</v>
      </c>
      <c r="U258" s="23">
        <f ca="1"/>
        <v>83.121931567014528</v>
      </c>
      <c r="V258" s="23">
        <f ca="1"/>
        <v>83.121931567014528</v>
      </c>
      <c r="W258" s="23">
        <f ca="1"/>
        <v>83.121931567014528</v>
      </c>
      <c r="X258" s="23">
        <f ca="1"/>
        <v>83.121931567014528</v>
      </c>
      <c r="Y258" s="23">
        <f ca="1"/>
        <v>83.121931567014528</v>
      </c>
      <c r="Z258" s="23">
        <f ca="1"/>
        <v>83.121931567014528</v>
      </c>
      <c r="AA258" s="23">
        <f ca="1"/>
        <v>83.121931567014528</v>
      </c>
      <c r="AB258" s="23">
        <f ca="1"/>
        <v>83.121931567014528</v>
      </c>
      <c r="AC258" s="23">
        <f ca="1"/>
        <v>83.121931567014528</v>
      </c>
      <c r="AD258" s="23">
        <f ca="1"/>
        <v>83.121931567014528</v>
      </c>
      <c r="AE258" s="23">
        <f ca="1"/>
        <v>83.121931567014528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45.476726714549208</v>
      </c>
      <c r="AH258" s="23">
        <f ca="1"/>
        <v>52.171154481611595</v>
      </c>
      <c r="AI258" s="23">
        <f ca="1"/>
        <v>61.279044656519517</v>
      </c>
      <c r="AJ258" s="23">
        <f ca="1"/>
        <v>62.010305899118002</v>
      </c>
      <c r="AK258" s="30">
        <f ca="1"/>
        <v>62.524288446529482</v>
      </c>
      <c r="AL258" s="23">
        <f ca="1"/>
        <v>63.053513694380037</v>
      </c>
      <c r="AM258" s="23">
        <f ca="1"/>
        <v>65.094316540657402</v>
      </c>
      <c r="AN258" s="23">
        <f ca="1"/>
        <v>66.287228869235733</v>
      </c>
      <c r="AO258" s="23">
        <f ca="1"/>
        <v>67.50728820738837</v>
      </c>
      <c r="AP258" s="23">
        <f ca="1"/>
        <v>68.062273227522084</v>
      </c>
      <c r="AQ258" s="23">
        <f ca="1"/>
        <v>68.353971580893884</v>
      </c>
      <c r="AR258" s="23">
        <f ca="1"/>
        <v>67.34179044195011</v>
      </c>
      <c r="AS258" s="23">
        <f ca="1"/>
        <v>67.87028586053377</v>
      </c>
      <c r="AT258" s="23">
        <f ca="1"/>
        <v>69.898457052354999</v>
      </c>
      <c r="AU258" s="23">
        <f ca="1"/>
        <v>68.944208025061442</v>
      </c>
      <c r="AV258" s="23">
        <f ca="1"/>
        <v>68.944208025061442</v>
      </c>
      <c r="AW258" s="23">
        <f ca="1"/>
        <v>68.944208025061442</v>
      </c>
      <c r="AX258" s="23">
        <f ca="1"/>
        <v>68.944208025061442</v>
      </c>
      <c r="AY258" s="23">
        <f ca="1"/>
        <v>68.944208025061442</v>
      </c>
      <c r="AZ258" s="23">
        <f ca="1"/>
        <v>68.944208025061442</v>
      </c>
      <c r="BA258" s="23">
        <f ca="1"/>
        <v>68.944208025061442</v>
      </c>
      <c r="BB258" s="23">
        <f ca="1"/>
        <v>68.944208025061442</v>
      </c>
      <c r="BC258" s="23">
        <f ca="1"/>
        <v>68.944208025061442</v>
      </c>
      <c r="BD258" s="23">
        <f ca="1"/>
        <v>68.944208025061442</v>
      </c>
      <c r="BE258" s="23">
        <f ca="1"/>
        <v>68.944208025061442</v>
      </c>
      <c r="BF258" s="23">
        <f ca="1"/>
        <v>68.944208025061442</v>
      </c>
      <c r="BG258" s="23">
        <f ca="1"/>
        <v>68.944208025061442</v>
      </c>
      <c r="BH258" s="23">
        <f ca="1"/>
        <v>68.944208025061442</v>
      </c>
      <c r="BI258" s="23">
        <f ca="1"/>
        <v>68.944208025061442</v>
      </c>
      <c r="BJ258" s="23">
        <f ca="1"/>
        <v>68.944208025061442</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203.61314208750824</v>
      </c>
      <c r="C259" s="23">
        <f ca="1"/>
        <v>236.68897692990359</v>
      </c>
      <c r="D259" s="23">
        <f ca="1"/>
        <v>281.46024826605105</v>
      </c>
      <c r="E259" s="23">
        <f ca="1"/>
        <v>285.42321968754737</v>
      </c>
      <c r="F259" s="23">
        <f ca="1"/>
        <v>288.073846134267</v>
      </c>
      <c r="G259" s="23">
        <f ca="1"/>
        <v>291.80018958803595</v>
      </c>
      <c r="H259" s="23">
        <f ca="1"/>
        <v>300.29174218230838</v>
      </c>
      <c r="I259" s="23">
        <f ca="1"/>
        <v>306.95934992035876</v>
      </c>
      <c r="J259" s="23">
        <f ca="1"/>
        <v>312.88802915373907</v>
      </c>
      <c r="K259" s="23">
        <f ca="1"/>
        <v>314.96775696860965</v>
      </c>
      <c r="L259" s="23">
        <f ca="1"/>
        <v>317.34390055740312</v>
      </c>
      <c r="M259" s="23">
        <f ca="1"/>
        <v>314.02188091834961</v>
      </c>
      <c r="N259" s="23">
        <f ca="1"/>
        <v>315.77369364178111</v>
      </c>
      <c r="O259" s="23">
        <f ca="1"/>
        <v>324.00783160632744</v>
      </c>
      <c r="P259" s="23">
        <f ca="1"/>
        <v>320.36577791453578</v>
      </c>
      <c r="Q259" s="23">
        <f ca="1"/>
        <v>320.36577791453578</v>
      </c>
      <c r="R259" s="23">
        <f ca="1"/>
        <v>320.36577791453578</v>
      </c>
      <c r="S259" s="23">
        <f ca="1"/>
        <v>320.36577791453578</v>
      </c>
      <c r="T259" s="23">
        <f ca="1"/>
        <v>320.36577791453578</v>
      </c>
      <c r="U259" s="23">
        <f ca="1"/>
        <v>320.36577791453578</v>
      </c>
      <c r="V259" s="23">
        <f ca="1"/>
        <v>320.36577791453578</v>
      </c>
      <c r="W259" s="23">
        <f ca="1"/>
        <v>320.36577791453578</v>
      </c>
      <c r="X259" s="23">
        <f ca="1"/>
        <v>320.36577791453578</v>
      </c>
      <c r="Y259" s="23">
        <f ca="1"/>
        <v>320.36577791453578</v>
      </c>
      <c r="Z259" s="23">
        <f ca="1"/>
        <v>320.36577791453578</v>
      </c>
      <c r="AA259" s="23">
        <f ca="1"/>
        <v>320.36577791453578</v>
      </c>
      <c r="AB259" s="23">
        <f ca="1"/>
        <v>320.36577791453578</v>
      </c>
      <c r="AC259" s="23">
        <f ca="1"/>
        <v>320.36577791453578</v>
      </c>
      <c r="AD259" s="23">
        <f ca="1"/>
        <v>320.36577791453578</v>
      </c>
      <c r="AE259" s="23">
        <f ca="1"/>
        <v>320.36577791453578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156.49543233243335</v>
      </c>
      <c r="AH259" s="23">
        <f ca="1"/>
        <v>179.53243264691517</v>
      </c>
      <c r="AI259" s="23">
        <f ca="1"/>
        <v>210.87468864315716</v>
      </c>
      <c r="AJ259" s="23">
        <f ca="1"/>
        <v>213.39111963052173</v>
      </c>
      <c r="AK259" s="30">
        <f ca="1"/>
        <v>215.15984677470186</v>
      </c>
      <c r="AL259" s="23">
        <f ca="1"/>
        <v>216.98102740811618</v>
      </c>
      <c r="AM259" s="23">
        <f ca="1"/>
        <v>224.0038794646882</v>
      </c>
      <c r="AN259" s="23">
        <f ca="1"/>
        <v>228.10895351206523</v>
      </c>
      <c r="AO259" s="23">
        <f ca="1"/>
        <v>232.30744639819321</v>
      </c>
      <c r="AP259" s="23">
        <f ca="1"/>
        <v>234.21727208131705</v>
      </c>
      <c r="AQ259" s="23">
        <f ca="1"/>
        <v>235.22107035835913</v>
      </c>
      <c r="AR259" s="23">
        <f ca="1"/>
        <v>231.73793213840759</v>
      </c>
      <c r="AS259" s="23">
        <f ca="1"/>
        <v>233.55660126857825</v>
      </c>
      <c r="AT259" s="23">
        <f ca="1"/>
        <v>240.53598502019526</v>
      </c>
      <c r="AU259" s="23">
        <f ca="1"/>
        <v>237.2522039552899</v>
      </c>
      <c r="AV259" s="23">
        <f ca="1"/>
        <v>237.2522039552899</v>
      </c>
      <c r="AW259" s="23">
        <f ca="1"/>
        <v>237.2522039552899</v>
      </c>
      <c r="AX259" s="23">
        <f ca="1"/>
        <v>237.2522039552899</v>
      </c>
      <c r="AY259" s="23">
        <f ca="1"/>
        <v>237.2522039552899</v>
      </c>
      <c r="AZ259" s="23">
        <f ca="1"/>
        <v>237.2522039552899</v>
      </c>
      <c r="BA259" s="23">
        <f ca="1"/>
        <v>237.2522039552899</v>
      </c>
      <c r="BB259" s="23">
        <f ca="1"/>
        <v>237.2522039552899</v>
      </c>
      <c r="BC259" s="23">
        <f ca="1"/>
        <v>237.2522039552899</v>
      </c>
      <c r="BD259" s="23">
        <f ca="1"/>
        <v>237.2522039552899</v>
      </c>
      <c r="BE259" s="23">
        <f ca="1"/>
        <v>237.2522039552899</v>
      </c>
      <c r="BF259" s="23">
        <f ca="1"/>
        <v>237.2522039552899</v>
      </c>
      <c r="BG259" s="23">
        <f ca="1"/>
        <v>237.2522039552899</v>
      </c>
      <c r="BH259" s="23">
        <f ca="1"/>
        <v>237.2522039552899</v>
      </c>
      <c r="BI259" s="23">
        <f ca="1"/>
        <v>237.2522039552899</v>
      </c>
      <c r="BJ259" s="23">
        <f ca="1"/>
        <v>237.2522039552899</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438.71600434770704</v>
      </c>
      <c r="C260" s="23">
        <f ca="1"/>
        <v>509.98300584746244</v>
      </c>
      <c r="D260" s="23">
        <f ca="1"/>
        <v>606.44963402669885</v>
      </c>
      <c r="E260" s="23">
        <f ca="1"/>
        <v>614.98846884628904</v>
      </c>
      <c r="F260" s="23">
        <f ca="1"/>
        <v>620.69965345746425</v>
      </c>
      <c r="G260" s="23">
        <f ca="1"/>
        <v>628.72863672496942</v>
      </c>
      <c r="H260" s="23">
        <f ca="1"/>
        <v>647.02500004746332</v>
      </c>
      <c r="I260" s="23">
        <f ca="1"/>
        <v>661.39139209566474</v>
      </c>
      <c r="J260" s="23">
        <f ca="1"/>
        <v>674.16564840182195</v>
      </c>
      <c r="K260" s="23">
        <f ca="1"/>
        <v>678.6467436185477</v>
      </c>
      <c r="L260" s="23">
        <f ca="1"/>
        <v>683.76651246226925</v>
      </c>
      <c r="M260" s="23">
        <f ca="1"/>
        <v>676.60870738412837</v>
      </c>
      <c r="N260" s="23">
        <f ca="1"/>
        <v>680.38325882275342</v>
      </c>
      <c r="O260" s="23">
        <f ca="1"/>
        <v>698.12498251513159</v>
      </c>
      <c r="P260" s="23">
        <f ca="1"/>
        <v>690.27761457561064</v>
      </c>
      <c r="Q260" s="23">
        <f ca="1"/>
        <v>690.27761457561064</v>
      </c>
      <c r="R260" s="23">
        <f ca="1"/>
        <v>690.27761457561064</v>
      </c>
      <c r="S260" s="23">
        <f ca="1"/>
        <v>690.27761457561064</v>
      </c>
      <c r="T260" s="23">
        <f ca="1"/>
        <v>690.27761457561064</v>
      </c>
      <c r="U260" s="23">
        <f ca="1"/>
        <v>690.27761457561064</v>
      </c>
      <c r="V260" s="23">
        <f ca="1"/>
        <v>690.27761457561064</v>
      </c>
      <c r="W260" s="23">
        <f ca="1"/>
        <v>690.27761457561064</v>
      </c>
      <c r="X260" s="23">
        <f ca="1"/>
        <v>690.27761457561064</v>
      </c>
      <c r="Y260" s="23">
        <f ca="1"/>
        <v>690.27761457561064</v>
      </c>
      <c r="Z260" s="23">
        <f ca="1"/>
        <v>690.27761457561064</v>
      </c>
      <c r="AA260" s="23">
        <f ca="1"/>
        <v>690.27761457561064</v>
      </c>
      <c r="AB260" s="23">
        <f ca="1"/>
        <v>690.27761457561064</v>
      </c>
      <c r="AC260" s="23">
        <f ca="1"/>
        <v>690.27761457561064</v>
      </c>
      <c r="AD260" s="23">
        <f ca="1"/>
        <v>690.27761457561064</v>
      </c>
      <c r="AE260" s="23">
        <f ca="1"/>
        <v>690.27761457561064</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420.42286415794149</v>
      </c>
      <c r="AH260" s="23">
        <f ca="1"/>
        <v>482.31145419198162</v>
      </c>
      <c r="AI260" s="23">
        <f ca="1"/>
        <v>566.51200138188551</v>
      </c>
      <c r="AJ260" s="23">
        <f ca="1"/>
        <v>573.27235922361626</v>
      </c>
      <c r="AK260" s="30">
        <f ca="1"/>
        <v>578.02402079473802</v>
      </c>
      <c r="AL260" s="23">
        <f ca="1"/>
        <v>582.91659795585645</v>
      </c>
      <c r="AM260" s="23">
        <f ca="1"/>
        <v>601.78339510243086</v>
      </c>
      <c r="AN260" s="23">
        <f ca="1"/>
        <v>612.81162105673582</v>
      </c>
      <c r="AO260" s="23">
        <f ca="1"/>
        <v>624.0908154589282</v>
      </c>
      <c r="AP260" s="23">
        <f ca="1"/>
        <v>629.22153634818528</v>
      </c>
      <c r="AQ260" s="23">
        <f ca="1"/>
        <v>631.91822685461716</v>
      </c>
      <c r="AR260" s="23">
        <f ca="1"/>
        <v>622.56082309615283</v>
      </c>
      <c r="AS260" s="23">
        <f ca="1"/>
        <v>627.44665313774635</v>
      </c>
      <c r="AT260" s="23">
        <f ca="1"/>
        <v>646.19667327046875</v>
      </c>
      <c r="AU260" s="23">
        <f ca="1"/>
        <v>637.37483981502044</v>
      </c>
      <c r="AV260" s="23">
        <f ca="1"/>
        <v>637.37483981502044</v>
      </c>
      <c r="AW260" s="23">
        <f ca="1"/>
        <v>637.37483981502044</v>
      </c>
      <c r="AX260" s="23">
        <f ca="1"/>
        <v>637.37483981502044</v>
      </c>
      <c r="AY260" s="23">
        <f ca="1"/>
        <v>637.37483981502044</v>
      </c>
      <c r="AZ260" s="23">
        <f ca="1"/>
        <v>637.37483981502044</v>
      </c>
      <c r="BA260" s="23">
        <f ca="1"/>
        <v>637.37483981502044</v>
      </c>
      <c r="BB260" s="23">
        <f ca="1"/>
        <v>637.37483981502044</v>
      </c>
      <c r="BC260" s="23">
        <f ca="1"/>
        <v>637.37483981502044</v>
      </c>
      <c r="BD260" s="23">
        <f ca="1"/>
        <v>637.37483981502044</v>
      </c>
      <c r="BE260" s="23">
        <f ca="1"/>
        <v>637.37483981502044</v>
      </c>
      <c r="BF260" s="23">
        <f ca="1"/>
        <v>637.37483981502044</v>
      </c>
      <c r="BG260" s="23">
        <f ca="1"/>
        <v>637.37483981502044</v>
      </c>
      <c r="BH260" s="23">
        <f ca="1"/>
        <v>637.37483981502044</v>
      </c>
      <c r="BI260" s="23">
        <f ca="1"/>
        <v>637.37483981502044</v>
      </c>
      <c r="BJ260" s="23">
        <f ca="1"/>
        <v>637.37483981502044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1205.6282670001274</v>
      </c>
      <c r="C261" s="23">
        <f ca="1"/>
        <v>1401.4759467313365</v>
      </c>
      <c r="D261" s="23">
        <f ca="1"/>
        <v>1666.574307863614</v>
      </c>
      <c r="E261" s="23">
        <f ca="1"/>
        <v>1690.0397399967528</v>
      </c>
      <c r="F261" s="23">
        <f ca="1"/>
        <v>1705.7345528986129</v>
      </c>
      <c r="G261" s="23">
        <f ca="1"/>
        <v>1727.7988703309522</v>
      </c>
      <c r="H261" s="23">
        <f ca="1"/>
        <v>1778.0788067506419</v>
      </c>
      <c r="I261" s="23">
        <f ca="1"/>
        <v>1817.5588534698634</v>
      </c>
      <c r="J261" s="23">
        <f ca="1"/>
        <v>1852.6635780296754</v>
      </c>
      <c r="K261" s="23">
        <f ca="1"/>
        <v>1864.9780024109702</v>
      </c>
      <c r="L261" s="23">
        <f ca="1"/>
        <v>1879.0475553274969</v>
      </c>
      <c r="M261" s="23">
        <f ca="1"/>
        <v>1859.377308410669</v>
      </c>
      <c r="N261" s="23">
        <f ca="1"/>
        <v>1869.7500914059422</v>
      </c>
      <c r="O261" s="23">
        <f ca="1"/>
        <v>1918.5058317410601</v>
      </c>
      <c r="P261" s="23">
        <f ca="1"/>
        <v>1896.9406084173656</v>
      </c>
      <c r="Q261" s="23">
        <f ca="1"/>
        <v>1896.9406084173656</v>
      </c>
      <c r="R261" s="23">
        <f ca="1"/>
        <v>1896.9406084173656</v>
      </c>
      <c r="S261" s="23">
        <f ca="1"/>
        <v>1896.9406084173656</v>
      </c>
      <c r="T261" s="23">
        <f ca="1"/>
        <v>1896.9406084173656</v>
      </c>
      <c r="U261" s="23">
        <f ca="1"/>
        <v>1896.9406084173656</v>
      </c>
      <c r="V261" s="23">
        <f ca="1"/>
        <v>1896.9406084173656</v>
      </c>
      <c r="W261" s="23">
        <f ca="1"/>
        <v>1896.9406084173656</v>
      </c>
      <c r="X261" s="23">
        <f ca="1"/>
        <v>1896.9406084173656</v>
      </c>
      <c r="Y261" s="23">
        <f ca="1"/>
        <v>1896.9406084173656</v>
      </c>
      <c r="Z261" s="23">
        <f ca="1"/>
        <v>1896.9406084173656</v>
      </c>
      <c r="AA261" s="23">
        <f ca="1"/>
        <v>1896.9406084173656</v>
      </c>
      <c r="AB261" s="23">
        <f ca="1"/>
        <v>1896.9406084173656</v>
      </c>
      <c r="AC261" s="23">
        <f ca="1"/>
        <v>1896.9406084173656</v>
      </c>
      <c r="AD261" s="23">
        <f ca="1"/>
        <v>1896.9406084173656</v>
      </c>
      <c r="AE261" s="23">
        <f ca="1"/>
        <v>1896.9406084173656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965.87288993065738</v>
      </c>
      <c r="AH261" s="23">
        <f ca="1"/>
        <v>1108.0547653851181</v>
      </c>
      <c r="AI261" s="23">
        <f ca="1"/>
        <v>1301.495781041923</v>
      </c>
      <c r="AJ261" s="23">
        <f ca="1"/>
        <v>1317.0269210493441</v>
      </c>
      <c r="AK261" s="30">
        <f ca="1"/>
        <v>1327.9433137694784</v>
      </c>
      <c r="AL261" s="23">
        <f ca="1"/>
        <v>1339.1834437545187</v>
      </c>
      <c r="AM261" s="23">
        <f ca="1"/>
        <v>1382.5277274204316</v>
      </c>
      <c r="AN261" s="23">
        <f ca="1"/>
        <v>1407.8638006490537</v>
      </c>
      <c r="AO261" s="23">
        <f ca="1"/>
        <v>1433.7764448511127</v>
      </c>
      <c r="AP261" s="23">
        <f ca="1"/>
        <v>1445.5636824997116</v>
      </c>
      <c r="AQ261" s="23">
        <f ca="1"/>
        <v>1451.7590169468824</v>
      </c>
      <c r="AR261" s="23">
        <f ca="1"/>
        <v>1430.2614644088248</v>
      </c>
      <c r="AS261" s="23">
        <f ca="1"/>
        <v>1441.4860936673595</v>
      </c>
      <c r="AT261" s="23">
        <f ca="1"/>
        <v>1484.562095654366</v>
      </c>
      <c r="AU261" s="23">
        <f ca="1"/>
        <v>1464.294953925129</v>
      </c>
      <c r="AV261" s="23">
        <f ca="1"/>
        <v>1464.294953925129</v>
      </c>
      <c r="AW261" s="23">
        <f ca="1"/>
        <v>1464.294953925129</v>
      </c>
      <c r="AX261" s="23">
        <f ca="1"/>
        <v>1464.294953925129</v>
      </c>
      <c r="AY261" s="23">
        <f ca="1"/>
        <v>1464.294953925129</v>
      </c>
      <c r="AZ261" s="23">
        <f ca="1"/>
        <v>1464.294953925129</v>
      </c>
      <c r="BA261" s="23">
        <f ca="1"/>
        <v>1464.294953925129</v>
      </c>
      <c r="BB261" s="23">
        <f ca="1"/>
        <v>1464.294953925129</v>
      </c>
      <c r="BC261" s="23">
        <f ca="1"/>
        <v>1464.294953925129</v>
      </c>
      <c r="BD261" s="23">
        <f ca="1"/>
        <v>1464.294953925129</v>
      </c>
      <c r="BE261" s="23">
        <f ca="1"/>
        <v>1464.294953925129</v>
      </c>
      <c r="BF261" s="23">
        <f ca="1"/>
        <v>1464.294953925129</v>
      </c>
      <c r="BG261" s="23">
        <f ca="1"/>
        <v>1464.294953925129</v>
      </c>
      <c r="BH261" s="23">
        <f ca="1"/>
        <v>1464.294953925129</v>
      </c>
      <c r="BI261" s="23">
        <f ca="1"/>
        <v>1464.294953925129</v>
      </c>
      <c r="BJ261" s="23">
        <f ca="1"/>
        <v>1464.294953925129</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2132.4349340246558</v>
      </c>
      <c r="C262" s="23">
        <f ca="1"/>
        <v>2478.8372583875926</v>
      </c>
      <c r="D262" s="23">
        <f ca="1"/>
        <v>2947.7255730567217</v>
      </c>
      <c r="E262" s="23">
        <f ca="1"/>
        <v>2989.2296656467179</v>
      </c>
      <c r="F262" s="23">
        <f ca="1"/>
        <v>3016.989604784661</v>
      </c>
      <c r="G262" s="23">
        <f ca="1"/>
        <v>3056.0154990639994</v>
      </c>
      <c r="H262" s="23">
        <f ca="1"/>
        <v>3144.9472998823967</v>
      </c>
      <c r="I262" s="23">
        <f ca="1"/>
        <v>3214.7769755173863</v>
      </c>
      <c r="J262" s="23">
        <f ca="1"/>
        <v>3276.8678728940058</v>
      </c>
      <c r="K262" s="23">
        <f ca="1"/>
        <v>3298.6488060902871</v>
      </c>
      <c r="L262" s="23">
        <f ca="1"/>
        <v>3323.5340936756247</v>
      </c>
      <c r="M262" s="23">
        <f ca="1"/>
        <v>3288.7426717801304</v>
      </c>
      <c r="N262" s="23">
        <f ca="1"/>
        <v>3307.0893590863398</v>
      </c>
      <c r="O262" s="23">
        <f ca="1"/>
        <v>3393.3252634447676</v>
      </c>
      <c r="P262" s="23">
        <f ca="1"/>
        <v>3355.1821335645154</v>
      </c>
      <c r="Q262" s="23">
        <f ca="1"/>
        <v>3355.1821335645154</v>
      </c>
      <c r="R262" s="23">
        <f ca="1"/>
        <v>3355.1821335645154</v>
      </c>
      <c r="S262" s="23">
        <f ca="1"/>
        <v>3355.1821335645154</v>
      </c>
      <c r="T262" s="23">
        <f ca="1"/>
        <v>3355.1821335645154</v>
      </c>
      <c r="U262" s="23">
        <f ca="1"/>
        <v>3355.1821335645154</v>
      </c>
      <c r="V262" s="23">
        <f ca="1"/>
        <v>3355.1821335645154</v>
      </c>
      <c r="W262" s="23">
        <f ca="1"/>
        <v>3355.1821335645154</v>
      </c>
      <c r="X262" s="23">
        <f ca="1"/>
        <v>3355.1821335645154</v>
      </c>
      <c r="Y262" s="23">
        <f ca="1"/>
        <v>3355.1821335645154</v>
      </c>
      <c r="Z262" s="23">
        <f ca="1"/>
        <v>3355.1821335645154</v>
      </c>
      <c r="AA262" s="23">
        <f ca="1"/>
        <v>3355.1821335645154</v>
      </c>
      <c r="AB262" s="23">
        <f ca="1"/>
        <v>3355.1821335645154</v>
      </c>
      <c r="AC262" s="23">
        <f ca="1"/>
        <v>3355.1821335645154</v>
      </c>
      <c r="AD262" s="23">
        <f ca="1"/>
        <v>3355.1821335645154</v>
      </c>
      <c r="AE262" s="23">
        <f ca="1"/>
        <v>3355.1821335645154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2082.1505791516788</v>
      </c>
      <c r="AH262" s="23">
        <f ca="1"/>
        <v>2388.6547552277161</v>
      </c>
      <c r="AI262" s="23">
        <f ca="1"/>
        <v>2805.6592358177254</v>
      </c>
      <c r="AJ262" s="23">
        <f ca="1"/>
        <v>2839.1400100463711</v>
      </c>
      <c r="AK262" s="30">
        <f ca="1"/>
        <v>2862.6726856825062</v>
      </c>
      <c r="AL262" s="23">
        <f ca="1"/>
        <v>2886.9032479045936</v>
      </c>
      <c r="AM262" s="23">
        <f ca="1"/>
        <v>2980.3413454832253</v>
      </c>
      <c r="AN262" s="23">
        <f ca="1"/>
        <v>3034.9588009438412</v>
      </c>
      <c r="AO262" s="23">
        <f ca="1"/>
        <v>3090.8191814298721</v>
      </c>
      <c r="AP262" s="23">
        <f ca="1"/>
        <v>3116.2291540592832</v>
      </c>
      <c r="AQ262" s="23">
        <f ca="1"/>
        <v>3129.584554486913</v>
      </c>
      <c r="AR262" s="23">
        <f ca="1"/>
        <v>3083.2418711648111</v>
      </c>
      <c r="AS262" s="23">
        <f ca="1"/>
        <v>3107.4390181756339</v>
      </c>
      <c r="AT262" s="23">
        <f ca="1"/>
        <v>3200.2987758309332</v>
      </c>
      <c r="AU262" s="23">
        <f ca="1"/>
        <v>3156.6085125165646</v>
      </c>
      <c r="AV262" s="23">
        <f ca="1"/>
        <v>3156.6085125165646</v>
      </c>
      <c r="AW262" s="23">
        <f ca="1"/>
        <v>3156.6085125165646</v>
      </c>
      <c r="AX262" s="23">
        <f ca="1"/>
        <v>3156.6085125165646</v>
      </c>
      <c r="AY262" s="23">
        <f ca="1"/>
        <v>3156.6085125165646</v>
      </c>
      <c r="AZ262" s="23">
        <f ca="1"/>
        <v>3156.6085125165646</v>
      </c>
      <c r="BA262" s="23">
        <f ca="1"/>
        <v>3156.6085125165646</v>
      </c>
      <c r="BB262" s="23">
        <f ca="1"/>
        <v>3156.6085125165646</v>
      </c>
      <c r="BC262" s="23">
        <f ca="1"/>
        <v>3156.6085125165646</v>
      </c>
      <c r="BD262" s="23">
        <f ca="1"/>
        <v>3156.6085125165646</v>
      </c>
      <c r="BE262" s="23">
        <f ca="1"/>
        <v>3156.6085125165646</v>
      </c>
      <c r="BF262" s="23">
        <f ca="1"/>
        <v>3156.6085125165646</v>
      </c>
      <c r="BG262" s="23">
        <f ca="1"/>
        <v>3156.6085125165646</v>
      </c>
      <c r="BH262" s="23">
        <f ca="1"/>
        <v>3156.6085125165646</v>
      </c>
      <c r="BI262" s="23">
        <f ca="1"/>
        <v>3156.6085125165646</v>
      </c>
      <c r="BJ262" s="23">
        <f ca="1"/>
        <v>3156.6085125165646</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2978.988673424582</v>
      </c>
      <c r="C263" s="23">
        <f ca="1"/>
        <v>3462.9089958034333</v>
      </c>
      <c r="D263" s="23">
        <f ca="1"/>
        <v>4117.9409295863779</v>
      </c>
      <c r="E263" s="23">
        <f ca="1"/>
        <v>4175.9217006540375</v>
      </c>
      <c r="F263" s="23">
        <f ca="1"/>
        <v>4214.7020371357748</v>
      </c>
      <c r="G263" s="23">
        <f ca="1"/>
        <v>4269.2207918107406</v>
      </c>
      <c r="H263" s="23">
        <f ca="1"/>
        <v>4393.4575612981198</v>
      </c>
      <c r="I263" s="23">
        <f ca="1"/>
        <v>4491.0088673034734</v>
      </c>
      <c r="J263" s="23">
        <f ca="1"/>
        <v>4577.7491832945552</v>
      </c>
      <c r="K263" s="23">
        <f ca="1"/>
        <v>4608.1769127661773</v>
      </c>
      <c r="L263" s="23">
        <f ca="1"/>
        <v>4642.9413919391563</v>
      </c>
      <c r="M263" s="23">
        <f ca="1"/>
        <v>4594.3381496524607</v>
      </c>
      <c r="N263" s="23">
        <f ca="1"/>
        <v>4619.9682745430282</v>
      </c>
      <c r="O263" s="23">
        <f ca="1"/>
        <v>4740.4389056639639</v>
      </c>
      <c r="P263" s="23">
        <f ca="1"/>
        <v>4687.1533633624331</v>
      </c>
      <c r="Q263" s="23">
        <f ca="1"/>
        <v>4687.1533633624331</v>
      </c>
      <c r="R263" s="23">
        <f ca="1"/>
        <v>4687.1533633624331</v>
      </c>
      <c r="S263" s="23">
        <f ca="1"/>
        <v>4687.1533633624331</v>
      </c>
      <c r="T263" s="23">
        <f ca="1"/>
        <v>4687.1533633624331</v>
      </c>
      <c r="U263" s="23">
        <f ca="1"/>
        <v>4687.1533633624331</v>
      </c>
      <c r="V263" s="23">
        <f ca="1"/>
        <v>4687.1533633624331</v>
      </c>
      <c r="W263" s="23">
        <f ca="1"/>
        <v>4687.1533633624331</v>
      </c>
      <c r="X263" s="23">
        <f ca="1"/>
        <v>4687.1533633624331</v>
      </c>
      <c r="Y263" s="23">
        <f ca="1"/>
        <v>4687.1533633624331</v>
      </c>
      <c r="Z263" s="23">
        <f ca="1"/>
        <v>4687.1533633624331</v>
      </c>
      <c r="AA263" s="23">
        <f ca="1"/>
        <v>4687.1533633624331</v>
      </c>
      <c r="AB263" s="23">
        <f ca="1"/>
        <v>4687.1533633624331</v>
      </c>
      <c r="AC263" s="23">
        <f ca="1"/>
        <v>4687.1533633624331</v>
      </c>
      <c r="AD263" s="23">
        <f ca="1"/>
        <v>4687.1533633624331</v>
      </c>
      <c r="AE263" s="23">
        <f ca="1"/>
        <v>4687.1533633624331</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3071.3708957439217</v>
      </c>
      <c r="AH263" s="23">
        <f ca="1"/>
        <v>3523.4938186727027</v>
      </c>
      <c r="AI263" s="23">
        <f ca="1"/>
        <v>4138.6152406789761</v>
      </c>
      <c r="AJ263" s="23">
        <f ca="1"/>
        <v>4188.0025792136994</v>
      </c>
      <c r="AK263" s="30">
        <f ca="1"/>
        <v>4222.7155225385077</v>
      </c>
      <c r="AL263" s="23">
        <f ca="1"/>
        <v>4258.4579152077022</v>
      </c>
      <c r="AM263" s="23">
        <f ca="1"/>
        <v>4396.2880300563666</v>
      </c>
      <c r="AN263" s="23">
        <f ca="1"/>
        <v>4476.8539914142975</v>
      </c>
      <c r="AO263" s="23">
        <f ca="1"/>
        <v>4559.2533858518882</v>
      </c>
      <c r="AP263" s="23">
        <f ca="1"/>
        <v>4596.7355214750578</v>
      </c>
      <c r="AQ263" s="23">
        <f ca="1"/>
        <v>4616.4360122009193</v>
      </c>
      <c r="AR263" s="23">
        <f ca="1"/>
        <v>4548.07612977389</v>
      </c>
      <c r="AS263" s="23">
        <f ca="1"/>
        <v>4583.7692318161817</v>
      </c>
      <c r="AT263" s="23">
        <f ca="1"/>
        <v>4720.7462400614359</v>
      </c>
      <c r="AU263" s="23">
        <f ca="1"/>
        <v>4656.2989303832801</v>
      </c>
      <c r="AV263" s="23">
        <f ca="1"/>
        <v>4656.2989303832801</v>
      </c>
      <c r="AW263" s="23">
        <f ca="1"/>
        <v>4656.2989303832801</v>
      </c>
      <c r="AX263" s="23">
        <f ca="1"/>
        <v>4656.2989303832801</v>
      </c>
      <c r="AY263" s="23">
        <f ca="1"/>
        <v>4656.2989303832801</v>
      </c>
      <c r="AZ263" s="23">
        <f ca="1"/>
        <v>4656.2989303832801</v>
      </c>
      <c r="BA263" s="23">
        <f ca="1"/>
        <v>4656.2989303832801</v>
      </c>
      <c r="BB263" s="23">
        <f ca="1"/>
        <v>4656.2989303832801</v>
      </c>
      <c r="BC263" s="23">
        <f ca="1"/>
        <v>4656.2989303832801</v>
      </c>
      <c r="BD263" s="23">
        <f ca="1"/>
        <v>4656.2989303832801</v>
      </c>
      <c r="BE263" s="23">
        <f ca="1"/>
        <v>4656.2989303832801</v>
      </c>
      <c r="BF263" s="23">
        <f ca="1"/>
        <v>4656.2989303832801</v>
      </c>
      <c r="BG263" s="23">
        <f ca="1"/>
        <v>4656.2989303832801</v>
      </c>
      <c r="BH263" s="23">
        <f ca="1"/>
        <v>4656.2989303832801</v>
      </c>
      <c r="BI263" s="23">
        <f ca="1"/>
        <v>4656.2989303832801</v>
      </c>
      <c r="BJ263" s="23">
        <f ca="1"/>
        <v>4656.2989303832801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4531.7681759202014</v>
      </c>
      <c r="C264" s="23">
        <f ca="1"/>
        <v>5267.9289865339861</v>
      </c>
      <c r="D264" s="23">
        <f ca="1"/>
        <v>6264.392282353283</v>
      </c>
      <c r="E264" s="23">
        <f ca="1"/>
        <v>6352.5951733154961</v>
      </c>
      <c r="F264" s="23">
        <f ca="1"/>
        <v>6411.5895213931562</v>
      </c>
      <c r="G264" s="23">
        <f ca="1"/>
        <v>6494.5258412358171</v>
      </c>
      <c r="H264" s="23">
        <f ca="1"/>
        <v>6683.52026181373</v>
      </c>
      <c r="I264" s="23">
        <f ca="1"/>
        <v>6831.9195853889723</v>
      </c>
      <c r="J264" s="23">
        <f ca="1"/>
        <v>6963.8727569751391</v>
      </c>
      <c r="K264" s="23">
        <f ca="1"/>
        <v>7010.1607530709716</v>
      </c>
      <c r="L264" s="23">
        <f ca="1"/>
        <v>7063.0460029458691</v>
      </c>
      <c r="M264" s="23">
        <f ca="1"/>
        <v>6989.1086198982921</v>
      </c>
      <c r="N264" s="23">
        <f ca="1"/>
        <v>7028.098289567095</v>
      </c>
      <c r="O264" s="23">
        <f ca="1"/>
        <v>7211.363495345563</v>
      </c>
      <c r="P264" s="23">
        <f ca="1"/>
        <v>7130.3031922323162</v>
      </c>
      <c r="Q264" s="23">
        <f ca="1"/>
        <v>7130.3031922323162</v>
      </c>
      <c r="R264" s="23">
        <f ca="1"/>
        <v>7130.3031922323162</v>
      </c>
      <c r="S264" s="23">
        <f ca="1"/>
        <v>7130.3031922323162</v>
      </c>
      <c r="T264" s="23">
        <f ca="1"/>
        <v>7130.3031922323162</v>
      </c>
      <c r="U264" s="23">
        <f ca="1"/>
        <v>7130.3031922323162</v>
      </c>
      <c r="V264" s="23">
        <f ca="1"/>
        <v>7130.3031922323162</v>
      </c>
      <c r="W264" s="23">
        <f ca="1"/>
        <v>7130.3031922323162</v>
      </c>
      <c r="X264" s="23">
        <f ca="1"/>
        <v>7130.3031922323162</v>
      </c>
      <c r="Y264" s="23">
        <f ca="1"/>
        <v>7130.3031922323162</v>
      </c>
      <c r="Z264" s="23">
        <f ca="1"/>
        <v>7130.3031922323162</v>
      </c>
      <c r="AA264" s="23">
        <f ca="1"/>
        <v>7130.3031922323162</v>
      </c>
      <c r="AB264" s="23">
        <f ca="1"/>
        <v>7130.3031922323162</v>
      </c>
      <c r="AC264" s="23">
        <f ca="1"/>
        <v>7130.3031922323162</v>
      </c>
      <c r="AD264" s="23">
        <f ca="1"/>
        <v>7130.3031922323162</v>
      </c>
      <c r="AE264" s="23">
        <f ca="1"/>
        <v>7130.3031922323162</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4330.4400929522153</v>
      </c>
      <c r="AH264" s="23">
        <f ca="1"/>
        <v>4967.9050227354082</v>
      </c>
      <c r="AI264" s="23">
        <f ca="1"/>
        <v>5835.1876005513823</v>
      </c>
      <c r="AJ264" s="23">
        <f ca="1"/>
        <v>5904.8206465541725</v>
      </c>
      <c r="AK264" s="30">
        <f ca="1"/>
        <v>5953.7637168054507</v>
      </c>
      <c r="AL264" s="23">
        <f ca="1"/>
        <v>6004.1582459869342</v>
      </c>
      <c r="AM264" s="23">
        <f ca="1"/>
        <v>6198.49005273289</v>
      </c>
      <c r="AN264" s="23">
        <f ca="1"/>
        <v>6312.0829990211696</v>
      </c>
      <c r="AO264" s="23">
        <f ca="1"/>
        <v>6428.2609708193604</v>
      </c>
      <c r="AP264" s="23">
        <f ca="1"/>
        <v>6481.1084283169139</v>
      </c>
      <c r="AQ264" s="23">
        <f ca="1"/>
        <v>6508.8848831268251</v>
      </c>
      <c r="AR264" s="23">
        <f ca="1"/>
        <v>6412.5017416372293</v>
      </c>
      <c r="AS264" s="23">
        <f ca="1"/>
        <v>6462.8267741300369</v>
      </c>
      <c r="AT264" s="23">
        <f ca="1"/>
        <v>6655.955754136935</v>
      </c>
      <c r="AU264" s="23">
        <f ca="1"/>
        <v>6565.0890945290284</v>
      </c>
      <c r="AV264" s="23">
        <f ca="1"/>
        <v>6565.0890945290284</v>
      </c>
      <c r="AW264" s="23">
        <f ca="1"/>
        <v>6565.0890945290284</v>
      </c>
      <c r="AX264" s="23">
        <f ca="1"/>
        <v>6565.0890945290284</v>
      </c>
      <c r="AY264" s="23">
        <f ca="1"/>
        <v>6565.0890945290284</v>
      </c>
      <c r="AZ264" s="23">
        <f ca="1"/>
        <v>6565.0890945290284</v>
      </c>
      <c r="BA264" s="23">
        <f ca="1"/>
        <v>6565.0890945290284</v>
      </c>
      <c r="BB264" s="23">
        <f ca="1"/>
        <v>6565.0890945290284</v>
      </c>
      <c r="BC264" s="23">
        <f ca="1"/>
        <v>6565.0890945290284</v>
      </c>
      <c r="BD264" s="23">
        <f ca="1"/>
        <v>6565.0890945290284</v>
      </c>
      <c r="BE264" s="23">
        <f ca="1"/>
        <v>6565.0890945290284</v>
      </c>
      <c r="BF264" s="23">
        <f ca="1"/>
        <v>6565.0890945290284</v>
      </c>
      <c r="BG264" s="23">
        <f ca="1"/>
        <v>6565.0890945290284</v>
      </c>
      <c r="BH264" s="23">
        <f ca="1"/>
        <v>6565.0890945290284</v>
      </c>
      <c r="BI264" s="23">
        <f ca="1"/>
        <v>6565.0890945290284</v>
      </c>
      <c r="BJ264" s="23">
        <f ca="1"/>
        <v>6565.0890945290284</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5644.4559095946297</v>
      </c>
      <c r="C265" s="23">
        <f ca="1"/>
        <v>6561.3667215730484</v>
      </c>
      <c r="D265" s="23">
        <f ca="1"/>
        <v>7802.4922426593739</v>
      </c>
      <c r="E265" s="23">
        <f ca="1"/>
        <v>7912.3516418626195</v>
      </c>
      <c r="F265" s="23">
        <f ca="1"/>
        <v>7985.8309072868751</v>
      </c>
      <c r="G265" s="23">
        <f ca="1"/>
        <v>8089.1306310334203</v>
      </c>
      <c r="H265" s="23">
        <f ca="1"/>
        <v>8324.5289640240062</v>
      </c>
      <c r="I265" s="23">
        <f ca="1"/>
        <v>8509.3648617173021</v>
      </c>
      <c r="J265" s="23">
        <f ca="1"/>
        <v>8673.7165739489319</v>
      </c>
      <c r="K265" s="23">
        <f ca="1"/>
        <v>8731.3696892372845</v>
      </c>
      <c r="L265" s="23">
        <f ca="1"/>
        <v>8797.2398859461318</v>
      </c>
      <c r="M265" s="23">
        <f ca="1"/>
        <v>8705.1486132944574</v>
      </c>
      <c r="N265" s="23">
        <f ca="1"/>
        <v>8753.7114397304158</v>
      </c>
      <c r="O265" s="23">
        <f ca="1"/>
        <v>8981.9738604067115</v>
      </c>
      <c r="P265" s="23">
        <f ca="1"/>
        <v>8881.0107728921575</v>
      </c>
      <c r="Q265" s="23">
        <f ca="1"/>
        <v>8881.0107728921575</v>
      </c>
      <c r="R265" s="23">
        <f ca="1"/>
        <v>8881.0107728921575</v>
      </c>
      <c r="S265" s="23">
        <f ca="1"/>
        <v>8881.0107728921575</v>
      </c>
      <c r="T265" s="23">
        <f ca="1"/>
        <v>8881.0107728921575</v>
      </c>
      <c r="U265" s="23">
        <f ca="1"/>
        <v>8881.0107728921575</v>
      </c>
      <c r="V265" s="23">
        <f ca="1"/>
        <v>8881.0107728921575</v>
      </c>
      <c r="W265" s="23">
        <f ca="1"/>
        <v>8881.0107728921575</v>
      </c>
      <c r="X265" s="23">
        <f ca="1"/>
        <v>8881.0107728921575</v>
      </c>
      <c r="Y265" s="23">
        <f ca="1"/>
        <v>8881.0107728921575</v>
      </c>
      <c r="Z265" s="23">
        <f ca="1"/>
        <v>8881.0107728921575</v>
      </c>
      <c r="AA265" s="23">
        <f ca="1"/>
        <v>8881.0107728921575</v>
      </c>
      <c r="AB265" s="23">
        <f ca="1"/>
        <v>8881.0107728921575</v>
      </c>
      <c r="AC265" s="23">
        <f ca="1"/>
        <v>8881.0107728921575</v>
      </c>
      <c r="AD265" s="23">
        <f ca="1"/>
        <v>8881.0107728921575</v>
      </c>
      <c r="AE265" s="23">
        <f ca="1"/>
        <v>8881.0107728921575</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6187.9139865490197</v>
      </c>
      <c r="AH265" s="23">
        <f ca="1"/>
        <v>7098.809431416089</v>
      </c>
      <c r="AI265" s="23">
        <f ca="1"/>
        <v>8338.0991752672981</v>
      </c>
      <c r="AJ265" s="23">
        <f ca="1"/>
        <v>8437.6002167406441</v>
      </c>
      <c r="AK265" s="30">
        <f ca="1"/>
        <v>8507.5366440902417</v>
      </c>
      <c r="AL265" s="23">
        <f ca="1"/>
        <v>8579.5471107573976</v>
      </c>
      <c r="AM265" s="23">
        <f ca="1"/>
        <v>8857.234477210457</v>
      </c>
      <c r="AN265" s="23">
        <f ca="1"/>
        <v>9019.5513240026648</v>
      </c>
      <c r="AO265" s="23">
        <f ca="1"/>
        <v>9185.5620021757532</v>
      </c>
      <c r="AP265" s="23">
        <f ca="1"/>
        <v>9261.0775420246646</v>
      </c>
      <c r="AQ265" s="23">
        <f ca="1"/>
        <v>9300.7682684925658</v>
      </c>
      <c r="AR265" s="23">
        <f ca="1"/>
        <v>9163.0431004982875</v>
      </c>
      <c r="AS265" s="23">
        <f ca="1"/>
        <v>9234.9542609696182</v>
      </c>
      <c r="AT265" s="23">
        <f ca="1"/>
        <v>9510.9228671483761</v>
      </c>
      <c r="AU265" s="23">
        <f ca="1"/>
        <v>9381.0803888252485</v>
      </c>
      <c r="AV265" s="23">
        <f ca="1"/>
        <v>9381.0803888252485</v>
      </c>
      <c r="AW265" s="23">
        <f ca="1"/>
        <v>9381.0803888252485</v>
      </c>
      <c r="AX265" s="23">
        <f ca="1"/>
        <v>9381.0803888252485</v>
      </c>
      <c r="AY265" s="23">
        <f ca="1"/>
        <v>9381.0803888252485</v>
      </c>
      <c r="AZ265" s="23">
        <f ca="1"/>
        <v>9381.0803888252485</v>
      </c>
      <c r="BA265" s="23">
        <f ca="1"/>
        <v>9381.0803888252485</v>
      </c>
      <c r="BB265" s="23">
        <f ca="1"/>
        <v>9381.0803888252485</v>
      </c>
      <c r="BC265" s="23">
        <f ca="1"/>
        <v>9381.0803888252485</v>
      </c>
      <c r="BD265" s="23">
        <f ca="1"/>
        <v>9381.0803888252485</v>
      </c>
      <c r="BE265" s="23">
        <f ca="1"/>
        <v>9381.0803888252485</v>
      </c>
      <c r="BF265" s="23">
        <f ca="1"/>
        <v>9381.0803888252485</v>
      </c>
      <c r="BG265" s="23">
        <f ca="1"/>
        <v>9381.0803888252485</v>
      </c>
      <c r="BH265" s="23">
        <f ca="1"/>
        <v>9381.0803888252485</v>
      </c>
      <c r="BI265" s="23">
        <f ca="1"/>
        <v>9381.0803888252485</v>
      </c>
      <c r="BJ265" s="23">
        <f ca="1"/>
        <v>9381.0803888252485</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6486.7294928543897</v>
      </c>
      <c r="C266" s="23">
        <f ca="1"/>
        <v>7540.463015029185</v>
      </c>
      <c r="D266" s="23">
        <f ca="1"/>
        <v>8966.7910173933869</v>
      </c>
      <c r="E266" s="23">
        <f ca="1"/>
        <v>9093.0437893687376</v>
      </c>
      <c r="F266" s="23">
        <f ca="1"/>
        <v>9177.4877332625292</v>
      </c>
      <c r="G266" s="23">
        <f ca="1"/>
        <v>9296.2019858606254</v>
      </c>
      <c r="H266" s="23">
        <f ca="1"/>
        <v>9566.7267864145997</v>
      </c>
      <c r="I266" s="23">
        <f ca="1"/>
        <v>9779.1441545558337</v>
      </c>
      <c r="J266" s="23">
        <f ca="1"/>
        <v>9968.0206585111264</v>
      </c>
      <c r="K266" s="23">
        <f ca="1"/>
        <v>10034.276852072704</v>
      </c>
      <c r="L266" s="23">
        <f ca="1"/>
        <v>10109.976291404862</v>
      </c>
      <c r="M266" s="23">
        <f ca="1"/>
        <v>10004.143030606654</v>
      </c>
      <c r="N266" s="23">
        <f ca="1"/>
        <v>10059.952469734886</v>
      </c>
      <c r="O266" s="23">
        <f ca="1"/>
        <v>10322.276527186439</v>
      </c>
      <c r="P266" s="23">
        <f ca="1"/>
        <v>10206.247586937823</v>
      </c>
      <c r="Q266" s="23">
        <f ca="1"/>
        <v>10206.247586937823</v>
      </c>
      <c r="R266" s="23">
        <f ca="1"/>
        <v>10206.247586937823</v>
      </c>
      <c r="S266" s="23">
        <f ca="1"/>
        <v>10206.247586937823</v>
      </c>
      <c r="T266" s="23">
        <f ca="1"/>
        <v>10206.247586937823</v>
      </c>
      <c r="U266" s="23">
        <f ca="1"/>
        <v>10206.247586937823</v>
      </c>
      <c r="V266" s="23">
        <f ca="1"/>
        <v>10206.247586937823</v>
      </c>
      <c r="W266" s="23">
        <f ca="1"/>
        <v>10206.247586937823</v>
      </c>
      <c r="X266" s="23">
        <f ca="1"/>
        <v>10206.247586937823</v>
      </c>
      <c r="Y266" s="23">
        <f ca="1"/>
        <v>10206.247586937823</v>
      </c>
      <c r="Z266" s="23">
        <f ca="1"/>
        <v>10206.247586937823</v>
      </c>
      <c r="AA266" s="23">
        <f ca="1"/>
        <v>10206.247586937823</v>
      </c>
      <c r="AB266" s="23">
        <f ca="1"/>
        <v>10206.247586937823</v>
      </c>
      <c r="AC266" s="23">
        <f ca="1"/>
        <v>10206.247586937823</v>
      </c>
      <c r="AD266" s="23">
        <f ca="1"/>
        <v>10206.247586937823</v>
      </c>
      <c r="AE266" s="23">
        <f ca="1"/>
        <v>10206.247586937823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6899.1645784684279</v>
      </c>
      <c r="AH266" s="23">
        <f ca="1"/>
        <v>7914.7600766566502</v>
      </c>
      <c r="AI266" s="23">
        <f ca="1"/>
        <v>9296.4961385707593</v>
      </c>
      <c r="AJ266" s="23">
        <f ca="1"/>
        <v>9407.4340188234328</v>
      </c>
      <c r="AK266" s="30">
        <f ca="1"/>
        <v>9485.4090720261484</v>
      </c>
      <c r="AL266" s="23">
        <f ca="1"/>
        <v>9565.6965585666767</v>
      </c>
      <c r="AM266" s="23">
        <f ca="1"/>
        <v>9875.3018385827909</v>
      </c>
      <c r="AN266" s="23">
        <f ca="1"/>
        <v>10056.27569218059</v>
      </c>
      <c r="AO266" s="23">
        <f ca="1"/>
        <v>10241.367953157222</v>
      </c>
      <c r="AP266" s="23">
        <f ca="1"/>
        <v>10325.563392651378</v>
      </c>
      <c r="AQ266" s="23">
        <f ca="1"/>
        <v>10369.816246640019</v>
      </c>
      <c r="AR266" s="23">
        <f ca="1"/>
        <v>10216.260686130416</v>
      </c>
      <c r="AS266" s="23">
        <f ca="1"/>
        <v>10296.437452032274</v>
      </c>
      <c r="AT266" s="23">
        <f ca="1"/>
        <v>10604.126414202159</v>
      </c>
      <c r="AU266" s="23">
        <f ca="1"/>
        <v>10459.359594693236</v>
      </c>
      <c r="AV266" s="23">
        <f ca="1"/>
        <v>10459.359594693236</v>
      </c>
      <c r="AW266" s="23">
        <f ca="1"/>
        <v>10459.359594693236</v>
      </c>
      <c r="AX266" s="23">
        <f ca="1"/>
        <v>10459.359594693236</v>
      </c>
      <c r="AY266" s="23">
        <f ca="1"/>
        <v>10459.359594693236</v>
      </c>
      <c r="AZ266" s="23">
        <f ca="1"/>
        <v>10459.359594693236</v>
      </c>
      <c r="BA266" s="23">
        <f ca="1"/>
        <v>10459.359594693236</v>
      </c>
      <c r="BB266" s="23">
        <f ca="1"/>
        <v>10459.359594693236</v>
      </c>
      <c r="BC266" s="23">
        <f ca="1"/>
        <v>10459.359594693236</v>
      </c>
      <c r="BD266" s="23">
        <f ca="1"/>
        <v>10459.359594693236</v>
      </c>
      <c r="BE266" s="23">
        <f ca="1"/>
        <v>10459.359594693236</v>
      </c>
      <c r="BF266" s="23">
        <f ca="1"/>
        <v>10459.359594693236</v>
      </c>
      <c r="BG266" s="23">
        <f ca="1"/>
        <v>10459.359594693236</v>
      </c>
      <c r="BH266" s="23">
        <f ca="1"/>
        <v>10459.359594693236</v>
      </c>
      <c r="BI266" s="23">
        <f ca="1"/>
        <v>10459.359594693236</v>
      </c>
      <c r="BJ266" s="23">
        <f ca="1"/>
        <v>10459.359594693236</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6705.9346323089294</v>
      </c>
      <c r="C267" s="23">
        <f ca="1"/>
        <v>7795.2768235257554</v>
      </c>
      <c r="D267" s="23">
        <f ca="1"/>
        <v>9269.8045279140024</v>
      </c>
      <c r="E267" s="23">
        <f ca="1"/>
        <v>9400.3237420953792</v>
      </c>
      <c r="F267" s="23">
        <f ca="1"/>
        <v>9487.6212883349617</v>
      </c>
      <c r="G267" s="23">
        <f ca="1"/>
        <v>9610.3472350116626</v>
      </c>
      <c r="H267" s="23">
        <f ca="1"/>
        <v>9890.013842187398</v>
      </c>
      <c r="I267" s="23">
        <f ca="1"/>
        <v>10109.609400641215</v>
      </c>
      <c r="J267" s="23">
        <f ca="1"/>
        <v>10304.868581789202</v>
      </c>
      <c r="K267" s="23">
        <f ca="1"/>
        <v>10373.363761601926</v>
      </c>
      <c r="L267" s="23">
        <f ca="1"/>
        <v>10451.621301464358</v>
      </c>
      <c r="M267" s="23">
        <f ca="1"/>
        <v>10342.211632135819</v>
      </c>
      <c r="N267" s="23">
        <f ca="1"/>
        <v>10399.907031808645</v>
      </c>
      <c r="O267" s="23">
        <f ca="1"/>
        <v>10671.095769321128</v>
      </c>
      <c r="P267" s="23">
        <f ca="1"/>
        <v>10551.145879377296</v>
      </c>
      <c r="Q267" s="23">
        <f ca="1"/>
        <v>10551.145879377296</v>
      </c>
      <c r="R267" s="23">
        <f ca="1"/>
        <v>10551.145879377296</v>
      </c>
      <c r="S267" s="23">
        <f ca="1"/>
        <v>10551.145879377296</v>
      </c>
      <c r="T267" s="23">
        <f ca="1"/>
        <v>10551.145879377296</v>
      </c>
      <c r="U267" s="23">
        <f ca="1"/>
        <v>10551.145879377296</v>
      </c>
      <c r="V267" s="23">
        <f ca="1"/>
        <v>10551.145879377296</v>
      </c>
      <c r="W267" s="23">
        <f ca="1"/>
        <v>10551.145879377296</v>
      </c>
      <c r="X267" s="23">
        <f ca="1"/>
        <v>10551.145879377296</v>
      </c>
      <c r="Y267" s="23">
        <f ca="1"/>
        <v>10551.145879377296</v>
      </c>
      <c r="Z267" s="23">
        <f ca="1"/>
        <v>10551.145879377296</v>
      </c>
      <c r="AA267" s="23">
        <f ca="1"/>
        <v>10551.145879377296</v>
      </c>
      <c r="AB267" s="23">
        <f ca="1"/>
        <v>10551.145879377296</v>
      </c>
      <c r="AC267" s="23">
        <f ca="1"/>
        <v>10551.145879377296</v>
      </c>
      <c r="AD267" s="23">
        <f ca="1"/>
        <v>10551.145879377296</v>
      </c>
      <c r="AE267" s="23">
        <f ca="1"/>
        <v>10551.145879377296</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7439.7082609571326</v>
      </c>
      <c r="AH267" s="23">
        <f ca="1"/>
        <v>8534.8748034748241</v>
      </c>
      <c r="AI267" s="23">
        <f ca="1"/>
        <v>10024.868711775936</v>
      </c>
      <c r="AJ267" s="23">
        <f ca="1"/>
        <v>10144.498480682263</v>
      </c>
      <c r="AK267" s="30">
        <f ca="1"/>
        <v>10228.582813047846</v>
      </c>
      <c r="AL267" s="23">
        <f ca="1"/>
        <v>10315.160755938385</v>
      </c>
      <c r="AM267" s="23">
        <f ca="1"/>
        <v>10649.023346571521</v>
      </c>
      <c r="AN267" s="23">
        <f ca="1"/>
        <v>10844.17634782485</v>
      </c>
      <c r="AO267" s="23">
        <f ca="1"/>
        <v>11043.770430175728</v>
      </c>
      <c r="AP267" s="23">
        <f ca="1"/>
        <v>11134.562510813217</v>
      </c>
      <c r="AQ267" s="23">
        <f ca="1"/>
        <v>11182.282538310126</v>
      </c>
      <c r="AR267" s="23">
        <f ca="1"/>
        <v>11016.69603011107</v>
      </c>
      <c r="AS267" s="23">
        <f ca="1"/>
        <v>11103.154577494975</v>
      </c>
      <c r="AT267" s="23">
        <f ca="1"/>
        <v>11434.950708406932</v>
      </c>
      <c r="AU267" s="23">
        <f ca="1"/>
        <v>11278.841531598147</v>
      </c>
      <c r="AV267" s="23">
        <f ca="1"/>
        <v>11278.841531598147</v>
      </c>
      <c r="AW267" s="23">
        <f ca="1"/>
        <v>11278.841531598147</v>
      </c>
      <c r="AX267" s="23">
        <f ca="1"/>
        <v>11278.841531598147</v>
      </c>
      <c r="AY267" s="23">
        <f ca="1"/>
        <v>11278.841531598147</v>
      </c>
      <c r="AZ267" s="23">
        <f ca="1"/>
        <v>11278.841531598147</v>
      </c>
      <c r="BA267" s="23">
        <f ca="1"/>
        <v>11278.841531598147</v>
      </c>
      <c r="BB267" s="23">
        <f ca="1"/>
        <v>11278.841531598147</v>
      </c>
      <c r="BC267" s="23">
        <f ca="1"/>
        <v>11278.841531598147</v>
      </c>
      <c r="BD267" s="23">
        <f ca="1"/>
        <v>11278.841531598147</v>
      </c>
      <c r="BE267" s="23">
        <f ca="1"/>
        <v>11278.841531598147</v>
      </c>
      <c r="BF267" s="23">
        <f ca="1"/>
        <v>11278.841531598147</v>
      </c>
      <c r="BG267" s="23">
        <f ca="1"/>
        <v>11278.841531598147</v>
      </c>
      <c r="BH267" s="23">
        <f ca="1"/>
        <v>11278.841531598147</v>
      </c>
      <c r="BI267" s="23">
        <f ca="1"/>
        <v>11278.841531598147</v>
      </c>
      <c r="BJ267" s="23">
        <f ca="1"/>
        <v>11278.841531598147</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6110.8400661328487</v>
      </c>
      <c r="C268" s="23">
        <f ca="1"/>
        <v>7103.5124187299871</v>
      </c>
      <c r="D268" s="23">
        <f ca="1"/>
        <v>8447.1883518632858</v>
      </c>
      <c r="E268" s="23">
        <f ca="1"/>
        <v>8566.1250977684722</v>
      </c>
      <c r="F268" s="23">
        <f ca="1"/>
        <v>8645.6757305267674</v>
      </c>
      <c r="G268" s="23">
        <f ca="1"/>
        <v>8757.5107950221463</v>
      </c>
      <c r="H268" s="23">
        <f ca="1"/>
        <v>9012.3593734820424</v>
      </c>
      <c r="I268" s="23">
        <f ca="1"/>
        <v>9212.4676970077617</v>
      </c>
      <c r="J268" s="23">
        <f ca="1"/>
        <v>9390.3992893753111</v>
      </c>
      <c r="K268" s="23">
        <f ca="1"/>
        <v>9452.8161055369128</v>
      </c>
      <c r="L268" s="23">
        <f ca="1"/>
        <v>9524.1289554660361</v>
      </c>
      <c r="M268" s="23">
        <f ca="1"/>
        <v>9424.4284621546376</v>
      </c>
      <c r="N268" s="23">
        <f ca="1"/>
        <v>9477.0038866530522</v>
      </c>
      <c r="O268" s="23">
        <f ca="1"/>
        <v>9724.1269341535426</v>
      </c>
      <c r="P268" s="23">
        <f ca="1"/>
        <v>9614.821575007114</v>
      </c>
      <c r="Q268" s="23">
        <f ca="1"/>
        <v>9614.821575007114</v>
      </c>
      <c r="R268" s="23">
        <f ca="1"/>
        <v>9614.821575007114</v>
      </c>
      <c r="S268" s="23">
        <f ca="1"/>
        <v>9614.821575007114</v>
      </c>
      <c r="T268" s="23">
        <f ca="1"/>
        <v>9614.821575007114</v>
      </c>
      <c r="U268" s="23">
        <f ca="1"/>
        <v>9614.821575007114</v>
      </c>
      <c r="V268" s="23">
        <f ca="1"/>
        <v>9614.821575007114</v>
      </c>
      <c r="W268" s="23">
        <f ca="1"/>
        <v>9614.821575007114</v>
      </c>
      <c r="X268" s="23">
        <f ca="1"/>
        <v>9614.821575007114</v>
      </c>
      <c r="Y268" s="23">
        <f ca="1"/>
        <v>9614.821575007114</v>
      </c>
      <c r="Z268" s="23">
        <f ca="1"/>
        <v>9614.821575007114</v>
      </c>
      <c r="AA268" s="23">
        <f ca="1"/>
        <v>9614.821575007114</v>
      </c>
      <c r="AB268" s="23">
        <f ca="1"/>
        <v>9614.821575007114</v>
      </c>
      <c r="AC268" s="23">
        <f ca="1"/>
        <v>9614.821575007114</v>
      </c>
      <c r="AD268" s="23">
        <f ca="1"/>
        <v>9614.821575007114</v>
      </c>
      <c r="AE268" s="23">
        <f ca="1"/>
        <v>9614.821575007114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6904.7476587570509</v>
      </c>
      <c r="AH268" s="23">
        <f ca="1"/>
        <v>7921.1650174970346</v>
      </c>
      <c r="AI268" s="23">
        <f ca="1"/>
        <v>9304.0192355710096</v>
      </c>
      <c r="AJ268" s="23">
        <f ca="1"/>
        <v>9415.0468911994503</v>
      </c>
      <c r="AK268" s="30">
        <f ca="1"/>
        <v>9493.0850449381196</v>
      </c>
      <c r="AL268" s="23">
        <f ca="1"/>
        <v>9573.437503328274</v>
      </c>
      <c r="AM268" s="23">
        <f ca="1"/>
        <v>9883.2933283366765</v>
      </c>
      <c r="AN268" s="23">
        <f ca="1"/>
        <v>10064.413633224813</v>
      </c>
      <c r="AO268" s="23">
        <f ca="1"/>
        <v>10249.655678271978</v>
      </c>
      <c r="AP268" s="23">
        <f ca="1"/>
        <v>10333.919252087802</v>
      </c>
      <c r="AQ268" s="23">
        <f ca="1"/>
        <v>10378.207917258218</v>
      </c>
      <c r="AR268" s="23">
        <f ca="1"/>
        <v>10224.52809343915</v>
      </c>
      <c r="AS268" s="23">
        <f ca="1"/>
        <v>10304.769741591059</v>
      </c>
      <c r="AT268" s="23">
        <f ca="1"/>
        <v>10612.70769799208</v>
      </c>
      <c r="AU268" s="23">
        <f ca="1"/>
        <v>10467.823727374896</v>
      </c>
      <c r="AV268" s="23">
        <f ca="1"/>
        <v>10467.823727374896</v>
      </c>
      <c r="AW268" s="23">
        <f ca="1"/>
        <v>10467.823727374896</v>
      </c>
      <c r="AX268" s="23">
        <f ca="1"/>
        <v>10467.823727374896</v>
      </c>
      <c r="AY268" s="23">
        <f ca="1"/>
        <v>10467.823727374896</v>
      </c>
      <c r="AZ268" s="23">
        <f ca="1"/>
        <v>10467.823727374896</v>
      </c>
      <c r="BA268" s="23">
        <f ca="1"/>
        <v>10467.823727374896</v>
      </c>
      <c r="BB268" s="23">
        <f ca="1"/>
        <v>10467.823727374896</v>
      </c>
      <c r="BC268" s="23">
        <f ca="1"/>
        <v>10467.823727374896</v>
      </c>
      <c r="BD268" s="23">
        <f ca="1"/>
        <v>10467.823727374896</v>
      </c>
      <c r="BE268" s="23">
        <f ca="1"/>
        <v>10467.823727374896</v>
      </c>
      <c r="BF268" s="23">
        <f ca="1"/>
        <v>10467.823727374896</v>
      </c>
      <c r="BG268" s="23">
        <f ca="1"/>
        <v>10467.823727374896</v>
      </c>
      <c r="BH268" s="23">
        <f ca="1"/>
        <v>10467.823727374896</v>
      </c>
      <c r="BI268" s="23">
        <f ca="1"/>
        <v>10467.823727374896</v>
      </c>
      <c r="BJ268" s="23">
        <f ca="1"/>
        <v>10467.823727374896</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4760.756529408678</v>
      </c>
      <c r="C269" s="23">
        <f ca="1"/>
        <v>5534.1152383661856</v>
      </c>
      <c r="D269" s="23">
        <f ca="1"/>
        <v>6580.9294084057947</v>
      </c>
      <c r="E269" s="23">
        <f ca="1"/>
        <v>6673.5891546152989</v>
      </c>
      <c r="F269" s="23">
        <f ca="1"/>
        <v>6735.5644624656161</v>
      </c>
      <c r="G269" s="23">
        <f ca="1"/>
        <v>6822.6915199161886</v>
      </c>
      <c r="H269" s="23">
        <f ca="1"/>
        <v>7021.2357496429022</v>
      </c>
      <c r="I269" s="23">
        <f ca="1"/>
        <v>7177.1336290676818</v>
      </c>
      <c r="J269" s="23">
        <f ca="1"/>
        <v>7315.7543393112001</v>
      </c>
      <c r="K269" s="23">
        <f ca="1"/>
        <v>7364.3812485201497</v>
      </c>
      <c r="L269" s="23">
        <f ca="1"/>
        <v>7419.9387679866441</v>
      </c>
      <c r="M269" s="23">
        <f ca="1"/>
        <v>7342.2653598495081</v>
      </c>
      <c r="N269" s="23">
        <f ca="1"/>
        <v>7383.2251612448099</v>
      </c>
      <c r="O269" s="23">
        <f ca="1"/>
        <v>7575.750681340749</v>
      </c>
      <c r="P269" s="23">
        <f ca="1"/>
        <v>7490.5944349615138</v>
      </c>
      <c r="Q269" s="23">
        <f ca="1"/>
        <v>7490.5944349615138</v>
      </c>
      <c r="R269" s="23">
        <f ca="1"/>
        <v>7490.5944349615138</v>
      </c>
      <c r="S269" s="23">
        <f ca="1"/>
        <v>7490.5944349615138</v>
      </c>
      <c r="T269" s="23">
        <f ca="1"/>
        <v>7490.5944349615138</v>
      </c>
      <c r="U269" s="23">
        <f ca="1"/>
        <v>7490.5944349615138</v>
      </c>
      <c r="V269" s="23">
        <f ca="1"/>
        <v>7490.5944349615138</v>
      </c>
      <c r="W269" s="23">
        <f ca="1"/>
        <v>7490.5944349615138</v>
      </c>
      <c r="X269" s="23">
        <f ca="1"/>
        <v>7490.5944349615138</v>
      </c>
      <c r="Y269" s="23">
        <f ca="1"/>
        <v>7490.5944349615138</v>
      </c>
      <c r="Z269" s="23">
        <f ca="1"/>
        <v>7490.5944349615138</v>
      </c>
      <c r="AA269" s="23">
        <f ca="1"/>
        <v>7490.5944349615138</v>
      </c>
      <c r="AB269" s="23">
        <f ca="1"/>
        <v>7490.5944349615138</v>
      </c>
      <c r="AC269" s="23">
        <f ca="1"/>
        <v>7490.5944349615138</v>
      </c>
      <c r="AD269" s="23">
        <f ca="1"/>
        <v>7490.5944349615138</v>
      </c>
      <c r="AE269" s="23">
        <f ca="1"/>
        <v>7490.5944349615138</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5622.8385876406619</v>
      </c>
      <c r="AH269" s="23">
        <f ca="1"/>
        <v>6450.5517827235617</v>
      </c>
      <c r="AI269" s="23">
        <f ca="1"/>
        <v>7576.6705697883608</v>
      </c>
      <c r="AJ269" s="23">
        <f ca="1"/>
        <v>7667.0852550478739</v>
      </c>
      <c r="AK269" s="30">
        <f ca="1"/>
        <v>7730.6351433038935</v>
      </c>
      <c r="AL269" s="23">
        <f ca="1"/>
        <v>7796.0696712514764</v>
      </c>
      <c r="AM269" s="23">
        <f ca="1"/>
        <v>8048.398847575947</v>
      </c>
      <c r="AN269" s="23">
        <f ca="1"/>
        <v>8195.8930486187091</v>
      </c>
      <c r="AO269" s="23">
        <f ca="1"/>
        <v>8346.7437632894562</v>
      </c>
      <c r="AP269" s="23">
        <f ca="1"/>
        <v>8415.3632839149814</v>
      </c>
      <c r="AQ269" s="23">
        <f ca="1"/>
        <v>8451.4294847122655</v>
      </c>
      <c r="AR269" s="23">
        <f ca="1"/>
        <v>8326.2812698581365</v>
      </c>
      <c r="AS269" s="23">
        <f ca="1"/>
        <v>8391.6255601729608</v>
      </c>
      <c r="AT269" s="23">
        <f ca="1"/>
        <v>8642.3929320485859</v>
      </c>
      <c r="AU269" s="23">
        <f ca="1"/>
        <v>8524.4075658949514</v>
      </c>
      <c r="AV269" s="23">
        <f ca="1"/>
        <v>8524.4075658949514</v>
      </c>
      <c r="AW269" s="23">
        <f ca="1"/>
        <v>8524.4075658949514</v>
      </c>
      <c r="AX269" s="23">
        <f ca="1"/>
        <v>8524.4075658949514</v>
      </c>
      <c r="AY269" s="23">
        <f ca="1"/>
        <v>8524.4075658949514</v>
      </c>
      <c r="AZ269" s="23">
        <f ca="1"/>
        <v>8524.4075658949514</v>
      </c>
      <c r="BA269" s="23">
        <f ca="1"/>
        <v>8524.4075658949514</v>
      </c>
      <c r="BB269" s="23">
        <f ca="1"/>
        <v>8524.4075658949514</v>
      </c>
      <c r="BC269" s="23">
        <f ca="1"/>
        <v>8524.4075658949514</v>
      </c>
      <c r="BD269" s="23">
        <f ca="1"/>
        <v>8524.4075658949514</v>
      </c>
      <c r="BE269" s="23">
        <f ca="1"/>
        <v>8524.4075658949514</v>
      </c>
      <c r="BF269" s="23">
        <f ca="1"/>
        <v>8524.4075658949514</v>
      </c>
      <c r="BG269" s="23">
        <f ca="1"/>
        <v>8524.4075658949514</v>
      </c>
      <c r="BH269" s="23">
        <f ca="1"/>
        <v>8524.4075658949514</v>
      </c>
      <c r="BI269" s="23">
        <f ca="1"/>
        <v>8524.4075658949514</v>
      </c>
      <c r="BJ269" s="23">
        <f ca="1"/>
        <v>8524.4075658949514</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2928.0853879021097</v>
      </c>
      <c r="C270" s="23">
        <f ca="1"/>
        <v>3403.7367515702658</v>
      </c>
      <c r="D270" s="23">
        <f ca="1"/>
        <v>4047.5758675190427</v>
      </c>
      <c r="E270" s="23">
        <f ca="1"/>
        <v>4104.5658957313171</v>
      </c>
      <c r="F270" s="23">
        <f ca="1"/>
        <v>4142.683575601367</v>
      </c>
      <c r="G270" s="23">
        <f ca="1"/>
        <v>4196.2707444128791</v>
      </c>
      <c r="H270" s="23">
        <f ca="1"/>
        <v>4318.3846257516661</v>
      </c>
      <c r="I270" s="23">
        <f ca="1"/>
        <v>4414.269029822487</v>
      </c>
      <c r="J270" s="23">
        <f ca="1"/>
        <v>4499.5271760052065</v>
      </c>
      <c r="K270" s="23">
        <f ca="1"/>
        <v>4529.4349735231044</v>
      </c>
      <c r="L270" s="23">
        <f ca="1"/>
        <v>4563.6054167988787</v>
      </c>
      <c r="M270" s="23">
        <f ca="1"/>
        <v>4515.8326794219565</v>
      </c>
      <c r="N270" s="23">
        <f ca="1"/>
        <v>4541.0248511316595</v>
      </c>
      <c r="O270" s="23">
        <f ca="1"/>
        <v>4659.4369477614355</v>
      </c>
      <c r="P270" s="23">
        <f ca="1"/>
        <v>4607.0619188828632</v>
      </c>
      <c r="Q270" s="23">
        <f ca="1"/>
        <v>4607.0619188828632</v>
      </c>
      <c r="R270" s="23">
        <f ca="1"/>
        <v>4607.0619188828632</v>
      </c>
      <c r="S270" s="23">
        <f ca="1"/>
        <v>4607.0619188828632</v>
      </c>
      <c r="T270" s="23">
        <f ca="1"/>
        <v>4607.0619188828632</v>
      </c>
      <c r="U270" s="23">
        <f ca="1"/>
        <v>4607.0619188828632</v>
      </c>
      <c r="V270" s="23">
        <f ca="1"/>
        <v>4607.0619188828632</v>
      </c>
      <c r="W270" s="23">
        <f ca="1"/>
        <v>4607.0619188828632</v>
      </c>
      <c r="X270" s="23">
        <f ca="1"/>
        <v>4607.0619188828632</v>
      </c>
      <c r="Y270" s="23">
        <f ca="1"/>
        <v>4607.0619188828632</v>
      </c>
      <c r="Z270" s="23">
        <f ca="1"/>
        <v>4607.0619188828632</v>
      </c>
      <c r="AA270" s="23">
        <f ca="1"/>
        <v>4607.0619188828632</v>
      </c>
      <c r="AB270" s="23">
        <f ca="1"/>
        <v>4607.0619188828632</v>
      </c>
      <c r="AC270" s="23">
        <f ca="1"/>
        <v>4607.0619188828632</v>
      </c>
      <c r="AD270" s="23">
        <f ca="1"/>
        <v>4607.0619188828632</v>
      </c>
      <c r="AE270" s="23">
        <f ca="1"/>
        <v>4607.0619188828632</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3497.0384716874541</v>
      </c>
      <c r="AH270" s="23">
        <f ca="1"/>
        <v>4011.822035471524</v>
      </c>
      <c r="AI270" s="23">
        <f ca="1"/>
        <v>4712.1943937874385</v>
      </c>
      <c r="AJ270" s="23">
        <f ca="1"/>
        <v>4768.4264246077828</v>
      </c>
      <c r="AK270" s="30">
        <f ca="1"/>
        <v>4807.9503057647526</v>
      </c>
      <c r="AL270" s="23">
        <f ca="1"/>
        <v>4848.6463097568258</v>
      </c>
      <c r="AM270" s="23">
        <f ca="1"/>
        <v>5005.578582199335</v>
      </c>
      <c r="AN270" s="23">
        <f ca="1"/>
        <v>5097.3103449661139</v>
      </c>
      <c r="AO270" s="23">
        <f ca="1"/>
        <v>5191.1296400539541</v>
      </c>
      <c r="AP270" s="23">
        <f ca="1"/>
        <v>5233.8065015352113</v>
      </c>
      <c r="AQ270" s="23">
        <f ca="1"/>
        <v>5256.2373235746236</v>
      </c>
      <c r="AR270" s="23">
        <f ca="1"/>
        <v>5178.4033051893402</v>
      </c>
      <c r="AS270" s="23">
        <f ca="1"/>
        <v>5219.0431872656882</v>
      </c>
      <c r="AT270" s="23">
        <f ca="1"/>
        <v>5375.0041193153111</v>
      </c>
      <c r="AU270" s="23">
        <f ca="1"/>
        <v>5301.6249251406271</v>
      </c>
      <c r="AV270" s="23">
        <f ca="1"/>
        <v>5301.6249251406271</v>
      </c>
      <c r="AW270" s="23">
        <f ca="1"/>
        <v>5301.6249251406271</v>
      </c>
      <c r="AX270" s="23">
        <f ca="1"/>
        <v>5301.6249251406271</v>
      </c>
      <c r="AY270" s="23">
        <f ca="1"/>
        <v>5301.6249251406271</v>
      </c>
      <c r="AZ270" s="23">
        <f ca="1"/>
        <v>5301.6249251406271</v>
      </c>
      <c r="BA270" s="23">
        <f ca="1"/>
        <v>5301.6249251406271</v>
      </c>
      <c r="BB270" s="23">
        <f ca="1"/>
        <v>5301.6249251406271</v>
      </c>
      <c r="BC270" s="23">
        <f ca="1"/>
        <v>5301.6249251406271</v>
      </c>
      <c r="BD270" s="23">
        <f ca="1"/>
        <v>5301.6249251406271</v>
      </c>
      <c r="BE270" s="23">
        <f ca="1"/>
        <v>5301.6249251406271</v>
      </c>
      <c r="BF270" s="23">
        <f ca="1"/>
        <v>5301.6249251406271</v>
      </c>
      <c r="BG270" s="23">
        <f ca="1"/>
        <v>5301.6249251406271</v>
      </c>
      <c r="BH270" s="23">
        <f ca="1"/>
        <v>5301.6249251406271</v>
      </c>
      <c r="BI270" s="23">
        <f ca="1"/>
        <v>5301.6249251406271</v>
      </c>
      <c r="BJ270" s="23">
        <f ca="1"/>
        <v>5301.6249251406271</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1391.0507454925203</v>
      </c>
      <c r="C271" s="23">
        <f ca="1"/>
        <v>1617.019286833174</v>
      </c>
      <c r="D271" s="23">
        <f ca="1"/>
        <v>1922.8890834989991</v>
      </c>
      <c r="E271" s="23">
        <f ca="1"/>
        <v>1949.963437805013</v>
      </c>
      <c r="F271" s="23">
        <f ca="1"/>
        <v>1968.0720719380049</v>
      </c>
      <c r="G271" s="23">
        <f ca="1"/>
        <v>1993.5298237617976</v>
      </c>
      <c r="H271" s="23">
        <f ca="1"/>
        <v>2051.5426830770134</v>
      </c>
      <c r="I271" s="23">
        <f ca="1"/>
        <v>2097.0946578639869</v>
      </c>
      <c r="J271" s="23">
        <f ca="1"/>
        <v>2137.5983973713087</v>
      </c>
      <c r="K271" s="23">
        <f ca="1"/>
        <v>2151.8067480584855</v>
      </c>
      <c r="L271" s="23">
        <f ca="1"/>
        <v>2168.0401614654047</v>
      </c>
      <c r="M271" s="23">
        <f ca="1"/>
        <v>2145.344681949352</v>
      </c>
      <c r="N271" s="23">
        <f ca="1"/>
        <v>2157.3127718766978</v>
      </c>
      <c r="O271" s="23">
        <f ca="1"/>
        <v>2213.5670177305719</v>
      </c>
      <c r="P271" s="23">
        <f ca="1"/>
        <v>2188.6851193857524</v>
      </c>
      <c r="Q271" s="23">
        <f ca="1"/>
        <v>2188.6851193857524</v>
      </c>
      <c r="R271" s="23">
        <f ca="1"/>
        <v>2188.6851193857524</v>
      </c>
      <c r="S271" s="23">
        <f ca="1"/>
        <v>2188.6851193857524</v>
      </c>
      <c r="T271" s="23">
        <f ca="1"/>
        <v>2188.6851193857524</v>
      </c>
      <c r="U271" s="23">
        <f ca="1"/>
        <v>2188.6851193857524</v>
      </c>
      <c r="V271" s="23">
        <f ca="1"/>
        <v>2188.6851193857524</v>
      </c>
      <c r="W271" s="23">
        <f ca="1"/>
        <v>2188.6851193857524</v>
      </c>
      <c r="X271" s="23">
        <f ca="1"/>
        <v>2188.6851193857524</v>
      </c>
      <c r="Y271" s="23">
        <f ca="1"/>
        <v>2188.6851193857524</v>
      </c>
      <c r="Z271" s="23">
        <f ca="1"/>
        <v>2188.6851193857524</v>
      </c>
      <c r="AA271" s="23">
        <f ca="1"/>
        <v>2188.6851193857524</v>
      </c>
      <c r="AB271" s="23">
        <f ca="1"/>
        <v>2188.6851193857524</v>
      </c>
      <c r="AC271" s="23">
        <f ca="1"/>
        <v>2188.6851193857524</v>
      </c>
      <c r="AD271" s="23">
        <f ca="1"/>
        <v>2188.6851193857524</v>
      </c>
      <c r="AE271" s="23">
        <f ca="1"/>
        <v>2188.6851193857524</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1807.9029080044597</v>
      </c>
      <c r="AH271" s="23">
        <f ca="1"/>
        <v>2074.0362975833941</v>
      </c>
      <c r="AI271" s="23">
        <f ca="1"/>
        <v>2436.1155922599241</v>
      </c>
      <c r="AJ271" s="23">
        <f ca="1"/>
        <v>2465.1864912123283</v>
      </c>
      <c r="AK271" s="30">
        <f ca="1"/>
        <v>2485.619592036875</v>
      </c>
      <c r="AL271" s="23">
        <f ca="1"/>
        <v>2506.6586582516452</v>
      </c>
      <c r="AM271" s="23">
        <f ca="1"/>
        <v>2587.7896821181503</v>
      </c>
      <c r="AN271" s="23">
        <f ca="1"/>
        <v>2635.213272680598</v>
      </c>
      <c r="AO271" s="23">
        <f ca="1"/>
        <v>2683.7160780656322</v>
      </c>
      <c r="AP271" s="23">
        <f ca="1"/>
        <v>2705.7792102276408</v>
      </c>
      <c r="AQ271" s="23">
        <f ca="1"/>
        <v>2717.3755219989603</v>
      </c>
      <c r="AR271" s="23">
        <f ca="1"/>
        <v>2677.1368030601534</v>
      </c>
      <c r="AS271" s="23">
        <f ca="1"/>
        <v>2698.1468553033969</v>
      </c>
      <c r="AT271" s="23">
        <f ca="1"/>
        <v>2778.7757145139567</v>
      </c>
      <c r="AU271" s="23">
        <f ca="1"/>
        <v>2740.8400556387428</v>
      </c>
      <c r="AV271" s="23">
        <f ca="1"/>
        <v>2740.8400556387428</v>
      </c>
      <c r="AW271" s="23">
        <f ca="1"/>
        <v>2740.8400556387428</v>
      </c>
      <c r="AX271" s="23">
        <f ca="1"/>
        <v>2740.8400556387428</v>
      </c>
      <c r="AY271" s="23">
        <f ca="1"/>
        <v>2740.8400556387428</v>
      </c>
      <c r="AZ271" s="23">
        <f ca="1"/>
        <v>2740.8400556387428</v>
      </c>
      <c r="BA271" s="23">
        <f ca="1"/>
        <v>2740.8400556387428</v>
      </c>
      <c r="BB271" s="23">
        <f ca="1"/>
        <v>2740.8400556387428</v>
      </c>
      <c r="BC271" s="23">
        <f ca="1"/>
        <v>2740.8400556387428</v>
      </c>
      <c r="BD271" s="23">
        <f ca="1"/>
        <v>2740.8400556387428</v>
      </c>
      <c r="BE271" s="23">
        <f ca="1"/>
        <v>2740.8400556387428</v>
      </c>
      <c r="BF271" s="23">
        <f ca="1"/>
        <v>2740.8400556387428</v>
      </c>
      <c r="BG271" s="23">
        <f ca="1"/>
        <v>2740.8400556387428</v>
      </c>
      <c r="BH271" s="23">
        <f ca="1"/>
        <v>2740.8400556387428</v>
      </c>
      <c r="BI271" s="23">
        <f ca="1"/>
        <v>2740.8400556387428</v>
      </c>
      <c r="BJ271" s="23">
        <f ca="1"/>
        <v>2740.8400556387428</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657.46255564432136</v>
      </c>
      <c r="C272" s="23">
        <f ca="1"/>
        <v>764.26373106257972</v>
      </c>
      <c r="D272" s="23">
        <f ca="1"/>
        <v>908.82922506914167</v>
      </c>
      <c r="E272" s="23">
        <f ca="1"/>
        <v>921.62557648344557</v>
      </c>
      <c r="F272" s="23">
        <f ca="1"/>
        <v>930.1843935610276</v>
      </c>
      <c r="G272" s="23">
        <f ca="1"/>
        <v>942.21667824170152</v>
      </c>
      <c r="H272" s="23">
        <f ca="1"/>
        <v>969.63572306749757</v>
      </c>
      <c r="I272" s="23">
        <f ca="1"/>
        <v>991.16528829373635</v>
      </c>
      <c r="J272" s="23">
        <f ca="1"/>
        <v>1010.3088689114275</v>
      </c>
      <c r="K272" s="23">
        <f ca="1"/>
        <v>1017.0242663076417</v>
      </c>
      <c r="L272" s="23">
        <f ca="1"/>
        <v>1024.6967840068901</v>
      </c>
      <c r="M272" s="23">
        <f ca="1"/>
        <v>1013.9700524246326</v>
      </c>
      <c r="N272" s="23">
        <f ca="1"/>
        <v>1019.6266188837001</v>
      </c>
      <c r="O272" s="23">
        <f ca="1"/>
        <v>1046.2144772812287</v>
      </c>
      <c r="P272" s="23">
        <f ca="1"/>
        <v>1034.4543624701225</v>
      </c>
      <c r="Q272" s="23">
        <f ca="1"/>
        <v>1034.4543624701225</v>
      </c>
      <c r="R272" s="23">
        <f ca="1"/>
        <v>1034.4543624701225</v>
      </c>
      <c r="S272" s="23">
        <f ca="1"/>
        <v>1034.4543624701225</v>
      </c>
      <c r="T272" s="23">
        <f ca="1"/>
        <v>1034.4543624701225</v>
      </c>
      <c r="U272" s="23">
        <f ca="1"/>
        <v>1034.4543624701225</v>
      </c>
      <c r="V272" s="23">
        <f ca="1"/>
        <v>1034.4543624701225</v>
      </c>
      <c r="W272" s="23">
        <f ca="1"/>
        <v>1034.4543624701225</v>
      </c>
      <c r="X272" s="23">
        <f ca="1"/>
        <v>1034.4543624701225</v>
      </c>
      <c r="Y272" s="23">
        <f ca="1"/>
        <v>1034.4543624701225</v>
      </c>
      <c r="Z272" s="23">
        <f ca="1"/>
        <v>1034.4543624701225</v>
      </c>
      <c r="AA272" s="23">
        <f ca="1"/>
        <v>1034.4543624701225</v>
      </c>
      <c r="AB272" s="23">
        <f ca="1"/>
        <v>1034.4543624701225</v>
      </c>
      <c r="AC272" s="23">
        <f ca="1"/>
        <v>1034.4543624701225</v>
      </c>
      <c r="AD272" s="23">
        <f ca="1"/>
        <v>1034.4543624701225</v>
      </c>
      <c r="AE272" s="23">
        <f ca="1"/>
        <v>1034.4543624701225</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738.82762486013758</v>
      </c>
      <c r="AH272" s="23">
        <f ca="1"/>
        <v>847.58717120967924</v>
      </c>
      <c r="AI272" s="23">
        <f ca="1"/>
        <v>995.55650303191373</v>
      </c>
      <c r="AJ272" s="23">
        <f ca="1"/>
        <v>1007.4367777582049</v>
      </c>
      <c r="AK272" s="30">
        <f ca="1"/>
        <v>1015.7870820161868</v>
      </c>
      <c r="AL272" s="23">
        <f ca="1"/>
        <v>1024.3850234498293</v>
      </c>
      <c r="AM272" s="23">
        <f ca="1"/>
        <v>1057.5404774293372</v>
      </c>
      <c r="AN272" s="23">
        <f ca="1"/>
        <v>1076.9208648508429</v>
      </c>
      <c r="AO272" s="23">
        <f ca="1"/>
        <v>1096.7422901845921</v>
      </c>
      <c r="AP272" s="23">
        <f ca="1"/>
        <v>1105.7587320853495</v>
      </c>
      <c r="AQ272" s="23">
        <f ca="1"/>
        <v>1110.4977451403138</v>
      </c>
      <c r="AR272" s="23">
        <f ca="1"/>
        <v>1094.0535671873126</v>
      </c>
      <c r="AS272" s="23">
        <f ca="1"/>
        <v>1102.6396516105062</v>
      </c>
      <c r="AT272" s="23">
        <f ca="1"/>
        <v>1135.5898881978646</v>
      </c>
      <c r="AU272" s="23">
        <f ca="1"/>
        <v>1120.0868915379301</v>
      </c>
      <c r="AV272" s="23">
        <f ca="1"/>
        <v>1120.0868915379301</v>
      </c>
      <c r="AW272" s="23">
        <f ca="1"/>
        <v>1120.0868915379301</v>
      </c>
      <c r="AX272" s="23">
        <f ca="1"/>
        <v>1120.0868915379301</v>
      </c>
      <c r="AY272" s="23">
        <f ca="1"/>
        <v>1120.0868915379301</v>
      </c>
      <c r="AZ272" s="23">
        <f ca="1"/>
        <v>1120.0868915379301</v>
      </c>
      <c r="BA272" s="23">
        <f ca="1"/>
        <v>1120.0868915379301</v>
      </c>
      <c r="BB272" s="23">
        <f ca="1"/>
        <v>1120.0868915379301</v>
      </c>
      <c r="BC272" s="23">
        <f ca="1"/>
        <v>1120.0868915379301</v>
      </c>
      <c r="BD272" s="23">
        <f ca="1"/>
        <v>1120.0868915379301</v>
      </c>
      <c r="BE272" s="23">
        <f ca="1"/>
        <v>1120.0868915379301</v>
      </c>
      <c r="BF272" s="23">
        <f ca="1"/>
        <v>1120.0868915379301</v>
      </c>
      <c r="BG272" s="23">
        <f ca="1"/>
        <v>1120.0868915379301</v>
      </c>
      <c r="BH272" s="23">
        <f ca="1"/>
        <v>1120.0868915379301</v>
      </c>
      <c r="BI272" s="23">
        <f ca="1"/>
        <v>1120.0868915379301</v>
      </c>
      <c r="BJ272" s="23">
        <f ca="1"/>
        <v>1120.0868915379301</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339.81382497031626</v>
      </c>
      <c r="C273" s="23">
        <f ca="1"/>
        <v>395.01471149781889</v>
      </c>
      <c r="D273" s="23">
        <f ca="1"/>
        <v>469.73433325475628</v>
      </c>
      <c r="E273" s="23">
        <f ca="1"/>
        <v>476.34821123522545</v>
      </c>
      <c r="F273" s="23">
        <f ca="1"/>
        <v>480.77189185914199</v>
      </c>
      <c r="G273" s="23">
        <f ca="1"/>
        <v>486.99085694752569</v>
      </c>
      <c r="H273" s="23">
        <f ca="1"/>
        <v>501.16256972309992</v>
      </c>
      <c r="I273" s="23">
        <f ca="1"/>
        <v>512.29026642106055</v>
      </c>
      <c r="J273" s="23">
        <f ca="1"/>
        <v>522.18475135784911</v>
      </c>
      <c r="K273" s="23">
        <f ca="1"/>
        <v>525.6556484542881</v>
      </c>
      <c r="L273" s="23">
        <f ca="1"/>
        <v>529.62123944369273</v>
      </c>
      <c r="M273" s="23">
        <f ca="1"/>
        <v>524.07705801905695</v>
      </c>
      <c r="N273" s="23">
        <f ca="1"/>
        <v>527.00069141559425</v>
      </c>
      <c r="O273" s="23">
        <f ca="1"/>
        <v>540.74280004561206</v>
      </c>
      <c r="P273" s="23">
        <f ca="1"/>
        <v>534.66450773566339</v>
      </c>
      <c r="Q273" s="23">
        <f ca="1"/>
        <v>534.66450773566339</v>
      </c>
      <c r="R273" s="23">
        <f ca="1"/>
        <v>534.66450773566339</v>
      </c>
      <c r="S273" s="23">
        <f ca="1"/>
        <v>534.66450773566339</v>
      </c>
      <c r="T273" s="23">
        <f ca="1"/>
        <v>534.66450773566339</v>
      </c>
      <c r="U273" s="23">
        <f ca="1"/>
        <v>534.66450773566339</v>
      </c>
      <c r="V273" s="23">
        <f ca="1"/>
        <v>534.66450773566339</v>
      </c>
      <c r="W273" s="23">
        <f ca="1"/>
        <v>534.66450773566339</v>
      </c>
      <c r="X273" s="23">
        <f ca="1"/>
        <v>534.66450773566339</v>
      </c>
      <c r="Y273" s="23">
        <f ca="1"/>
        <v>534.66450773566339</v>
      </c>
      <c r="Z273" s="23">
        <f ca="1"/>
        <v>534.66450773566339</v>
      </c>
      <c r="AA273" s="23">
        <f ca="1"/>
        <v>534.66450773566339</v>
      </c>
      <c r="AB273" s="23">
        <f ca="1"/>
        <v>534.66450773566339</v>
      </c>
      <c r="AC273" s="23">
        <f ca="1"/>
        <v>534.66450773566339</v>
      </c>
      <c r="AD273" s="23">
        <f ca="1"/>
        <v>534.66450773566339</v>
      </c>
      <c r="AE273" s="23">
        <f ca="1"/>
        <v>534.66450773566339</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394.36848947767135</v>
      </c>
      <c r="AH273" s="23">
        <f ca="1"/>
        <v>452.42173027015644</v>
      </c>
      <c r="AI273" s="23">
        <f ca="1"/>
        <v>531.40421538067403</v>
      </c>
      <c r="AJ273" s="23">
        <f ca="1"/>
        <v>537.74562146883181</v>
      </c>
      <c r="AK273" s="30">
        <f ca="1"/>
        <v>542.20281387216505</v>
      </c>
      <c r="AL273" s="23">
        <f ca="1"/>
        <v>546.79218906836843</v>
      </c>
      <c r="AM273" s="23">
        <f ca="1"/>
        <v>564.48977625092709</v>
      </c>
      <c r="AN273" s="23">
        <f ca="1"/>
        <v>574.83456285031571</v>
      </c>
      <c r="AO273" s="23">
        <f ca="1"/>
        <v>585.41476492335664</v>
      </c>
      <c r="AP273" s="23">
        <f ca="1"/>
        <v>590.22752564482789</v>
      </c>
      <c r="AQ273" s="23">
        <f ca="1"/>
        <v>592.75709730297365</v>
      </c>
      <c r="AR273" s="23">
        <f ca="1"/>
        <v>583.97958898869706</v>
      </c>
      <c r="AS273" s="23">
        <f ca="1"/>
        <v>588.56263519672643</v>
      </c>
      <c r="AT273" s="23">
        <f ca="1"/>
        <v>606.15068225079858</v>
      </c>
      <c r="AU273" s="23">
        <f ca="1"/>
        <v>597.87555396723837</v>
      </c>
      <c r="AV273" s="23">
        <f ca="1"/>
        <v>597.87555396723837</v>
      </c>
      <c r="AW273" s="23">
        <f ca="1"/>
        <v>597.87555396723837</v>
      </c>
      <c r="AX273" s="23">
        <f ca="1"/>
        <v>597.87555396723837</v>
      </c>
      <c r="AY273" s="23">
        <f ca="1"/>
        <v>597.87555396723837</v>
      </c>
      <c r="AZ273" s="23">
        <f ca="1"/>
        <v>597.87555396723837</v>
      </c>
      <c r="BA273" s="23">
        <f ca="1"/>
        <v>597.87555396723837</v>
      </c>
      <c r="BB273" s="23">
        <f ca="1"/>
        <v>597.87555396723837</v>
      </c>
      <c r="BC273" s="23">
        <f ca="1"/>
        <v>597.87555396723837</v>
      </c>
      <c r="BD273" s="23">
        <f ca="1"/>
        <v>597.87555396723837</v>
      </c>
      <c r="BE273" s="23">
        <f ca="1"/>
        <v>597.87555396723837</v>
      </c>
      <c r="BF273" s="23">
        <f ca="1"/>
        <v>597.87555396723837</v>
      </c>
      <c r="BG273" s="23">
        <f ca="1"/>
        <v>597.87555396723837</v>
      </c>
      <c r="BH273" s="23">
        <f ca="1"/>
        <v>597.87555396723837</v>
      </c>
      <c r="BI273" s="23">
        <f ca="1"/>
        <v>597.87555396723837</v>
      </c>
      <c r="BJ273" s="23">
        <f ca="1"/>
        <v>597.87555396723837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126.26460612932092</v>
      </c>
      <c r="C274" s="23">
        <f ca="1"/>
        <v>146.77559680485717</v>
      </c>
      <c r="D274" s="23">
        <f ca="1"/>
        <v>174.5391629637551</v>
      </c>
      <c r="E274" s="23">
        <f ca="1"/>
        <v>176.99668127768561</v>
      </c>
      <c r="F274" s="23">
        <f ca="1"/>
        <v>178.64038806821864</v>
      </c>
      <c r="G274" s="23">
        <f ca="1"/>
        <v>180.95116861837832</v>
      </c>
      <c r="H274" s="23">
        <f ca="1"/>
        <v>186.2169512331441</v>
      </c>
      <c r="I274" s="23">
        <f ca="1"/>
        <v>190.35166894457706</v>
      </c>
      <c r="J274" s="23">
        <f ca="1"/>
        <v>194.02816222293393</v>
      </c>
      <c r="K274" s="23">
        <f ca="1"/>
        <v>195.31784328530844</v>
      </c>
      <c r="L274" s="23">
        <f ca="1"/>
        <v>196.79133773301345</v>
      </c>
      <c r="M274" s="23">
        <f ca="1"/>
        <v>194.73128651540253</v>
      </c>
      <c r="N274" s="23">
        <f ca="1"/>
        <v>195.81762083188465</v>
      </c>
      <c r="O274" s="23">
        <f ca="1"/>
        <v>200.92377545554399</v>
      </c>
      <c r="P274" s="23">
        <f ca="1"/>
        <v>198.66526468270652</v>
      </c>
      <c r="Q274" s="23">
        <f ca="1"/>
        <v>198.66526468270652</v>
      </c>
      <c r="R274" s="23">
        <f ca="1"/>
        <v>198.66526468270652</v>
      </c>
      <c r="S274" s="23">
        <f ca="1"/>
        <v>198.66526468270652</v>
      </c>
      <c r="T274" s="23">
        <f ca="1"/>
        <v>198.66526468270652</v>
      </c>
      <c r="U274" s="23">
        <f ca="1"/>
        <v>198.66526468270652</v>
      </c>
      <c r="V274" s="23">
        <f ca="1"/>
        <v>198.66526468270652</v>
      </c>
      <c r="W274" s="23">
        <f ca="1"/>
        <v>198.66526468270652</v>
      </c>
      <c r="X274" s="23">
        <f ca="1"/>
        <v>198.66526468270652</v>
      </c>
      <c r="Y274" s="23">
        <f ca="1"/>
        <v>198.66526468270652</v>
      </c>
      <c r="Z274" s="23">
        <f ca="1"/>
        <v>198.66526468270652</v>
      </c>
      <c r="AA274" s="23">
        <f ca="1"/>
        <v>198.66526468270652</v>
      </c>
      <c r="AB274" s="23">
        <f ca="1"/>
        <v>198.66526468270652</v>
      </c>
      <c r="AC274" s="23">
        <f ca="1"/>
        <v>198.66526468270652</v>
      </c>
      <c r="AD274" s="23">
        <f ca="1"/>
        <v>198.66526468270652</v>
      </c>
      <c r="AE274" s="23">
        <f ca="1"/>
        <v>198.66526468270652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127.90329388465079</v>
      </c>
      <c r="AH274" s="23">
        <f ca="1"/>
        <v>146.73137197951093</v>
      </c>
      <c r="AI274" s="23">
        <f ca="1"/>
        <v>172.34731309643567</v>
      </c>
      <c r="AJ274" s="23">
        <f ca="1"/>
        <v>174.40398534124364</v>
      </c>
      <c r="AK274" s="30">
        <f ca="1"/>
        <v>175.84956125583821</v>
      </c>
      <c r="AL274" s="23">
        <f ca="1"/>
        <v>177.33800726541767</v>
      </c>
      <c r="AM274" s="23">
        <f ca="1"/>
        <v>183.07776527057189</v>
      </c>
      <c r="AN274" s="23">
        <f ca="1"/>
        <v>186.43283119469791</v>
      </c>
      <c r="AO274" s="23">
        <f ca="1"/>
        <v>189.86424808325174</v>
      </c>
      <c r="AP274" s="23">
        <f ca="1"/>
        <v>191.42514345237757</v>
      </c>
      <c r="AQ274" s="23">
        <f ca="1"/>
        <v>192.24554507123565</v>
      </c>
      <c r="AR274" s="23">
        <f ca="1"/>
        <v>189.39878561795675</v>
      </c>
      <c r="AS274" s="23">
        <f ca="1"/>
        <v>190.88517898272306</v>
      </c>
      <c r="AT274" s="23">
        <f ca="1"/>
        <v>196.58941045971943</v>
      </c>
      <c r="AU274" s="23">
        <f ca="1"/>
        <v>193.90558507045668</v>
      </c>
      <c r="AV274" s="23">
        <f ca="1"/>
        <v>193.90558507045668</v>
      </c>
      <c r="AW274" s="23">
        <f ca="1"/>
        <v>193.90558507045668</v>
      </c>
      <c r="AX274" s="23">
        <f ca="1"/>
        <v>193.90558507045668</v>
      </c>
      <c r="AY274" s="23">
        <f ca="1"/>
        <v>193.90558507045668</v>
      </c>
      <c r="AZ274" s="23">
        <f ca="1"/>
        <v>193.90558507045668</v>
      </c>
      <c r="BA274" s="23">
        <f ca="1"/>
        <v>193.90558507045668</v>
      </c>
      <c r="BB274" s="23">
        <f ca="1"/>
        <v>193.90558507045668</v>
      </c>
      <c r="BC274" s="23">
        <f ca="1"/>
        <v>193.90558507045668</v>
      </c>
      <c r="BD274" s="23">
        <f ca="1"/>
        <v>193.90558507045668</v>
      </c>
      <c r="BE274" s="23">
        <f ca="1"/>
        <v>193.90558507045668</v>
      </c>
      <c r="BF274" s="23">
        <f ca="1"/>
        <v>193.90558507045668</v>
      </c>
      <c r="BG274" s="23">
        <f ca="1"/>
        <v>193.90558507045668</v>
      </c>
      <c r="BH274" s="23">
        <f ca="1"/>
        <v>193.90558507045668</v>
      </c>
      <c r="BI274" s="23">
        <f ca="1"/>
        <v>193.90558507045668</v>
      </c>
      <c r="BJ274" s="23">
        <f ca="1"/>
        <v>193.90558507045668</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34.39411183910066</v>
      </c>
      <c r="C275" s="23">
        <f ca="1"/>
        <v>39.981246103017895</v>
      </c>
      <c r="D275" s="23">
        <f ca="1"/>
        <v>47.543960855744317</v>
      </c>
      <c r="E275" s="23">
        <f ca="1"/>
        <v>48.21338170396993</v>
      </c>
      <c r="F275" s="23">
        <f ca="1"/>
        <v>48.661122657807638</v>
      </c>
      <c r="G275" s="23">
        <f ca="1"/>
        <v>49.290572565538781</v>
      </c>
      <c r="H275" s="23">
        <f ca="1"/>
        <v>50.724956449706198</v>
      </c>
      <c r="I275" s="23">
        <f ca="1"/>
        <v>51.851241540592895</v>
      </c>
      <c r="J275" s="23">
        <f ca="1"/>
        <v>52.852707627312391</v>
      </c>
      <c r="K275" s="23">
        <f ca="1"/>
        <v>53.20401300144588</v>
      </c>
      <c r="L275" s="23">
        <f ca="1"/>
        <v>53.60538860766092</v>
      </c>
      <c r="M275" s="23">
        <f ca="1"/>
        <v>53.044236641604677</v>
      </c>
      <c r="N275" s="23">
        <f ca="1"/>
        <v>53.340150952995089</v>
      </c>
      <c r="O275" s="23">
        <f ca="1"/>
        <v>54.731052636195265</v>
      </c>
      <c r="P275" s="23">
        <f ca="1"/>
        <v>54.115840863933251</v>
      </c>
      <c r="Q275" s="23">
        <f ca="1"/>
        <v>54.115840863933251</v>
      </c>
      <c r="R275" s="23">
        <f ca="1"/>
        <v>54.115840863933251</v>
      </c>
      <c r="S275" s="23">
        <f ca="1"/>
        <v>54.115840863933251</v>
      </c>
      <c r="T275" s="23">
        <f ca="1"/>
        <v>54.115840863933251</v>
      </c>
      <c r="U275" s="23">
        <f ca="1"/>
        <v>54.115840863933251</v>
      </c>
      <c r="V275" s="23">
        <f ca="1"/>
        <v>54.115840863933251</v>
      </c>
      <c r="W275" s="23">
        <f ca="1"/>
        <v>54.115840863933251</v>
      </c>
      <c r="X275" s="23">
        <f ca="1"/>
        <v>54.115840863933251</v>
      </c>
      <c r="Y275" s="23">
        <f ca="1"/>
        <v>54.115840863933251</v>
      </c>
      <c r="Z275" s="23">
        <f ca="1"/>
        <v>54.115840863933251</v>
      </c>
      <c r="AA275" s="23">
        <f ca="1"/>
        <v>54.115840863933251</v>
      </c>
      <c r="AB275" s="23">
        <f ca="1"/>
        <v>54.115840863933251</v>
      </c>
      <c r="AC275" s="23">
        <f ca="1"/>
        <v>54.115840863933251</v>
      </c>
      <c r="AD275" s="23">
        <f ca="1"/>
        <v>54.115840863933251</v>
      </c>
      <c r="AE275" s="23">
        <f ca="1"/>
        <v>54.115840863933251</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33.836850234034578</v>
      </c>
      <c r="AH275" s="23">
        <f ca="1"/>
        <v>38.817823275002873</v>
      </c>
      <c r="AI275" s="23">
        <f ca="1"/>
        <v>45.594527274189304</v>
      </c>
      <c r="AJ275" s="23">
        <f ca="1"/>
        <v>46.138620460646436</v>
      </c>
      <c r="AK275" s="30">
        <f ca="1"/>
        <v>46.521047951279925</v>
      </c>
      <c r="AL275" s="23">
        <f ca="1"/>
        <v>46.914816736882955</v>
      </c>
      <c r="AM275" s="23">
        <f ca="1"/>
        <v>48.433271235601005</v>
      </c>
      <c r="AN275" s="23">
        <f ca="1"/>
        <v>49.320854813412119</v>
      </c>
      <c r="AO275" s="23">
        <f ca="1"/>
        <v>50.228637059061278</v>
      </c>
      <c r="AP275" s="23">
        <f ca="1"/>
        <v>50.641572341898801</v>
      </c>
      <c r="AQ275" s="23">
        <f ca="1"/>
        <v>50.858609807205163</v>
      </c>
      <c r="AR275" s="23">
        <f ca="1"/>
        <v>50.105498840729275</v>
      </c>
      <c r="AS275" s="23">
        <f ca="1"/>
        <v>50.49872459860395</v>
      </c>
      <c r="AT275" s="23">
        <f ca="1"/>
        <v>52.007780544899298</v>
      </c>
      <c r="AU275" s="23">
        <f ca="1"/>
        <v>51.297773828163109</v>
      </c>
      <c r="AV275" s="23">
        <f ca="1"/>
        <v>51.297773828163109</v>
      </c>
      <c r="AW275" s="23">
        <f ca="1"/>
        <v>51.297773828163109</v>
      </c>
      <c r="AX275" s="23">
        <f ca="1"/>
        <v>51.297773828163109</v>
      </c>
      <c r="AY275" s="23">
        <f ca="1"/>
        <v>51.297773828163109</v>
      </c>
      <c r="AZ275" s="23">
        <f ca="1"/>
        <v>51.297773828163109</v>
      </c>
      <c r="BA275" s="23">
        <f ca="1"/>
        <v>51.297773828163109</v>
      </c>
      <c r="BB275" s="23">
        <f ca="1"/>
        <v>51.297773828163109</v>
      </c>
      <c r="BC275" s="23">
        <f ca="1"/>
        <v>51.297773828163109</v>
      </c>
      <c r="BD275" s="23">
        <f ca="1"/>
        <v>51.297773828163109</v>
      </c>
      <c r="BE275" s="23">
        <f ca="1"/>
        <v>51.297773828163109</v>
      </c>
      <c r="BF275" s="23">
        <f ca="1"/>
        <v>51.297773828163109</v>
      </c>
      <c r="BG275" s="23">
        <f ca="1"/>
        <v>51.297773828163109</v>
      </c>
      <c r="BH275" s="23">
        <f ca="1"/>
        <v>51.297773828163109</v>
      </c>
      <c r="BI275" s="23">
        <f ca="1"/>
        <v>51.297773828163109</v>
      </c>
      <c r="BJ275" s="23">
        <f ca="1"/>
        <v>51.297773828163109</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12.381880262077143</v>
      </c>
      <c r="C276" s="23">
        <f ca="1"/>
        <v>14.393248597087497</v>
      </c>
      <c r="D276" s="23">
        <f ca="1"/>
        <v>17.115825908069208</v>
      </c>
      <c r="E276" s="23">
        <f ca="1"/>
        <v>17.356817413430448</v>
      </c>
      <c r="F276" s="23">
        <f ca="1"/>
        <v>17.518004156812033</v>
      </c>
      <c r="G276" s="23">
        <f ca="1"/>
        <v>17.744606123595261</v>
      </c>
      <c r="H276" s="23">
        <f ca="1"/>
        <v>18.26098432189557</v>
      </c>
      <c r="I276" s="23">
        <f ca="1"/>
        <v>18.666446954614813</v>
      </c>
      <c r="J276" s="23">
        <f ca="1"/>
        <v>19.026974745833854</v>
      </c>
      <c r="K276" s="23">
        <f ca="1"/>
        <v>19.153444680521922</v>
      </c>
      <c r="L276" s="23">
        <f ca="1"/>
        <v>19.297939898759349</v>
      </c>
      <c r="M276" s="23">
        <f ca="1"/>
        <v>19.095925190979084</v>
      </c>
      <c r="N276" s="23">
        <f ca="1"/>
        <v>19.202454343079641</v>
      </c>
      <c r="O276" s="23">
        <f ca="1"/>
        <v>19.703178949031738</v>
      </c>
      <c r="P276" s="23">
        <f ca="1"/>
        <v>19.481702711017402</v>
      </c>
      <c r="Q276" s="23">
        <f ca="1"/>
        <v>19.481702711017402</v>
      </c>
      <c r="R276" s="23">
        <f ca="1"/>
        <v>19.481702711017402</v>
      </c>
      <c r="S276" s="23">
        <f ca="1"/>
        <v>19.481702711017402</v>
      </c>
      <c r="T276" s="23">
        <f ca="1"/>
        <v>19.481702711017402</v>
      </c>
      <c r="U276" s="23">
        <f ca="1"/>
        <v>19.481702711017402</v>
      </c>
      <c r="V276" s="23">
        <f ca="1"/>
        <v>19.481702711017402</v>
      </c>
      <c r="W276" s="23">
        <f ca="1"/>
        <v>19.481702711017402</v>
      </c>
      <c r="X276" s="23">
        <f ca="1"/>
        <v>19.481702711017402</v>
      </c>
      <c r="Y276" s="23">
        <f ca="1"/>
        <v>19.481702711017402</v>
      </c>
      <c r="Z276" s="23">
        <f ca="1"/>
        <v>19.481702711017402</v>
      </c>
      <c r="AA276" s="23">
        <f ca="1"/>
        <v>19.481702711017402</v>
      </c>
      <c r="AB276" s="23">
        <f ca="1"/>
        <v>19.481702711017402</v>
      </c>
      <c r="AC276" s="23">
        <f ca="1"/>
        <v>19.481702711017402</v>
      </c>
      <c r="AD276" s="23">
        <f ca="1"/>
        <v>19.481702711017402</v>
      </c>
      <c r="AE276" s="23">
        <f ca="1"/>
        <v>19.481702711017402</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14.211477098294754</v>
      </c>
      <c r="AH276" s="23">
        <f ca="1"/>
        <v>16.303485775501471</v>
      </c>
      <c r="AI276" s="23">
        <f ca="1"/>
        <v>19.149701455159821</v>
      </c>
      <c r="AJ276" s="23">
        <f ca="1"/>
        <v>19.378220593471816</v>
      </c>
      <c r="AK276" s="30">
        <f ca="1"/>
        <v>19.538840139537886</v>
      </c>
      <c r="AL276" s="23">
        <f ca="1"/>
        <v>19.704223029491164</v>
      </c>
      <c r="AM276" s="23">
        <f ca="1"/>
        <v>20.34197391895275</v>
      </c>
      <c r="AN276" s="23">
        <f ca="1"/>
        <v>20.71475902163343</v>
      </c>
      <c r="AO276" s="23">
        <f ca="1"/>
        <v>21.096027564806082</v>
      </c>
      <c r="AP276" s="23">
        <f ca="1"/>
        <v>21.269460383597846</v>
      </c>
      <c r="AQ276" s="23">
        <f ca="1"/>
        <v>21.36061611902652</v>
      </c>
      <c r="AR276" s="23">
        <f ca="1"/>
        <v>21.04430951310664</v>
      </c>
      <c r="AS276" s="23">
        <f ca="1"/>
        <v>21.209464331414008</v>
      </c>
      <c r="AT276" s="23">
        <f ca="1"/>
        <v>21.84326782885806</v>
      </c>
      <c r="AU276" s="23">
        <f ca="1"/>
        <v>21.545065007828857</v>
      </c>
      <c r="AV276" s="23">
        <f ca="1"/>
        <v>21.545065007828857</v>
      </c>
      <c r="AW276" s="23">
        <f ca="1"/>
        <v>21.545065007828857</v>
      </c>
      <c r="AX276" s="23">
        <f ca="1"/>
        <v>21.545065007828857</v>
      </c>
      <c r="AY276" s="23">
        <f ca="1"/>
        <v>21.545065007828857</v>
      </c>
      <c r="AZ276" s="23">
        <f ca="1"/>
        <v>21.545065007828857</v>
      </c>
      <c r="BA276" s="23">
        <f ca="1"/>
        <v>21.545065007828857</v>
      </c>
      <c r="BB276" s="23">
        <f ca="1"/>
        <v>21.545065007828857</v>
      </c>
      <c r="BC276" s="23">
        <f ca="1"/>
        <v>21.545065007828857</v>
      </c>
      <c r="BD276" s="23">
        <f ca="1"/>
        <v>21.545065007828857</v>
      </c>
      <c r="BE276" s="23">
        <f ca="1"/>
        <v>21.545065007828857</v>
      </c>
      <c r="BF276" s="23">
        <f ca="1"/>
        <v>21.545065007828857</v>
      </c>
      <c r="BG276" s="23">
        <f ca="1"/>
        <v>21.545065007828857</v>
      </c>
      <c r="BH276" s="23">
        <f ca="1"/>
        <v>21.545065007828857</v>
      </c>
      <c r="BI276" s="23">
        <f ca="1"/>
        <v>21.545065007828857</v>
      </c>
      <c r="BJ276" s="23">
        <f ca="1"/>
        <v>21.545065007828857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5.0444697364016218</v>
      </c>
      <c r="C277" s="23">
        <f ca="1"/>
        <v>5.8639160951095164</v>
      </c>
      <c r="D277" s="23">
        <f ca="1"/>
        <v>6.9731142588427657</v>
      </c>
      <c r="E277" s="23">
        <f ca="1"/>
        <v>7.0712959832491933</v>
      </c>
      <c r="F277" s="23">
        <f ca="1"/>
        <v>7.1369646564787264</v>
      </c>
      <c r="G277" s="23">
        <f ca="1"/>
        <v>7.2292839762792971</v>
      </c>
      <c r="H277" s="23">
        <f ca="1"/>
        <v>7.4396602792905275</v>
      </c>
      <c r="I277" s="23">
        <f ca="1"/>
        <v>7.6048487592872496</v>
      </c>
      <c r="J277" s="23">
        <f ca="1"/>
        <v>7.7517304520061119</v>
      </c>
      <c r="K277" s="23">
        <f ca="1"/>
        <v>7.8032552402123603</v>
      </c>
      <c r="L277" s="23">
        <f ca="1"/>
        <v>7.8621236624572344</v>
      </c>
      <c r="M277" s="23">
        <f ca="1"/>
        <v>7.7798213741023163</v>
      </c>
      <c r="N277" s="23">
        <f ca="1"/>
        <v>7.8232221397729118</v>
      </c>
      <c r="O277" s="23">
        <f ca="1"/>
        <v>8.0272210533089439</v>
      </c>
      <c r="P277" s="23">
        <f ca="1"/>
        <v>7.936989993377181</v>
      </c>
      <c r="Q277" s="23">
        <f ca="1"/>
        <v>7.936989993377181</v>
      </c>
      <c r="R277" s="23">
        <f ca="1"/>
        <v>7.936989993377181</v>
      </c>
      <c r="S277" s="23">
        <f ca="1"/>
        <v>7.936989993377181</v>
      </c>
      <c r="T277" s="23">
        <f ca="1"/>
        <v>7.936989993377181</v>
      </c>
      <c r="U277" s="23">
        <f ca="1"/>
        <v>7.936989993377181</v>
      </c>
      <c r="V277" s="23">
        <f ca="1"/>
        <v>7.936989993377181</v>
      </c>
      <c r="W277" s="23">
        <f ca="1"/>
        <v>7.936989993377181</v>
      </c>
      <c r="X277" s="23">
        <f ca="1"/>
        <v>7.936989993377181</v>
      </c>
      <c r="Y277" s="23">
        <f ca="1"/>
        <v>7.936989993377181</v>
      </c>
      <c r="Z277" s="23">
        <f ca="1"/>
        <v>7.936989993377181</v>
      </c>
      <c r="AA277" s="23">
        <f ca="1"/>
        <v>7.936989993377181</v>
      </c>
      <c r="AB277" s="23">
        <f ca="1"/>
        <v>7.936989993377181</v>
      </c>
      <c r="AC277" s="23">
        <f ca="1"/>
        <v>7.936989993377181</v>
      </c>
      <c r="AD277" s="23">
        <f ca="1"/>
        <v>7.936989993377181</v>
      </c>
      <c r="AE277" s="23">
        <f ca="1"/>
        <v>7.936989993377181</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0.84592125585082667</v>
      </c>
      <c r="AH277" s="23">
        <f ca="1"/>
        <v>0.97044558187502872</v>
      </c>
      <c r="AI277" s="23">
        <f ca="1"/>
        <v>1.1398631818546818</v>
      </c>
      <c r="AJ277" s="23">
        <f ca="1"/>
        <v>1.1534655115161097</v>
      </c>
      <c r="AK277" s="30">
        <f ca="1"/>
        <v>1.1630261987819461</v>
      </c>
      <c r="AL277" s="23">
        <f ca="1"/>
        <v>1.1728704184220218</v>
      </c>
      <c r="AM277" s="23">
        <f ca="1"/>
        <v>1.2108317808899711</v>
      </c>
      <c r="AN277" s="23">
        <f ca="1"/>
        <v>1.2330213703352482</v>
      </c>
      <c r="AO277" s="23">
        <f ca="1"/>
        <v>1.2557159264764761</v>
      </c>
      <c r="AP277" s="23">
        <f ca="1"/>
        <v>1.2660393085474138</v>
      </c>
      <c r="AQ277" s="23">
        <f ca="1"/>
        <v>1.2714652451800725</v>
      </c>
      <c r="AR277" s="23">
        <f ca="1"/>
        <v>1.2526374710181762</v>
      </c>
      <c r="AS277" s="23">
        <f ca="1"/>
        <v>1.2624681149650427</v>
      </c>
      <c r="AT277" s="23">
        <f ca="1"/>
        <v>1.3001945136224244</v>
      </c>
      <c r="AU277" s="23">
        <f ca="1"/>
        <v>1.2824443457040207</v>
      </c>
      <c r="AV277" s="23">
        <f ca="1"/>
        <v>1.2824443457040207</v>
      </c>
      <c r="AW277" s="23">
        <f ca="1"/>
        <v>1.2824443457040207</v>
      </c>
      <c r="AX277" s="23">
        <f ca="1"/>
        <v>1.2824443457040207</v>
      </c>
      <c r="AY277" s="23">
        <f ca="1"/>
        <v>1.2824443457040207</v>
      </c>
      <c r="AZ277" s="23">
        <f ca="1"/>
        <v>1.2824443457040207</v>
      </c>
      <c r="BA277" s="23">
        <f ca="1"/>
        <v>1.2824443457040207</v>
      </c>
      <c r="BB277" s="23">
        <f ca="1"/>
        <v>1.2824443457040207</v>
      </c>
      <c r="BC277" s="23">
        <f ca="1"/>
        <v>1.2824443457040207</v>
      </c>
      <c r="BD277" s="23">
        <f ca="1"/>
        <v>1.2824443457040207</v>
      </c>
      <c r="BE277" s="23">
        <f ca="1"/>
        <v>1.2824443457040207</v>
      </c>
      <c r="BF277" s="23">
        <f ca="1"/>
        <v>1.2824443457040207</v>
      </c>
      <c r="BG277" s="23">
        <f ca="1"/>
        <v>1.2824443457040207</v>
      </c>
      <c r="BH277" s="23">
        <f ca="1"/>
        <v>1.2824443457040207</v>
      </c>
      <c r="BI277" s="23">
        <f ca="1"/>
        <v>1.2824443457040207</v>
      </c>
      <c r="BJ277" s="23">
        <f ca="1"/>
        <v>1.2824443457040207</v>
      </c>
    </row>
    <row r="278" spans="1:62">
      <c r="A278" s="4" t="s">
        <v>864</v>
      </c>
      <c r="B278" s="31">
        <f t="shared" ref="B278:AE278" ca="1" si="32">PowerFactor*SUM(B254:B277)</f>
        <v>46315.375149313521</v>
      </c>
      <c r="C278" s="31">
        <f t="shared" ca="1" si="32"/>
        <v>53839.053058295904</v>
      </c>
      <c r="D278" s="31">
        <f t="shared" ca="1" si="32"/>
        <v>64023.062825966968</v>
      </c>
      <c r="E278" s="31">
        <f t="shared" ca="1" si="32"/>
        <v>64924.510081339708</v>
      </c>
      <c r="F278" s="31">
        <f t="shared" ca="1" si="32"/>
        <v>65527.441488428136</v>
      </c>
      <c r="G278" s="31">
        <f t="shared" ca="1" si="32"/>
        <v>66375.06356835422</v>
      </c>
      <c r="H278" s="31">
        <f t="shared" ca="1" si="32"/>
        <v>68306.615922842335</v>
      </c>
      <c r="I278" s="31">
        <f t="shared" ca="1" si="32"/>
        <v>69823.280076099938</v>
      </c>
      <c r="J278" s="31">
        <f t="shared" ca="1" si="32"/>
        <v>71171.861999736007</v>
      </c>
      <c r="K278" s="31">
        <f t="shared" ca="1" si="32"/>
        <v>71644.932514569446</v>
      </c>
      <c r="L278" s="31">
        <f t="shared" ca="1" si="32"/>
        <v>72185.427988463314</v>
      </c>
      <c r="M278" s="31">
        <f t="shared" ca="1" si="32"/>
        <v>71429.776441324851</v>
      </c>
      <c r="N278" s="31">
        <f t="shared" ca="1" si="32"/>
        <v>71828.25692566509</v>
      </c>
      <c r="O278" s="31">
        <f t="shared" ca="1" si="32"/>
        <v>73701.255814387448</v>
      </c>
      <c r="P278" s="31">
        <f t="shared" ca="1" si="32"/>
        <v>72872.806917032969</v>
      </c>
      <c r="Q278" s="31">
        <f t="shared" ca="1" si="32"/>
        <v>72872.806917032969</v>
      </c>
      <c r="R278" s="31">
        <f t="shared" ca="1" si="32"/>
        <v>72872.806917032969</v>
      </c>
      <c r="S278" s="31">
        <f t="shared" ca="1" si="32"/>
        <v>72872.806917032969</v>
      </c>
      <c r="T278" s="31">
        <f t="shared" ca="1" si="32"/>
        <v>72872.806917032969</v>
      </c>
      <c r="U278" s="31">
        <f t="shared" ca="1" si="32"/>
        <v>72872.806917032969</v>
      </c>
      <c r="V278" s="31">
        <f t="shared" ca="1" si="32"/>
        <v>72872.806917032969</v>
      </c>
      <c r="W278" s="31">
        <f t="shared" ca="1" si="32"/>
        <v>72872.806917032969</v>
      </c>
      <c r="X278" s="31">
        <f t="shared" ca="1" si="32"/>
        <v>72872.806917032969</v>
      </c>
      <c r="Y278" s="31">
        <f t="shared" ca="1" si="32"/>
        <v>72872.806917032969</v>
      </c>
      <c r="Z278" s="31">
        <f t="shared" ca="1" si="32"/>
        <v>72872.806917032969</v>
      </c>
      <c r="AA278" s="31">
        <f t="shared" ca="1" si="32"/>
        <v>72872.806917032969</v>
      </c>
      <c r="AB278" s="31">
        <f t="shared" ca="1" si="32"/>
        <v>72872.806917032969</v>
      </c>
      <c r="AC278" s="31">
        <f t="shared" ca="1" si="32"/>
        <v>72872.806917032969</v>
      </c>
      <c r="AD278" s="31">
        <f t="shared" ca="1" si="32"/>
        <v>72872.806917032969</v>
      </c>
      <c r="AE278" s="31">
        <f t="shared" ca="1" si="32"/>
        <v>72872.806917032969</v>
      </c>
      <c r="AF278" s="4" t="s">
        <v>864</v>
      </c>
      <c r="AG278" s="31">
        <f t="shared" ref="AG278:BJ278" ca="1" si="33">PowerFactor*SUM(AG254:AG277)</f>
        <v>50280.115629377295</v>
      </c>
      <c r="AH278" s="31">
        <f t="shared" ca="1" si="33"/>
        <v>57681.629030136712</v>
      </c>
      <c r="AI278" s="31">
        <f t="shared" ca="1" si="33"/>
        <v>67751.522010968416</v>
      </c>
      <c r="AJ278" s="31">
        <f t="shared" ca="1" si="33"/>
        <v>68560.021269587422</v>
      </c>
      <c r="AK278" s="31">
        <f t="shared" ca="1" si="33"/>
        <v>69128.292202487792</v>
      </c>
      <c r="AL278" s="31">
        <f t="shared" ca="1" si="33"/>
        <v>69713.415815779808</v>
      </c>
      <c r="AM278" s="31">
        <f t="shared" ca="1" si="33"/>
        <v>71969.77440842145</v>
      </c>
      <c r="AN278" s="31">
        <f t="shared" ca="1" si="33"/>
        <v>73288.685731857579</v>
      </c>
      <c r="AO278" s="31">
        <f t="shared" ca="1" si="33"/>
        <v>74637.611413823804</v>
      </c>
      <c r="AP278" s="31">
        <f t="shared" ca="1" si="33"/>
        <v>75251.215624171877</v>
      </c>
      <c r="AQ278" s="31">
        <f t="shared" ca="1" si="33"/>
        <v>75573.724036628482</v>
      </c>
      <c r="AR278" s="31">
        <f t="shared" ca="1" si="33"/>
        <v>74454.633275690212</v>
      </c>
      <c r="AS278" s="31">
        <f t="shared" ca="1" si="33"/>
        <v>75038.949972948903</v>
      </c>
      <c r="AT278" s="31">
        <f t="shared" ca="1" si="33"/>
        <v>77281.342717726642</v>
      </c>
      <c r="AU278" s="31">
        <f t="shared" ca="1" si="33"/>
        <v>76226.303032643249</v>
      </c>
      <c r="AV278" s="31">
        <f t="shared" ca="1" si="33"/>
        <v>76226.303032643249</v>
      </c>
      <c r="AW278" s="31">
        <f t="shared" ca="1" si="33"/>
        <v>76226.303032643249</v>
      </c>
      <c r="AX278" s="31">
        <f t="shared" ca="1" si="33"/>
        <v>76226.303032643249</v>
      </c>
      <c r="AY278" s="31">
        <f t="shared" ca="1" si="33"/>
        <v>76226.303032643249</v>
      </c>
      <c r="AZ278" s="31">
        <f t="shared" ca="1" si="33"/>
        <v>76226.303032643249</v>
      </c>
      <c r="BA278" s="31">
        <f t="shared" ca="1" si="33"/>
        <v>76226.303032643249</v>
      </c>
      <c r="BB278" s="31">
        <f t="shared" ca="1" si="33"/>
        <v>76226.303032643249</v>
      </c>
      <c r="BC278" s="31">
        <f t="shared" ca="1" si="33"/>
        <v>76226.303032643249</v>
      </c>
      <c r="BD278" s="31">
        <f t="shared" ca="1" si="33"/>
        <v>76226.303032643249</v>
      </c>
      <c r="BE278" s="31">
        <f t="shared" ca="1" si="33"/>
        <v>76226.303032643249</v>
      </c>
      <c r="BF278" s="31">
        <f t="shared" ca="1" si="33"/>
        <v>76226.303032643249</v>
      </c>
      <c r="BG278" s="31">
        <f t="shared" ca="1" si="33"/>
        <v>76226.303032643249</v>
      </c>
      <c r="BH278" s="31">
        <f t="shared" ca="1" si="33"/>
        <v>76226.303032643249</v>
      </c>
      <c r="BI278" s="31">
        <f t="shared" ca="1" si="33"/>
        <v>76226.303032643249</v>
      </c>
      <c r="BJ278" s="31">
        <f t="shared" ca="1" si="33"/>
        <v>76226.303032643249</v>
      </c>
    </row>
    <row r="279" spans="1:62">
      <c r="A279" s="4" t="s">
        <v>945</v>
      </c>
      <c r="B279" s="31">
        <f t="shared" ref="B279:AD279" ca="1" si="34">B278*Probability_Weighting_for_50__POE_MDs</f>
        <v>32420.762604519463</v>
      </c>
      <c r="C279" s="31">
        <f t="shared" ca="1" si="34"/>
        <v>37687.337140807133</v>
      </c>
      <c r="D279" s="31">
        <f t="shared" ca="1" si="34"/>
        <v>44816.143978176879</v>
      </c>
      <c r="E279" s="31">
        <f t="shared" ca="1" si="34"/>
        <v>45447.157056937795</v>
      </c>
      <c r="F279" s="31">
        <f t="shared" ca="1" si="34"/>
        <v>45869.209041899696</v>
      </c>
      <c r="G279" s="31">
        <f t="shared" ca="1" si="34"/>
        <v>46462.54449784795</v>
      </c>
      <c r="H279" s="31">
        <f t="shared" ca="1" si="34"/>
        <v>47814.631145989631</v>
      </c>
      <c r="I279" s="31">
        <f t="shared" ca="1" si="34"/>
        <v>48876.296053269951</v>
      </c>
      <c r="J279" s="31">
        <f t="shared" ca="1" si="34"/>
        <v>49820.303399815202</v>
      </c>
      <c r="K279" s="31">
        <f t="shared" ca="1" si="34"/>
        <v>50151.452760198612</v>
      </c>
      <c r="L279" s="31">
        <f t="shared" ca="1" si="34"/>
        <v>50529.799591924319</v>
      </c>
      <c r="M279" s="31">
        <f t="shared" ca="1" si="34"/>
        <v>50000.843508927392</v>
      </c>
      <c r="N279" s="31">
        <f t="shared" ca="1" si="34"/>
        <v>50279.779847965561</v>
      </c>
      <c r="O279" s="31">
        <f t="shared" ca="1" si="34"/>
        <v>51590.879070071212</v>
      </c>
      <c r="P279" s="31">
        <f t="shared" ca="1" si="34"/>
        <v>51010.964841923073</v>
      </c>
      <c r="Q279" s="31">
        <f t="shared" ca="1" si="34"/>
        <v>51010.964841923073</v>
      </c>
      <c r="R279" s="31">
        <f t="shared" ca="1" si="34"/>
        <v>51010.964841923073</v>
      </c>
      <c r="S279" s="31">
        <f t="shared" ca="1" si="34"/>
        <v>51010.964841923073</v>
      </c>
      <c r="T279" s="31">
        <f t="shared" ca="1" si="34"/>
        <v>51010.964841923073</v>
      </c>
      <c r="U279" s="31">
        <f t="shared" ca="1" si="34"/>
        <v>51010.964841923073</v>
      </c>
      <c r="V279" s="31">
        <f t="shared" ca="1" si="34"/>
        <v>51010.964841923073</v>
      </c>
      <c r="W279" s="31">
        <f t="shared" ca="1" si="34"/>
        <v>51010.964841923073</v>
      </c>
      <c r="X279" s="31">
        <f t="shared" ca="1" si="34"/>
        <v>51010.964841923073</v>
      </c>
      <c r="Y279" s="31">
        <f t="shared" ca="1" si="34"/>
        <v>51010.964841923073</v>
      </c>
      <c r="Z279" s="31">
        <f t="shared" ca="1" si="34"/>
        <v>51010.964841923073</v>
      </c>
      <c r="AA279" s="31">
        <f t="shared" ca="1" si="34"/>
        <v>51010.964841923073</v>
      </c>
      <c r="AB279" s="31">
        <f t="shared" ca="1" si="34"/>
        <v>51010.964841923073</v>
      </c>
      <c r="AC279" s="31">
        <f t="shared" ca="1" si="34"/>
        <v>51010.964841923073</v>
      </c>
      <c r="AD279" s="31">
        <f t="shared" ca="1" si="34"/>
        <v>51010.964841923073</v>
      </c>
      <c r="AE279" s="31">
        <f ca="1">AE278*Probability_Weighting_for_50__POE_MDs</f>
        <v>51010.964841923073</v>
      </c>
      <c r="AF279" s="4" t="s">
        <v>946</v>
      </c>
      <c r="AG279" s="31">
        <f t="shared" ref="AG279:BJ279" ca="1" si="35">AG278*Probability_Weighting_for_10__POE_MDs</f>
        <v>15084.034688813188</v>
      </c>
      <c r="AH279" s="31">
        <f t="shared" ca="1" si="35"/>
        <v>17304.488709041012</v>
      </c>
      <c r="AI279" s="31">
        <f t="shared" ca="1" si="35"/>
        <v>20325.456603290524</v>
      </c>
      <c r="AJ279" s="31">
        <f t="shared" ca="1" si="35"/>
        <v>20568.006380876224</v>
      </c>
      <c r="AK279" s="31">
        <f t="shared" ca="1" si="35"/>
        <v>20738.487660746337</v>
      </c>
      <c r="AL279" s="31">
        <f t="shared" ca="1" si="35"/>
        <v>20914.024744733942</v>
      </c>
      <c r="AM279" s="31">
        <f t="shared" ca="1" si="35"/>
        <v>21590.932322526434</v>
      </c>
      <c r="AN279" s="31">
        <f t="shared" ca="1" si="35"/>
        <v>21986.605719557272</v>
      </c>
      <c r="AO279" s="31">
        <f t="shared" ca="1" si="35"/>
        <v>22391.283424147139</v>
      </c>
      <c r="AP279" s="31">
        <f t="shared" ca="1" si="35"/>
        <v>22575.364687251564</v>
      </c>
      <c r="AQ279" s="31">
        <f t="shared" ca="1" si="35"/>
        <v>22672.117210988545</v>
      </c>
      <c r="AR279" s="31">
        <f t="shared" ca="1" si="35"/>
        <v>22336.389982707064</v>
      </c>
      <c r="AS279" s="31">
        <f t="shared" ca="1" si="35"/>
        <v>22511.684991884671</v>
      </c>
      <c r="AT279" s="31">
        <f t="shared" ca="1" si="35"/>
        <v>23184.402815317993</v>
      </c>
      <c r="AU279" s="31">
        <f t="shared" ca="1" si="35"/>
        <v>22867.890909792975</v>
      </c>
      <c r="AV279" s="31">
        <f t="shared" ca="1" si="35"/>
        <v>22867.890909792975</v>
      </c>
      <c r="AW279" s="31">
        <f t="shared" ca="1" si="35"/>
        <v>22867.890909792975</v>
      </c>
      <c r="AX279" s="31">
        <f t="shared" ca="1" si="35"/>
        <v>22867.890909792975</v>
      </c>
      <c r="AY279" s="31">
        <f t="shared" ca="1" si="35"/>
        <v>22867.890909792975</v>
      </c>
      <c r="AZ279" s="31">
        <f t="shared" ca="1" si="35"/>
        <v>22867.890909792975</v>
      </c>
      <c r="BA279" s="31">
        <f t="shared" ca="1" si="35"/>
        <v>22867.890909792975</v>
      </c>
      <c r="BB279" s="31">
        <f t="shared" ca="1" si="35"/>
        <v>22867.890909792975</v>
      </c>
      <c r="BC279" s="31">
        <f t="shared" ca="1" si="35"/>
        <v>22867.890909792975</v>
      </c>
      <c r="BD279" s="31">
        <f t="shared" ca="1" si="35"/>
        <v>22867.890909792975</v>
      </c>
      <c r="BE279" s="31">
        <f t="shared" ca="1" si="35"/>
        <v>22867.890909792975</v>
      </c>
      <c r="BF279" s="31">
        <f t="shared" ca="1" si="35"/>
        <v>22867.890909792975</v>
      </c>
      <c r="BG279" s="31">
        <f t="shared" ca="1" si="35"/>
        <v>22867.890909792975</v>
      </c>
      <c r="BH279" s="31">
        <f t="shared" ca="1" si="35"/>
        <v>22867.890909792975</v>
      </c>
      <c r="BI279" s="31">
        <f t="shared" ca="1" si="35"/>
        <v>22867.890909792975</v>
      </c>
      <c r="BJ279" s="31">
        <f t="shared" ca="1" si="35"/>
        <v>22867.890909792975</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8.8454913295224173</v>
      </c>
      <c r="C285" s="9">
        <f ca="1"/>
        <v>9.8198441917480324</v>
      </c>
      <c r="D285" s="9">
        <f ca="1"/>
        <v>11.460330509904765</v>
      </c>
      <c r="E285" s="9">
        <f ca="1"/>
        <v>11.44800516629882</v>
      </c>
      <c r="F285" s="9">
        <f ca="1"/>
        <v>11.436896757447546</v>
      </c>
      <c r="G285" s="9">
        <f ca="1"/>
        <v>11.614711302424489</v>
      </c>
      <c r="H285" s="9">
        <f ca="1"/>
        <v>11.875779452723643</v>
      </c>
      <c r="I285" s="9">
        <f ca="1"/>
        <v>12.054682246890442</v>
      </c>
      <c r="J285" s="9">
        <f ca="1"/>
        <v>11.837221407404133</v>
      </c>
      <c r="K285" s="9">
        <f ca="1"/>
        <v>11.858846052620359</v>
      </c>
      <c r="L285" s="9">
        <f ca="1"/>
        <v>11.962487020830453</v>
      </c>
      <c r="M285" s="9">
        <f ca="1"/>
        <v>12.372903252007596</v>
      </c>
      <c r="N285" s="9">
        <f ca="1"/>
        <v>11.984023476653505</v>
      </c>
      <c r="O285" s="9">
        <f ca="1"/>
        <v>11.961178842860656</v>
      </c>
      <c r="P285" s="9">
        <f ca="1"/>
        <v>11.936663838802104</v>
      </c>
      <c r="Q285" s="9">
        <f ca="1"/>
        <v>11.936663838802104</v>
      </c>
      <c r="R285" s="9">
        <f ca="1"/>
        <v>11.936663838802104</v>
      </c>
      <c r="S285" s="9">
        <f ca="1"/>
        <v>11.936663838802104</v>
      </c>
      <c r="T285" s="9">
        <f ca="1"/>
        <v>11.936663838802104</v>
      </c>
      <c r="U285" s="9">
        <f ca="1"/>
        <v>11.936663838802104</v>
      </c>
      <c r="V285" s="9">
        <f ca="1"/>
        <v>11.936663838802104</v>
      </c>
      <c r="W285" s="9">
        <f ca="1"/>
        <v>11.936663838802104</v>
      </c>
      <c r="X285" s="9">
        <f ca="1"/>
        <v>11.936663838802104</v>
      </c>
      <c r="Y285" s="9">
        <f ca="1"/>
        <v>11.936663838802104</v>
      </c>
      <c r="Z285" s="9">
        <f ca="1"/>
        <v>11.936663838802104</v>
      </c>
      <c r="AA285" s="9">
        <f ca="1"/>
        <v>11.936663838802104</v>
      </c>
      <c r="AB285" s="9">
        <f ca="1"/>
        <v>11.936663838802104</v>
      </c>
      <c r="AC285" s="9">
        <f ca="1"/>
        <v>11.936663838802104</v>
      </c>
      <c r="AD285" s="9">
        <f ca="1"/>
        <v>11.936663838802104</v>
      </c>
      <c r="AE285" s="9">
        <f ca="1"/>
        <v>11.936663838802104</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28.834595208584673</v>
      </c>
      <c r="AH285" s="4">
        <f ca="1"/>
        <v>32.43230880459997</v>
      </c>
      <c r="AI285" s="4">
        <f ca="1"/>
        <v>37.345178543827728</v>
      </c>
      <c r="AJ285" s="4">
        <f ca="1"/>
        <v>37.279186857786691</v>
      </c>
      <c r="AK285" s="4">
        <f ca="1"/>
        <v>37.322483193637993</v>
      </c>
      <c r="AL285" s="4">
        <f ca="1"/>
        <v>37.456791136005613</v>
      </c>
      <c r="AM285" s="4">
        <f ca="1"/>
        <v>37.913149663903454</v>
      </c>
      <c r="AN285" s="4">
        <f ca="1"/>
        <v>38.218824335518043</v>
      </c>
      <c r="AO285" s="4">
        <f ca="1"/>
        <v>38.469537203525626</v>
      </c>
      <c r="AP285" s="4">
        <f ca="1"/>
        <v>38.506455208420441</v>
      </c>
      <c r="AQ285" s="4">
        <f ca="1"/>
        <v>38.732567997411202</v>
      </c>
      <c r="AR285" s="4">
        <f ca="1"/>
        <v>38.812701993123305</v>
      </c>
      <c r="AS285" s="4">
        <f ca="1"/>
        <v>38.812499300657493</v>
      </c>
      <c r="AT285" s="4">
        <f ca="1"/>
        <v>38.760732467857267</v>
      </c>
      <c r="AU285" s="4">
        <f ca="1"/>
        <v>38.749729409538119</v>
      </c>
      <c r="AV285" s="4">
        <f ca="1"/>
        <v>38.749729409538119</v>
      </c>
      <c r="AW285" s="4">
        <f ca="1"/>
        <v>38.749729409538119</v>
      </c>
      <c r="AX285" s="4">
        <f ca="1"/>
        <v>38.749729409538119</v>
      </c>
      <c r="AY285" s="4">
        <f ca="1"/>
        <v>38.749729409538119</v>
      </c>
      <c r="AZ285" s="4">
        <f ca="1"/>
        <v>38.749729409538119</v>
      </c>
      <c r="BA285" s="4">
        <f ca="1"/>
        <v>38.749729409538119</v>
      </c>
      <c r="BB285" s="4">
        <f ca="1"/>
        <v>38.749729409538119</v>
      </c>
      <c r="BC285" s="4">
        <f ca="1"/>
        <v>38.749729409538119</v>
      </c>
      <c r="BD285" s="4">
        <f ca="1"/>
        <v>38.749729409538119</v>
      </c>
      <c r="BE285" s="4">
        <f ca="1"/>
        <v>38.749729409538119</v>
      </c>
      <c r="BF285" s="4">
        <f ca="1"/>
        <v>38.749729409538119</v>
      </c>
      <c r="BG285" s="4">
        <f ca="1"/>
        <v>38.749729409538119</v>
      </c>
      <c r="BH285" s="4">
        <f ca="1"/>
        <v>38.749729409538119</v>
      </c>
      <c r="BI285" s="4">
        <f ca="1"/>
        <v>38.749729409538119</v>
      </c>
      <c r="BJ285" s="4">
        <f ca="1"/>
        <v>38.749729409538119</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19.02986685457682</v>
      </c>
      <c r="AH286" s="23">
        <f ca="1"/>
        <v>21.404237301528283</v>
      </c>
      <c r="AI286" s="23">
        <f ca="1"/>
        <v>24.646566744167714</v>
      </c>
      <c r="AJ286" s="23">
        <f ca="1"/>
        <v>24.603014442157374</v>
      </c>
      <c r="AK286" s="23">
        <f ca="1"/>
        <v>24.631588573355728</v>
      </c>
      <c r="AL286" s="23">
        <f ca="1"/>
        <v>24.720227315889797</v>
      </c>
      <c r="AM286" s="23">
        <f ca="1"/>
        <v>25.021408655909472</v>
      </c>
      <c r="AN286" s="23">
        <f ca="1"/>
        <v>25.223143698817598</v>
      </c>
      <c r="AO286" s="23">
        <f ca="1"/>
        <v>25.388605792611546</v>
      </c>
      <c r="AP286" s="23">
        <f ca="1"/>
        <v>25.412970439058043</v>
      </c>
      <c r="AQ286" s="23">
        <f ca="1"/>
        <v>25.562197304824146</v>
      </c>
      <c r="AR286" s="23">
        <f ca="1"/>
        <v>25.615083057438156</v>
      </c>
      <c r="AS286" s="23">
        <f ca="1"/>
        <v>25.614949287201096</v>
      </c>
      <c r="AT286" s="23">
        <f ca="1"/>
        <v>25.580784911785198</v>
      </c>
      <c r="AU286" s="23">
        <f ca="1"/>
        <v>25.573523261906232</v>
      </c>
      <c r="AV286" s="23">
        <f ca="1"/>
        <v>25.573523261906232</v>
      </c>
      <c r="AW286" s="23">
        <f ca="1"/>
        <v>25.573523261906232</v>
      </c>
      <c r="AX286" s="23">
        <f ca="1"/>
        <v>25.573523261906232</v>
      </c>
      <c r="AY286" s="23">
        <f ca="1"/>
        <v>25.573523261906232</v>
      </c>
      <c r="AZ286" s="23">
        <f ca="1"/>
        <v>25.573523261906232</v>
      </c>
      <c r="BA286" s="23">
        <f ca="1"/>
        <v>25.573523261906232</v>
      </c>
      <c r="BB286" s="23">
        <f ca="1"/>
        <v>25.573523261906232</v>
      </c>
      <c r="BC286" s="23">
        <f ca="1"/>
        <v>25.573523261906232</v>
      </c>
      <c r="BD286" s="23">
        <f ca="1"/>
        <v>25.573523261906232</v>
      </c>
      <c r="BE286" s="23">
        <f ca="1"/>
        <v>25.573523261906232</v>
      </c>
      <c r="BF286" s="23">
        <f ca="1"/>
        <v>25.573523261906232</v>
      </c>
      <c r="BG286" s="23">
        <f ca="1"/>
        <v>25.573523261906232</v>
      </c>
      <c r="BH286" s="23">
        <f ca="1"/>
        <v>25.573523261906232</v>
      </c>
      <c r="BI286" s="23">
        <f ca="1"/>
        <v>25.573523261906232</v>
      </c>
      <c r="BJ286" s="23">
        <f ca="1"/>
        <v>25.573523261906232</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8.6676925088285</v>
      </c>
      <c r="C287" s="23">
        <f ca="1"/>
        <v>9.6224603888988263</v>
      </c>
      <c r="D287" s="23">
        <f ca="1"/>
        <v>11.229972107695625</v>
      </c>
      <c r="E287" s="23">
        <f ca="1"/>
        <v>11.217894509689797</v>
      </c>
      <c r="F287" s="23">
        <f ca="1"/>
        <v>11.207009385438548</v>
      </c>
      <c r="G287" s="23">
        <f ca="1"/>
        <v>11.381249768707411</v>
      </c>
      <c r="H287" s="23">
        <f ca="1"/>
        <v>11.63707031799553</v>
      </c>
      <c r="I287" s="23">
        <f ca="1"/>
        <v>11.812377076098674</v>
      </c>
      <c r="J287" s="23">
        <f ca="1"/>
        <v>11.599287308762845</v>
      </c>
      <c r="K287" s="23">
        <f ca="1"/>
        <v>11.620477287743567</v>
      </c>
      <c r="L287" s="23">
        <f ca="1"/>
        <v>11.72203502041175</v>
      </c>
      <c r="M287" s="23">
        <f ca="1"/>
        <v>12.124201679102923</v>
      </c>
      <c r="N287" s="23">
        <f ca="1"/>
        <v>11.74313858265042</v>
      </c>
      <c r="O287" s="23">
        <f ca="1"/>
        <v>11.720753137476521</v>
      </c>
      <c r="P287" s="23">
        <f ca="1"/>
        <v>11.696730897318645</v>
      </c>
      <c r="Q287" s="23">
        <f ca="1"/>
        <v>11.696730897318645</v>
      </c>
      <c r="R287" s="23">
        <f ca="1"/>
        <v>11.696730897318645</v>
      </c>
      <c r="S287" s="23">
        <f ca="1"/>
        <v>11.696730897318645</v>
      </c>
      <c r="T287" s="23">
        <f ca="1"/>
        <v>11.696730897318645</v>
      </c>
      <c r="U287" s="23">
        <f ca="1"/>
        <v>11.696730897318645</v>
      </c>
      <c r="V287" s="23">
        <f ca="1"/>
        <v>11.696730897318645</v>
      </c>
      <c r="W287" s="23">
        <f ca="1"/>
        <v>11.696730897318645</v>
      </c>
      <c r="X287" s="23">
        <f ca="1"/>
        <v>11.696730897318645</v>
      </c>
      <c r="Y287" s="23">
        <f ca="1"/>
        <v>11.696730897318645</v>
      </c>
      <c r="Z287" s="23">
        <f ca="1"/>
        <v>11.696730897318645</v>
      </c>
      <c r="AA287" s="23">
        <f ca="1"/>
        <v>11.696730897318645</v>
      </c>
      <c r="AB287" s="23">
        <f ca="1"/>
        <v>11.696730897318645</v>
      </c>
      <c r="AC287" s="23">
        <f ca="1"/>
        <v>11.696730897318645</v>
      </c>
      <c r="AD287" s="23">
        <f ca="1"/>
        <v>11.696730897318645</v>
      </c>
      <c r="AE287" s="23">
        <f ca="1"/>
        <v>11.696730897318645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9.418335118381929</v>
      </c>
      <c r="AH287" s="23">
        <f ca="1"/>
        <v>10.593467699994966</v>
      </c>
      <c r="AI287" s="23">
        <f ca="1"/>
        <v>12.198173896225143</v>
      </c>
      <c r="AJ287" s="23">
        <f ca="1"/>
        <v>12.176618822895152</v>
      </c>
      <c r="AK287" s="23">
        <f ca="1"/>
        <v>12.190760842143066</v>
      </c>
      <c r="AL287" s="23">
        <f ca="1"/>
        <v>12.2346302705546</v>
      </c>
      <c r="AM287" s="23">
        <f ca="1"/>
        <v>12.383692101274999</v>
      </c>
      <c r="AN287" s="23">
        <f ca="1"/>
        <v>12.483535586978258</v>
      </c>
      <c r="AO287" s="23">
        <f ca="1"/>
        <v>12.565426724769679</v>
      </c>
      <c r="AP287" s="23">
        <f ca="1"/>
        <v>12.577485369584567</v>
      </c>
      <c r="AQ287" s="23">
        <f ca="1"/>
        <v>12.651341305687081</v>
      </c>
      <c r="AR287" s="23">
        <f ca="1"/>
        <v>12.677515726397061</v>
      </c>
      <c r="AS287" s="23">
        <f ca="1"/>
        <v>12.677449520315264</v>
      </c>
      <c r="AT287" s="23">
        <f ca="1"/>
        <v>12.66054075583278</v>
      </c>
      <c r="AU287" s="23">
        <f ca="1"/>
        <v>12.656946792060191</v>
      </c>
      <c r="AV287" s="23">
        <f ca="1"/>
        <v>12.656946792060191</v>
      </c>
      <c r="AW287" s="23">
        <f ca="1"/>
        <v>12.656946792060191</v>
      </c>
      <c r="AX287" s="23">
        <f ca="1"/>
        <v>12.656946792060191</v>
      </c>
      <c r="AY287" s="23">
        <f ca="1"/>
        <v>12.656946792060191</v>
      </c>
      <c r="AZ287" s="23">
        <f ca="1"/>
        <v>12.656946792060191</v>
      </c>
      <c r="BA287" s="23">
        <f ca="1"/>
        <v>12.656946792060191</v>
      </c>
      <c r="BB287" s="23">
        <f ca="1"/>
        <v>12.656946792060191</v>
      </c>
      <c r="BC287" s="23">
        <f ca="1"/>
        <v>12.656946792060191</v>
      </c>
      <c r="BD287" s="23">
        <f ca="1"/>
        <v>12.656946792060191</v>
      </c>
      <c r="BE287" s="23">
        <f ca="1"/>
        <v>12.656946792060191</v>
      </c>
      <c r="BF287" s="23">
        <f ca="1"/>
        <v>12.656946792060191</v>
      </c>
      <c r="BG287" s="23">
        <f ca="1"/>
        <v>12.656946792060191</v>
      </c>
      <c r="BH287" s="23">
        <f ca="1"/>
        <v>12.656946792060191</v>
      </c>
      <c r="BI287" s="23">
        <f ca="1"/>
        <v>12.656946792060191</v>
      </c>
      <c r="BJ287" s="23">
        <f ca="1"/>
        <v>12.656946792060191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0</v>
      </c>
      <c r="C288" s="23">
        <f ca="1"/>
        <v>0</v>
      </c>
      <c r="D288" s="23">
        <f ca="1"/>
        <v>0</v>
      </c>
      <c r="E288" s="23">
        <f ca="1"/>
        <v>0</v>
      </c>
      <c r="F288" s="23">
        <f ca="1"/>
        <v>0</v>
      </c>
      <c r="G288" s="23">
        <f ca="1"/>
        <v>0</v>
      </c>
      <c r="H288" s="23">
        <f ca="1"/>
        <v>0</v>
      </c>
      <c r="I288" s="23">
        <f ca="1"/>
        <v>0</v>
      </c>
      <c r="J288" s="23">
        <f ca="1"/>
        <v>0</v>
      </c>
      <c r="K288" s="23">
        <f ca="1"/>
        <v>0</v>
      </c>
      <c r="L288" s="23">
        <f ca="1"/>
        <v>0</v>
      </c>
      <c r="M288" s="23">
        <f ca="1"/>
        <v>0</v>
      </c>
      <c r="N288" s="23">
        <f ca="1"/>
        <v>0</v>
      </c>
      <c r="O288" s="23">
        <f ca="1"/>
        <v>0</v>
      </c>
      <c r="P288" s="23">
        <f ca="1"/>
        <v>0</v>
      </c>
      <c r="Q288" s="23">
        <f ca="1"/>
        <v>0</v>
      </c>
      <c r="R288" s="23">
        <f ca="1"/>
        <v>0</v>
      </c>
      <c r="S288" s="23">
        <f ca="1"/>
        <v>0</v>
      </c>
      <c r="T288" s="23">
        <f ca="1"/>
        <v>0</v>
      </c>
      <c r="U288" s="23">
        <f ca="1"/>
        <v>0</v>
      </c>
      <c r="V288" s="23">
        <f ca="1"/>
        <v>0</v>
      </c>
      <c r="W288" s="23">
        <f ca="1"/>
        <v>0</v>
      </c>
      <c r="X288" s="23">
        <f ca="1"/>
        <v>0</v>
      </c>
      <c r="Y288" s="23">
        <f ca="1"/>
        <v>0</v>
      </c>
      <c r="Z288" s="23">
        <f ca="1"/>
        <v>0</v>
      </c>
      <c r="AA288" s="23">
        <f ca="1"/>
        <v>0</v>
      </c>
      <c r="AB288" s="23">
        <f ca="1"/>
        <v>0</v>
      </c>
      <c r="AC288" s="23">
        <f ca="1"/>
        <v>0</v>
      </c>
      <c r="AD288" s="23">
        <f ca="1"/>
        <v>0</v>
      </c>
      <c r="AE288" s="23">
        <f ca="1"/>
        <v>0</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46.367188275111062</v>
      </c>
      <c r="AH288" s="23">
        <f ca="1"/>
        <v>52.152456369206</v>
      </c>
      <c r="AI288" s="23">
        <f ca="1"/>
        <v>60.052548412185324</v>
      </c>
      <c r="AJ288" s="23">
        <f ca="1"/>
        <v>59.946431128099221</v>
      </c>
      <c r="AK288" s="23">
        <f ca="1"/>
        <v>60.016053376704335</v>
      </c>
      <c r="AL288" s="23">
        <f ca="1"/>
        <v>60.232025947345733</v>
      </c>
      <c r="AM288" s="23">
        <f ca="1"/>
        <v>60.965868806276923</v>
      </c>
      <c r="AN288" s="23">
        <f ca="1"/>
        <v>61.457405966662215</v>
      </c>
      <c r="AO288" s="23">
        <f ca="1"/>
        <v>61.860562337327657</v>
      </c>
      <c r="AP288" s="23">
        <f ca="1"/>
        <v>61.919927973339433</v>
      </c>
      <c r="AQ288" s="23">
        <f ca="1"/>
        <v>62.283526427997955</v>
      </c>
      <c r="AR288" s="23">
        <f ca="1"/>
        <v>62.412385114570164</v>
      </c>
      <c r="AS288" s="23">
        <f ca="1"/>
        <v>62.412059176936708</v>
      </c>
      <c r="AT288" s="23">
        <f ca="1"/>
        <v>62.328816028715231</v>
      </c>
      <c r="AU288" s="23">
        <f ca="1"/>
        <v>62.311122668604035</v>
      </c>
      <c r="AV288" s="23">
        <f ca="1"/>
        <v>62.311122668604035</v>
      </c>
      <c r="AW288" s="23">
        <f ca="1"/>
        <v>62.311122668604035</v>
      </c>
      <c r="AX288" s="23">
        <f ca="1"/>
        <v>62.311122668604035</v>
      </c>
      <c r="AY288" s="23">
        <f ca="1"/>
        <v>62.311122668604035</v>
      </c>
      <c r="AZ288" s="23">
        <f ca="1"/>
        <v>62.311122668604035</v>
      </c>
      <c r="BA288" s="23">
        <f ca="1"/>
        <v>62.311122668604035</v>
      </c>
      <c r="BB288" s="23">
        <f ca="1"/>
        <v>62.311122668604035</v>
      </c>
      <c r="BC288" s="23">
        <f ca="1"/>
        <v>62.311122668604035</v>
      </c>
      <c r="BD288" s="23">
        <f ca="1"/>
        <v>62.311122668604035</v>
      </c>
      <c r="BE288" s="23">
        <f ca="1"/>
        <v>62.311122668604035</v>
      </c>
      <c r="BF288" s="23">
        <f ca="1"/>
        <v>62.311122668604035</v>
      </c>
      <c r="BG288" s="23">
        <f ca="1"/>
        <v>62.311122668604035</v>
      </c>
      <c r="BH288" s="23">
        <f ca="1"/>
        <v>62.311122668604035</v>
      </c>
      <c r="BI288" s="23">
        <f ca="1"/>
        <v>62.311122668604035</v>
      </c>
      <c r="BJ288" s="23">
        <f ca="1"/>
        <v>62.311122668604035</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65.785563656749673</v>
      </c>
      <c r="C289" s="23">
        <f ca="1"/>
        <v>73.032007054206488</v>
      </c>
      <c r="D289" s="23">
        <f ca="1"/>
        <v>85.2326088173822</v>
      </c>
      <c r="E289" s="23">
        <f ca="1"/>
        <v>85.140942945337969</v>
      </c>
      <c r="F289" s="23">
        <f ca="1"/>
        <v>85.058327643328511</v>
      </c>
      <c r="G289" s="23">
        <f ca="1"/>
        <v>86.380767475317825</v>
      </c>
      <c r="H289" s="23">
        <f ca="1"/>
        <v>88.322379849401997</v>
      </c>
      <c r="I289" s="23">
        <f ca="1"/>
        <v>89.65291319295406</v>
      </c>
      <c r="J289" s="23">
        <f ca="1"/>
        <v>88.035616497277019</v>
      </c>
      <c r="K289" s="23">
        <f ca="1"/>
        <v>88.196443004412757</v>
      </c>
      <c r="L289" s="23">
        <f ca="1"/>
        <v>88.967240154919978</v>
      </c>
      <c r="M289" s="23">
        <f ca="1"/>
        <v>92.019581974729903</v>
      </c>
      <c r="N289" s="23">
        <f ca="1"/>
        <v>89.127410781141677</v>
      </c>
      <c r="O289" s="23">
        <f ca="1"/>
        <v>88.957510992129528</v>
      </c>
      <c r="P289" s="23">
        <f ca="1"/>
        <v>88.775188348880008</v>
      </c>
      <c r="Q289" s="23">
        <f ca="1"/>
        <v>88.775188348880008</v>
      </c>
      <c r="R289" s="23">
        <f ca="1"/>
        <v>88.775188348880008</v>
      </c>
      <c r="S289" s="23">
        <f ca="1"/>
        <v>88.775188348880008</v>
      </c>
      <c r="T289" s="23">
        <f ca="1"/>
        <v>88.775188348880008</v>
      </c>
      <c r="U289" s="23">
        <f ca="1"/>
        <v>88.775188348880008</v>
      </c>
      <c r="V289" s="23">
        <f ca="1"/>
        <v>88.775188348880008</v>
      </c>
      <c r="W289" s="23">
        <f ca="1"/>
        <v>88.775188348880008</v>
      </c>
      <c r="X289" s="23">
        <f ca="1"/>
        <v>88.775188348880008</v>
      </c>
      <c r="Y289" s="23">
        <f ca="1"/>
        <v>88.775188348880008</v>
      </c>
      <c r="Z289" s="23">
        <f ca="1"/>
        <v>88.775188348880008</v>
      </c>
      <c r="AA289" s="23">
        <f ca="1"/>
        <v>88.775188348880008</v>
      </c>
      <c r="AB289" s="23">
        <f ca="1"/>
        <v>88.775188348880008</v>
      </c>
      <c r="AC289" s="23">
        <f ca="1"/>
        <v>88.775188348880008</v>
      </c>
      <c r="AD289" s="23">
        <f ca="1"/>
        <v>88.775188348880008</v>
      </c>
      <c r="AE289" s="23">
        <f ca="1"/>
        <v>88.775188348880008</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268.06030721548552</v>
      </c>
      <c r="AH289" s="23">
        <f ca="1"/>
        <v>301.50638838447185</v>
      </c>
      <c r="AI289" s="23">
        <f ca="1"/>
        <v>347.17879550794606</v>
      </c>
      <c r="AJ289" s="23">
        <f ca="1"/>
        <v>346.56530495932327</v>
      </c>
      <c r="AK289" s="23">
        <f ca="1"/>
        <v>346.96780858407163</v>
      </c>
      <c r="AL289" s="23">
        <f ca="1"/>
        <v>348.21640000809214</v>
      </c>
      <c r="AM289" s="23">
        <f ca="1"/>
        <v>352.45892903628811</v>
      </c>
      <c r="AN289" s="23">
        <f ca="1"/>
        <v>355.30062824476556</v>
      </c>
      <c r="AO289" s="23">
        <f ca="1"/>
        <v>357.63137601267522</v>
      </c>
      <c r="AP289" s="23">
        <f ca="1"/>
        <v>357.97458359586818</v>
      </c>
      <c r="AQ289" s="23">
        <f ca="1"/>
        <v>360.07663716186278</v>
      </c>
      <c r="AR289" s="23">
        <f ca="1"/>
        <v>360.82160144360836</v>
      </c>
      <c r="AS289" s="23">
        <f ca="1"/>
        <v>360.819717116665</v>
      </c>
      <c r="AT289" s="23">
        <f ca="1"/>
        <v>360.33846766600959</v>
      </c>
      <c r="AU289" s="23">
        <f ca="1"/>
        <v>360.23617792786678</v>
      </c>
      <c r="AV289" s="23">
        <f ca="1"/>
        <v>360.23617792786678</v>
      </c>
      <c r="AW289" s="23">
        <f ca="1"/>
        <v>360.23617792786678</v>
      </c>
      <c r="AX289" s="23">
        <f ca="1"/>
        <v>360.23617792786678</v>
      </c>
      <c r="AY289" s="23">
        <f ca="1"/>
        <v>360.23617792786678</v>
      </c>
      <c r="AZ289" s="23">
        <f ca="1"/>
        <v>360.23617792786678</v>
      </c>
      <c r="BA289" s="23">
        <f ca="1"/>
        <v>360.23617792786678</v>
      </c>
      <c r="BB289" s="23">
        <f ca="1"/>
        <v>360.23617792786678</v>
      </c>
      <c r="BC289" s="23">
        <f ca="1"/>
        <v>360.23617792786678</v>
      </c>
      <c r="BD289" s="23">
        <f ca="1"/>
        <v>360.23617792786678</v>
      </c>
      <c r="BE289" s="23">
        <f ca="1"/>
        <v>360.23617792786678</v>
      </c>
      <c r="BF289" s="23">
        <f ca="1"/>
        <v>360.23617792786678</v>
      </c>
      <c r="BG289" s="23">
        <f ca="1"/>
        <v>360.23617792786678</v>
      </c>
      <c r="BH289" s="23">
        <f ca="1"/>
        <v>360.23617792786678</v>
      </c>
      <c r="BI289" s="23">
        <f ca="1"/>
        <v>360.23617792786678</v>
      </c>
      <c r="BJ289" s="23">
        <f ca="1"/>
        <v>360.23617792786678</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202.24615853933156</v>
      </c>
      <c r="C290" s="23">
        <f ca="1"/>
        <v>224.52407574097245</v>
      </c>
      <c r="D290" s="23">
        <f ca="1"/>
        <v>262.03268251289774</v>
      </c>
      <c r="E290" s="23">
        <f ca="1"/>
        <v>261.75087189276178</v>
      </c>
      <c r="F290" s="23">
        <f ca="1"/>
        <v>261.49688566023264</v>
      </c>
      <c r="G290" s="23">
        <f ca="1"/>
        <v>265.56249460317275</v>
      </c>
      <c r="H290" s="23">
        <f ca="1"/>
        <v>271.53164075322888</v>
      </c>
      <c r="I290" s="23">
        <f ca="1"/>
        <v>275.62213177563558</v>
      </c>
      <c r="J290" s="23">
        <f ca="1"/>
        <v>270.65003720446623</v>
      </c>
      <c r="K290" s="23">
        <f ca="1"/>
        <v>271.14447004734973</v>
      </c>
      <c r="L290" s="23">
        <f ca="1"/>
        <v>273.51415047627404</v>
      </c>
      <c r="M290" s="23">
        <f ca="1"/>
        <v>282.89803917906801</v>
      </c>
      <c r="N290" s="23">
        <f ca="1"/>
        <v>274.00656692850964</v>
      </c>
      <c r="O290" s="23">
        <f ca="1"/>
        <v>273.48423987445204</v>
      </c>
      <c r="P290" s="23">
        <f ca="1"/>
        <v>272.92372093743489</v>
      </c>
      <c r="Q290" s="23">
        <f ca="1"/>
        <v>272.92372093743489</v>
      </c>
      <c r="R290" s="23">
        <f ca="1"/>
        <v>272.92372093743489</v>
      </c>
      <c r="S290" s="23">
        <f ca="1"/>
        <v>272.92372093743489</v>
      </c>
      <c r="T290" s="23">
        <f ca="1"/>
        <v>272.92372093743489</v>
      </c>
      <c r="U290" s="23">
        <f ca="1"/>
        <v>272.92372093743489</v>
      </c>
      <c r="V290" s="23">
        <f ca="1"/>
        <v>272.92372093743489</v>
      </c>
      <c r="W290" s="23">
        <f ca="1"/>
        <v>272.92372093743489</v>
      </c>
      <c r="X290" s="23">
        <f ca="1"/>
        <v>272.92372093743489</v>
      </c>
      <c r="Y290" s="23">
        <f ca="1"/>
        <v>272.92372093743489</v>
      </c>
      <c r="Z290" s="23">
        <f ca="1"/>
        <v>272.92372093743489</v>
      </c>
      <c r="AA290" s="23">
        <f ca="1"/>
        <v>272.92372093743489</v>
      </c>
      <c r="AB290" s="23">
        <f ca="1"/>
        <v>272.92372093743489</v>
      </c>
      <c r="AC290" s="23">
        <f ca="1"/>
        <v>272.92372093743489</v>
      </c>
      <c r="AD290" s="23">
        <f ca="1"/>
        <v>272.92372093743489</v>
      </c>
      <c r="AE290" s="23">
        <f ca="1"/>
        <v>272.92372093743489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354.99878523131861</v>
      </c>
      <c r="AH290" s="23">
        <f ca="1"/>
        <v>399.29224407673297</v>
      </c>
      <c r="AI290" s="23">
        <f ca="1"/>
        <v>459.77732378079338</v>
      </c>
      <c r="AJ290" s="23">
        <f ca="1"/>
        <v>458.96486332450917</v>
      </c>
      <c r="AK290" s="23">
        <f ca="1"/>
        <v>459.49790866539206</v>
      </c>
      <c r="AL290" s="23">
        <f ca="1"/>
        <v>461.15144865936526</v>
      </c>
      <c r="AM290" s="23">
        <f ca="1"/>
        <v>466.76993304805723</v>
      </c>
      <c r="AN290" s="23">
        <f ca="1"/>
        <v>470.533264432257</v>
      </c>
      <c r="AO290" s="23">
        <f ca="1"/>
        <v>473.61993039516437</v>
      </c>
      <c r="AP290" s="23">
        <f ca="1"/>
        <v>474.07444854587942</v>
      </c>
      <c r="AQ290" s="23">
        <f ca="1"/>
        <v>476.85824921435875</v>
      </c>
      <c r="AR290" s="23">
        <f ca="1"/>
        <v>477.8448235334273</v>
      </c>
      <c r="AS290" s="23">
        <f ca="1"/>
        <v>477.84232807342113</v>
      </c>
      <c r="AT290" s="23">
        <f ca="1"/>
        <v>477.20499771985055</v>
      </c>
      <c r="AU290" s="23">
        <f ca="1"/>
        <v>477.06953293149923</v>
      </c>
      <c r="AV290" s="23">
        <f ca="1"/>
        <v>477.06953293149923</v>
      </c>
      <c r="AW290" s="23">
        <f ca="1"/>
        <v>477.06953293149923</v>
      </c>
      <c r="AX290" s="23">
        <f ca="1"/>
        <v>477.06953293149923</v>
      </c>
      <c r="AY290" s="23">
        <f ca="1"/>
        <v>477.06953293149923</v>
      </c>
      <c r="AZ290" s="23">
        <f ca="1"/>
        <v>477.06953293149923</v>
      </c>
      <c r="BA290" s="23">
        <f ca="1"/>
        <v>477.06953293149923</v>
      </c>
      <c r="BB290" s="23">
        <f ca="1"/>
        <v>477.06953293149923</v>
      </c>
      <c r="BC290" s="23">
        <f ca="1"/>
        <v>477.06953293149923</v>
      </c>
      <c r="BD290" s="23">
        <f ca="1"/>
        <v>477.06953293149923</v>
      </c>
      <c r="BE290" s="23">
        <f ca="1"/>
        <v>477.06953293149923</v>
      </c>
      <c r="BF290" s="23">
        <f ca="1"/>
        <v>477.06953293149923</v>
      </c>
      <c r="BG290" s="23">
        <f ca="1"/>
        <v>477.06953293149923</v>
      </c>
      <c r="BH290" s="23">
        <f ca="1"/>
        <v>477.06953293149923</v>
      </c>
      <c r="BI290" s="23">
        <f ca="1"/>
        <v>477.06953293149923</v>
      </c>
      <c r="BJ290" s="23">
        <f ca="1"/>
        <v>477.06953293149923</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418.04947715657454</v>
      </c>
      <c r="C291" s="23">
        <f ca="1"/>
        <v>464.0986664491972</v>
      </c>
      <c r="D291" s="23">
        <f ca="1"/>
        <v>541.63019319424268</v>
      </c>
      <c r="E291" s="23">
        <f ca="1"/>
        <v>541.04768135196184</v>
      </c>
      <c r="F291" s="23">
        <f ca="1"/>
        <v>540.52268343615162</v>
      </c>
      <c r="G291" s="23">
        <f ca="1"/>
        <v>548.92643115227281</v>
      </c>
      <c r="H291" s="23">
        <f ca="1"/>
        <v>561.26485302947674</v>
      </c>
      <c r="I291" s="23">
        <f ca="1"/>
        <v>569.72003282414369</v>
      </c>
      <c r="J291" s="23">
        <f ca="1"/>
        <v>559.44254943033104</v>
      </c>
      <c r="K291" s="23">
        <f ca="1"/>
        <v>560.46455841655506</v>
      </c>
      <c r="L291" s="23">
        <f ca="1"/>
        <v>565.36276598447444</v>
      </c>
      <c r="M291" s="23">
        <f ca="1"/>
        <v>584.75957329211781</v>
      </c>
      <c r="N291" s="23">
        <f ca="1"/>
        <v>566.38060702475491</v>
      </c>
      <c r="O291" s="23">
        <f ca="1"/>
        <v>565.30093978444449</v>
      </c>
      <c r="P291" s="23">
        <f ca="1"/>
        <v>564.14232866298391</v>
      </c>
      <c r="Q291" s="23">
        <f ca="1"/>
        <v>564.14232866298391</v>
      </c>
      <c r="R291" s="23">
        <f ca="1"/>
        <v>564.14232866298391</v>
      </c>
      <c r="S291" s="23">
        <f ca="1"/>
        <v>564.14232866298391</v>
      </c>
      <c r="T291" s="23">
        <f ca="1"/>
        <v>564.14232866298391</v>
      </c>
      <c r="U291" s="23">
        <f ca="1"/>
        <v>564.14232866298391</v>
      </c>
      <c r="V291" s="23">
        <f ca="1"/>
        <v>564.14232866298391</v>
      </c>
      <c r="W291" s="23">
        <f ca="1"/>
        <v>564.14232866298391</v>
      </c>
      <c r="X291" s="23">
        <f ca="1"/>
        <v>564.14232866298391</v>
      </c>
      <c r="Y291" s="23">
        <f ca="1"/>
        <v>564.14232866298391</v>
      </c>
      <c r="Z291" s="23">
        <f ca="1"/>
        <v>564.14232866298391</v>
      </c>
      <c r="AA291" s="23">
        <f ca="1"/>
        <v>564.14232866298391</v>
      </c>
      <c r="AB291" s="23">
        <f ca="1"/>
        <v>564.14232866298391</v>
      </c>
      <c r="AC291" s="23">
        <f ca="1"/>
        <v>564.14232866298391</v>
      </c>
      <c r="AD291" s="23">
        <f ca="1"/>
        <v>564.14232866298391</v>
      </c>
      <c r="AE291" s="23">
        <f ca="1"/>
        <v>564.14232866298391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557.85523393493429</v>
      </c>
      <c r="AH291" s="23">
        <f ca="1"/>
        <v>627.45924069201465</v>
      </c>
      <c r="AI291" s="23">
        <f ca="1"/>
        <v>722.50722308411036</v>
      </c>
      <c r="AJ291" s="23">
        <f ca="1"/>
        <v>721.23049950994948</v>
      </c>
      <c r="AK291" s="23">
        <f ca="1"/>
        <v>722.06814218847978</v>
      </c>
      <c r="AL291" s="23">
        <f ca="1"/>
        <v>724.66656217900913</v>
      </c>
      <c r="AM291" s="23">
        <f ca="1"/>
        <v>733.49560907552518</v>
      </c>
      <c r="AN291" s="23">
        <f ca="1"/>
        <v>739.40941553641051</v>
      </c>
      <c r="AO291" s="23">
        <f ca="1"/>
        <v>744.25989062097938</v>
      </c>
      <c r="AP291" s="23">
        <f ca="1"/>
        <v>744.97413342924585</v>
      </c>
      <c r="AQ291" s="23">
        <f ca="1"/>
        <v>749.34867733685621</v>
      </c>
      <c r="AR291" s="23">
        <f ca="1"/>
        <v>750.89900840967823</v>
      </c>
      <c r="AS291" s="23">
        <f ca="1"/>
        <v>750.89508697252563</v>
      </c>
      <c r="AT291" s="23">
        <f ca="1"/>
        <v>749.89356784548613</v>
      </c>
      <c r="AU291" s="23">
        <f ca="1"/>
        <v>749.68069460664833</v>
      </c>
      <c r="AV291" s="23">
        <f ca="1"/>
        <v>749.68069460664833</v>
      </c>
      <c r="AW291" s="23">
        <f ca="1"/>
        <v>749.68069460664833</v>
      </c>
      <c r="AX291" s="23">
        <f ca="1"/>
        <v>749.68069460664833</v>
      </c>
      <c r="AY291" s="23">
        <f ca="1"/>
        <v>749.68069460664833</v>
      </c>
      <c r="AZ291" s="23">
        <f ca="1"/>
        <v>749.68069460664833</v>
      </c>
      <c r="BA291" s="23">
        <f ca="1"/>
        <v>749.68069460664833</v>
      </c>
      <c r="BB291" s="23">
        <f ca="1"/>
        <v>749.68069460664833</v>
      </c>
      <c r="BC291" s="23">
        <f ca="1"/>
        <v>749.68069460664833</v>
      </c>
      <c r="BD291" s="23">
        <f ca="1"/>
        <v>749.68069460664833</v>
      </c>
      <c r="BE291" s="23">
        <f ca="1"/>
        <v>749.68069460664833</v>
      </c>
      <c r="BF291" s="23">
        <f ca="1"/>
        <v>749.68069460664833</v>
      </c>
      <c r="BG291" s="23">
        <f ca="1"/>
        <v>749.68069460664833</v>
      </c>
      <c r="BH291" s="23">
        <f ca="1"/>
        <v>749.68069460664833</v>
      </c>
      <c r="BI291" s="23">
        <f ca="1"/>
        <v>749.68069460664833</v>
      </c>
      <c r="BJ291" s="23">
        <f ca="1"/>
        <v>749.68069460664833</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826.76451622672175</v>
      </c>
      <c r="C292" s="23">
        <f ca="1"/>
        <v>917.83468324881494</v>
      </c>
      <c r="D292" s="23">
        <f ca="1"/>
        <v>1071.1665702725102</v>
      </c>
      <c r="E292" s="23">
        <f ca="1"/>
        <v>1070.0145532319543</v>
      </c>
      <c r="F292" s="23">
        <f ca="1"/>
        <v>1068.9762798418351</v>
      </c>
      <c r="G292" s="23">
        <f ca="1"/>
        <v>1085.596131784404</v>
      </c>
      <c r="H292" s="23">
        <f ca="1"/>
        <v>1109.997476485732</v>
      </c>
      <c r="I292" s="23">
        <f ca="1"/>
        <v>1126.7190441817243</v>
      </c>
      <c r="J292" s="23">
        <f ca="1"/>
        <v>1106.3935586819989</v>
      </c>
      <c r="K292" s="23">
        <f ca="1"/>
        <v>1108.4147566770832</v>
      </c>
      <c r="L292" s="23">
        <f ca="1"/>
        <v>1118.1018019469716</v>
      </c>
      <c r="M292" s="23">
        <f ca="1"/>
        <v>1156.4623140067451</v>
      </c>
      <c r="N292" s="23">
        <f ca="1"/>
        <v>1120.1147571143524</v>
      </c>
      <c r="O292" s="23">
        <f ca="1"/>
        <v>1117.9795300362266</v>
      </c>
      <c r="P292" s="23">
        <f ca="1"/>
        <v>1115.6881778980905</v>
      </c>
      <c r="Q292" s="23">
        <f ca="1"/>
        <v>1115.6881778980905</v>
      </c>
      <c r="R292" s="23">
        <f ca="1"/>
        <v>1115.6881778980905</v>
      </c>
      <c r="S292" s="23">
        <f ca="1"/>
        <v>1115.6881778980905</v>
      </c>
      <c r="T292" s="23">
        <f ca="1"/>
        <v>1115.6881778980905</v>
      </c>
      <c r="U292" s="23">
        <f ca="1"/>
        <v>1115.6881778980905</v>
      </c>
      <c r="V292" s="23">
        <f ca="1"/>
        <v>1115.6881778980905</v>
      </c>
      <c r="W292" s="23">
        <f ca="1"/>
        <v>1115.6881778980905</v>
      </c>
      <c r="X292" s="23">
        <f ca="1"/>
        <v>1115.6881778980905</v>
      </c>
      <c r="Y292" s="23">
        <f ca="1"/>
        <v>1115.6881778980905</v>
      </c>
      <c r="Z292" s="23">
        <f ca="1"/>
        <v>1115.6881778980905</v>
      </c>
      <c r="AA292" s="23">
        <f ca="1"/>
        <v>1115.6881778980905</v>
      </c>
      <c r="AB292" s="23">
        <f ca="1"/>
        <v>1115.6881778980905</v>
      </c>
      <c r="AC292" s="23">
        <f ca="1"/>
        <v>1115.6881778980905</v>
      </c>
      <c r="AD292" s="23">
        <f ca="1"/>
        <v>1115.6881778980905</v>
      </c>
      <c r="AE292" s="23">
        <f ca="1"/>
        <v>1115.6881778980905</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1257.7099819623772</v>
      </c>
      <c r="AH292" s="23">
        <f ca="1"/>
        <v>1414.6353790147016</v>
      </c>
      <c r="AI292" s="23">
        <f ca="1"/>
        <v>1628.925375680514</v>
      </c>
      <c r="AJ292" s="23">
        <f ca="1"/>
        <v>1626.0469443496784</v>
      </c>
      <c r="AK292" s="23">
        <f ca="1"/>
        <v>1627.9354478430923</v>
      </c>
      <c r="AL292" s="23">
        <f ca="1"/>
        <v>1633.7937038217403</v>
      </c>
      <c r="AM292" s="23">
        <f ca="1"/>
        <v>1653.6991913702486</v>
      </c>
      <c r="AN292" s="23">
        <f ca="1"/>
        <v>1667.0321368456991</v>
      </c>
      <c r="AO292" s="23">
        <f ca="1"/>
        <v>1677.9677533999995</v>
      </c>
      <c r="AP292" s="23">
        <f ca="1"/>
        <v>1679.5780462768187</v>
      </c>
      <c r="AQ292" s="23">
        <f ca="1"/>
        <v>1689.4406543594309</v>
      </c>
      <c r="AR292" s="23">
        <f ca="1"/>
        <v>1692.9359462327022</v>
      </c>
      <c r="AS292" s="23">
        <f ca="1"/>
        <v>1692.9271051743949</v>
      </c>
      <c r="AT292" s="23">
        <f ca="1"/>
        <v>1690.6691347788874</v>
      </c>
      <c r="AU292" s="23">
        <f ca="1"/>
        <v>1690.1892023858713</v>
      </c>
      <c r="AV292" s="23">
        <f ca="1"/>
        <v>1690.1892023858713</v>
      </c>
      <c r="AW292" s="23">
        <f ca="1"/>
        <v>1690.1892023858713</v>
      </c>
      <c r="AX292" s="23">
        <f ca="1"/>
        <v>1690.1892023858713</v>
      </c>
      <c r="AY292" s="23">
        <f ca="1"/>
        <v>1690.1892023858713</v>
      </c>
      <c r="AZ292" s="23">
        <f ca="1"/>
        <v>1690.1892023858713</v>
      </c>
      <c r="BA292" s="23">
        <f ca="1"/>
        <v>1690.1892023858713</v>
      </c>
      <c r="BB292" s="23">
        <f ca="1"/>
        <v>1690.1892023858713</v>
      </c>
      <c r="BC292" s="23">
        <f ca="1"/>
        <v>1690.1892023858713</v>
      </c>
      <c r="BD292" s="23">
        <f ca="1"/>
        <v>1690.1892023858713</v>
      </c>
      <c r="BE292" s="23">
        <f ca="1"/>
        <v>1690.1892023858713</v>
      </c>
      <c r="BF292" s="23">
        <f ca="1"/>
        <v>1690.1892023858713</v>
      </c>
      <c r="BG292" s="23">
        <f ca="1"/>
        <v>1690.1892023858713</v>
      </c>
      <c r="BH292" s="23">
        <f ca="1"/>
        <v>1690.1892023858713</v>
      </c>
      <c r="BI292" s="23">
        <f ca="1"/>
        <v>1690.1892023858713</v>
      </c>
      <c r="BJ292" s="23">
        <f ca="1"/>
        <v>1690.1892023858713</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1901.3361387956022</v>
      </c>
      <c r="C293" s="23">
        <f ca="1"/>
        <v>2110.7730417187231</v>
      </c>
      <c r="D293" s="23">
        <f ca="1"/>
        <v>2463.3951636240245</v>
      </c>
      <c r="E293" s="23">
        <f ca="1"/>
        <v>2460.7458341127463</v>
      </c>
      <c r="F293" s="23">
        <f ca="1"/>
        <v>2458.358084421222</v>
      </c>
      <c r="G293" s="23">
        <f ca="1"/>
        <v>2496.5792761869948</v>
      </c>
      <c r="H293" s="23">
        <f ca="1"/>
        <v>2552.6958094987863</v>
      </c>
      <c r="I293" s="23">
        <f ca="1"/>
        <v>2591.1509201544895</v>
      </c>
      <c r="J293" s="23">
        <f ca="1"/>
        <v>2544.4077673453089</v>
      </c>
      <c r="K293" s="23">
        <f ca="1"/>
        <v>2549.0559794012088</v>
      </c>
      <c r="L293" s="23">
        <f ca="1"/>
        <v>2571.3335794775244</v>
      </c>
      <c r="M293" s="23">
        <f ca="1"/>
        <v>2659.5524452493964</v>
      </c>
      <c r="N293" s="23">
        <f ca="1"/>
        <v>2575.9628352455193</v>
      </c>
      <c r="O293" s="23">
        <f ca="1"/>
        <v>2571.0523869516041</v>
      </c>
      <c r="P293" s="23">
        <f ca="1"/>
        <v>2565.7828929887673</v>
      </c>
      <c r="Q293" s="23">
        <f ca="1"/>
        <v>2565.7828929887673</v>
      </c>
      <c r="R293" s="23">
        <f ca="1"/>
        <v>2565.7828929887673</v>
      </c>
      <c r="S293" s="23">
        <f ca="1"/>
        <v>2565.7828929887673</v>
      </c>
      <c r="T293" s="23">
        <f ca="1"/>
        <v>2565.7828929887673</v>
      </c>
      <c r="U293" s="23">
        <f ca="1"/>
        <v>2565.7828929887673</v>
      </c>
      <c r="V293" s="23">
        <f ca="1"/>
        <v>2565.7828929887673</v>
      </c>
      <c r="W293" s="23">
        <f ca="1"/>
        <v>2565.7828929887673</v>
      </c>
      <c r="X293" s="23">
        <f ca="1"/>
        <v>2565.7828929887673</v>
      </c>
      <c r="Y293" s="23">
        <f ca="1"/>
        <v>2565.7828929887673</v>
      </c>
      <c r="Z293" s="23">
        <f ca="1"/>
        <v>2565.7828929887673</v>
      </c>
      <c r="AA293" s="23">
        <f ca="1"/>
        <v>2565.7828929887673</v>
      </c>
      <c r="AB293" s="23">
        <f ca="1"/>
        <v>2565.7828929887673</v>
      </c>
      <c r="AC293" s="23">
        <f ca="1"/>
        <v>2565.7828929887673</v>
      </c>
      <c r="AD293" s="23">
        <f ca="1"/>
        <v>2565.7828929887673</v>
      </c>
      <c r="AE293" s="23">
        <f ca="1"/>
        <v>2565.7828929887673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2815.3577130794692</v>
      </c>
      <c r="AH293" s="23">
        <f ca="1"/>
        <v>3166.6319601678051</v>
      </c>
      <c r="AI293" s="23">
        <f ca="1"/>
        <v>3646.3156739024685</v>
      </c>
      <c r="AJ293" s="23">
        <f ca="1"/>
        <v>3639.8723650593652</v>
      </c>
      <c r="AK293" s="23">
        <f ca="1"/>
        <v>3644.0997409668571</v>
      </c>
      <c r="AL293" s="23">
        <f ca="1"/>
        <v>3657.2133254904902</v>
      </c>
      <c r="AM293" s="23">
        <f ca="1"/>
        <v>3701.7713465812194</v>
      </c>
      <c r="AN293" s="23">
        <f ca="1"/>
        <v>3731.6168685383641</v>
      </c>
      <c r="AO293" s="23">
        <f ca="1"/>
        <v>3756.0960194197078</v>
      </c>
      <c r="AP293" s="23">
        <f ca="1"/>
        <v>3759.7006266312969</v>
      </c>
      <c r="AQ293" s="23">
        <f ca="1"/>
        <v>3781.777870300094</v>
      </c>
      <c r="AR293" s="23">
        <f ca="1"/>
        <v>3789.6020086754015</v>
      </c>
      <c r="AS293" s="23">
        <f ca="1"/>
        <v>3789.5822181497197</v>
      </c>
      <c r="AT293" s="23">
        <f ca="1"/>
        <v>3784.5277982436469</v>
      </c>
      <c r="AU293" s="23">
        <f ca="1"/>
        <v>3783.4534795343961</v>
      </c>
      <c r="AV293" s="23">
        <f ca="1"/>
        <v>3783.4534795343961</v>
      </c>
      <c r="AW293" s="23">
        <f ca="1"/>
        <v>3783.4534795343961</v>
      </c>
      <c r="AX293" s="23">
        <f ca="1"/>
        <v>3783.4534795343961</v>
      </c>
      <c r="AY293" s="23">
        <f ca="1"/>
        <v>3783.4534795343961</v>
      </c>
      <c r="AZ293" s="23">
        <f ca="1"/>
        <v>3783.4534795343961</v>
      </c>
      <c r="BA293" s="23">
        <f ca="1"/>
        <v>3783.4534795343961</v>
      </c>
      <c r="BB293" s="23">
        <f ca="1"/>
        <v>3783.4534795343961</v>
      </c>
      <c r="BC293" s="23">
        <f ca="1"/>
        <v>3783.4534795343961</v>
      </c>
      <c r="BD293" s="23">
        <f ca="1"/>
        <v>3783.4534795343961</v>
      </c>
      <c r="BE293" s="23">
        <f ca="1"/>
        <v>3783.4534795343961</v>
      </c>
      <c r="BF293" s="23">
        <f ca="1"/>
        <v>3783.4534795343961</v>
      </c>
      <c r="BG293" s="23">
        <f ca="1"/>
        <v>3783.4534795343961</v>
      </c>
      <c r="BH293" s="23">
        <f ca="1"/>
        <v>3783.4534795343961</v>
      </c>
      <c r="BI293" s="23">
        <f ca="1"/>
        <v>3783.4534795343961</v>
      </c>
      <c r="BJ293" s="23">
        <f ca="1"/>
        <v>3783.4534795343961</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3348.3962907181435</v>
      </c>
      <c r="C294" s="23">
        <f ca="1"/>
        <v>3717.2304671576117</v>
      </c>
      <c r="D294" s="23">
        <f ca="1"/>
        <v>4338.2246096035624</v>
      </c>
      <c r="E294" s="23">
        <f ca="1"/>
        <v>4333.5589405893115</v>
      </c>
      <c r="F294" s="23">
        <f ca="1"/>
        <v>4329.3539333593299</v>
      </c>
      <c r="G294" s="23">
        <f ca="1"/>
        <v>4396.6643337267315</v>
      </c>
      <c r="H294" s="23">
        <f ca="1"/>
        <v>4495.4897797671083</v>
      </c>
      <c r="I294" s="23">
        <f ca="1"/>
        <v>4563.2121289358747</v>
      </c>
      <c r="J294" s="23">
        <f ca="1"/>
        <v>4480.8939126619889</v>
      </c>
      <c r="K294" s="23">
        <f ca="1"/>
        <v>4489.0797645420807</v>
      </c>
      <c r="L294" s="23">
        <f ca="1"/>
        <v>4528.312297885127</v>
      </c>
      <c r="M294" s="23">
        <f ca="1"/>
        <v>4683.6723717272062</v>
      </c>
      <c r="N294" s="23">
        <f ca="1"/>
        <v>4536.464766313019</v>
      </c>
      <c r="O294" s="23">
        <f ca="1"/>
        <v>4527.8170966466096</v>
      </c>
      <c r="P294" s="23">
        <f ca="1"/>
        <v>4518.5371204871599</v>
      </c>
      <c r="Q294" s="23">
        <f ca="1"/>
        <v>4518.5371204871599</v>
      </c>
      <c r="R294" s="23">
        <f ca="1"/>
        <v>4518.5371204871599</v>
      </c>
      <c r="S294" s="23">
        <f ca="1"/>
        <v>4518.5371204871599</v>
      </c>
      <c r="T294" s="23">
        <f ca="1"/>
        <v>4518.5371204871599</v>
      </c>
      <c r="U294" s="23">
        <f ca="1"/>
        <v>4518.5371204871599</v>
      </c>
      <c r="V294" s="23">
        <f ca="1"/>
        <v>4518.5371204871599</v>
      </c>
      <c r="W294" s="23">
        <f ca="1"/>
        <v>4518.5371204871599</v>
      </c>
      <c r="X294" s="23">
        <f ca="1"/>
        <v>4518.5371204871599</v>
      </c>
      <c r="Y294" s="23">
        <f ca="1"/>
        <v>4518.5371204871599</v>
      </c>
      <c r="Z294" s="23">
        <f ca="1"/>
        <v>4518.5371204871599</v>
      </c>
      <c r="AA294" s="23">
        <f ca="1"/>
        <v>4518.5371204871599</v>
      </c>
      <c r="AB294" s="23">
        <f ca="1"/>
        <v>4518.5371204871599</v>
      </c>
      <c r="AC294" s="23">
        <f ca="1"/>
        <v>4518.5371204871599</v>
      </c>
      <c r="AD294" s="23">
        <f ca="1"/>
        <v>4518.5371204871599</v>
      </c>
      <c r="AE294" s="23">
        <f ca="1"/>
        <v>4518.5371204871599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4414.301221253706</v>
      </c>
      <c r="AH294" s="23">
        <f ca="1"/>
        <v>4965.0768227743101</v>
      </c>
      <c r="AI294" s="23">
        <f ca="1"/>
        <v>5717.1902730535376</v>
      </c>
      <c r="AJ294" s="23">
        <f ca="1"/>
        <v>5707.08757599203</v>
      </c>
      <c r="AK294" s="23">
        <f ca="1"/>
        <v>5713.7158316287632</v>
      </c>
      <c r="AL294" s="23">
        <f ca="1"/>
        <v>5734.2770952681058</v>
      </c>
      <c r="AM294" s="23">
        <f ca="1"/>
        <v>5804.1412286972864</v>
      </c>
      <c r="AN294" s="23">
        <f ca="1"/>
        <v>5850.937102419588</v>
      </c>
      <c r="AO294" s="23">
        <f ca="1"/>
        <v>5889.3188487705957</v>
      </c>
      <c r="AP294" s="23">
        <f ca="1"/>
        <v>5894.970642836528</v>
      </c>
      <c r="AQ294" s="23">
        <f ca="1"/>
        <v>5929.5863519651875</v>
      </c>
      <c r="AR294" s="23">
        <f ca="1"/>
        <v>5941.8541016102581</v>
      </c>
      <c r="AS294" s="23">
        <f ca="1"/>
        <v>5941.8230713289977</v>
      </c>
      <c r="AT294" s="23">
        <f ca="1"/>
        <v>5933.8980634834761</v>
      </c>
      <c r="AU294" s="23">
        <f ca="1"/>
        <v>5932.2136003091409</v>
      </c>
      <c r="AV294" s="23">
        <f ca="1"/>
        <v>5932.2136003091409</v>
      </c>
      <c r="AW294" s="23">
        <f ca="1"/>
        <v>5932.2136003091409</v>
      </c>
      <c r="AX294" s="23">
        <f ca="1"/>
        <v>5932.2136003091409</v>
      </c>
      <c r="AY294" s="23">
        <f ca="1"/>
        <v>5932.2136003091409</v>
      </c>
      <c r="AZ294" s="23">
        <f ca="1"/>
        <v>5932.2136003091409</v>
      </c>
      <c r="BA294" s="23">
        <f ca="1"/>
        <v>5932.2136003091409</v>
      </c>
      <c r="BB294" s="23">
        <f ca="1"/>
        <v>5932.2136003091409</v>
      </c>
      <c r="BC294" s="23">
        <f ca="1"/>
        <v>5932.2136003091409</v>
      </c>
      <c r="BD294" s="23">
        <f ca="1"/>
        <v>5932.2136003091409</v>
      </c>
      <c r="BE294" s="23">
        <f ca="1"/>
        <v>5932.2136003091409</v>
      </c>
      <c r="BF294" s="23">
        <f ca="1"/>
        <v>5932.2136003091409</v>
      </c>
      <c r="BG294" s="23">
        <f ca="1"/>
        <v>5932.2136003091409</v>
      </c>
      <c r="BH294" s="23">
        <f ca="1"/>
        <v>5932.2136003091409</v>
      </c>
      <c r="BI294" s="23">
        <f ca="1"/>
        <v>5932.2136003091409</v>
      </c>
      <c r="BJ294" s="23">
        <f ca="1"/>
        <v>5932.2136003091409</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4939.4734874031074</v>
      </c>
      <c r="C295" s="23">
        <f ca="1"/>
        <v>5483.5687729047449</v>
      </c>
      <c r="D295" s="23">
        <f ca="1"/>
        <v>6399.6443613729571</v>
      </c>
      <c r="E295" s="23">
        <f ca="1"/>
        <v>6392.7616789196363</v>
      </c>
      <c r="F295" s="23">
        <f ca="1"/>
        <v>6386.5585536251738</v>
      </c>
      <c r="G295" s="23">
        <f ca="1"/>
        <v>6485.8532335777545</v>
      </c>
      <c r="H295" s="23">
        <f ca="1"/>
        <v>6631.6381491656684</v>
      </c>
      <c r="I295" s="23">
        <f ca="1"/>
        <v>6731.5405260590678</v>
      </c>
      <c r="J295" s="23">
        <f ca="1"/>
        <v>6610.1066778785798</v>
      </c>
      <c r="K295" s="23">
        <f ca="1"/>
        <v>6622.1822492336214</v>
      </c>
      <c r="L295" s="23">
        <f ca="1"/>
        <v>6680.0571366323502</v>
      </c>
      <c r="M295" s="23">
        <f ca="1"/>
        <v>6909.2405722582907</v>
      </c>
      <c r="N295" s="23">
        <f ca="1"/>
        <v>6692.0834615234899</v>
      </c>
      <c r="O295" s="23">
        <f ca="1"/>
        <v>6679.3266277032353</v>
      </c>
      <c r="P295" s="23">
        <f ca="1"/>
        <v>6665.6370305876253</v>
      </c>
      <c r="Q295" s="23">
        <f ca="1"/>
        <v>6665.6370305876253</v>
      </c>
      <c r="R295" s="23">
        <f ca="1"/>
        <v>6665.6370305876253</v>
      </c>
      <c r="S295" s="23">
        <f ca="1"/>
        <v>6665.6370305876253</v>
      </c>
      <c r="T295" s="23">
        <f ca="1"/>
        <v>6665.6370305876253</v>
      </c>
      <c r="U295" s="23">
        <f ca="1"/>
        <v>6665.6370305876253</v>
      </c>
      <c r="V295" s="23">
        <f ca="1"/>
        <v>6665.6370305876253</v>
      </c>
      <c r="W295" s="23">
        <f ca="1"/>
        <v>6665.6370305876253</v>
      </c>
      <c r="X295" s="23">
        <f ca="1"/>
        <v>6665.6370305876253</v>
      </c>
      <c r="Y295" s="23">
        <f ca="1"/>
        <v>6665.6370305876253</v>
      </c>
      <c r="Z295" s="23">
        <f ca="1"/>
        <v>6665.6370305876253</v>
      </c>
      <c r="AA295" s="23">
        <f ca="1"/>
        <v>6665.6370305876253</v>
      </c>
      <c r="AB295" s="23">
        <f ca="1"/>
        <v>6665.6370305876253</v>
      </c>
      <c r="AC295" s="23">
        <f ca="1"/>
        <v>6665.6370305876253</v>
      </c>
      <c r="AD295" s="23">
        <f ca="1"/>
        <v>6665.6370305876253</v>
      </c>
      <c r="AE295" s="23">
        <f ca="1"/>
        <v>6665.6370305876253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6218.5161358553687</v>
      </c>
      <c r="AH295" s="23">
        <f ca="1"/>
        <v>6994.4049557666185</v>
      </c>
      <c r="AI295" s="23">
        <f ca="1"/>
        <v>8053.9225084058799</v>
      </c>
      <c r="AJ295" s="23">
        <f ca="1"/>
        <v>8039.6906330662059</v>
      </c>
      <c r="AK295" s="23">
        <f ca="1"/>
        <v>8049.0279919286122</v>
      </c>
      <c r="AL295" s="23">
        <f ca="1"/>
        <v>8077.9930632516143</v>
      </c>
      <c r="AM295" s="23">
        <f ca="1"/>
        <v>8176.412092509323</v>
      </c>
      <c r="AN295" s="23">
        <f ca="1"/>
        <v>8242.3343939672523</v>
      </c>
      <c r="AO295" s="23">
        <f ca="1"/>
        <v>8296.4035426372338</v>
      </c>
      <c r="AP295" s="23">
        <f ca="1"/>
        <v>8304.3653401752708</v>
      </c>
      <c r="AQ295" s="23">
        <f ca="1"/>
        <v>8353.1291954224471</v>
      </c>
      <c r="AR295" s="23">
        <f ca="1"/>
        <v>8370.4110244809635</v>
      </c>
      <c r="AS295" s="23">
        <f ca="1"/>
        <v>8370.367311491058</v>
      </c>
      <c r="AT295" s="23">
        <f ca="1"/>
        <v>8359.2031913519804</v>
      </c>
      <c r="AU295" s="23">
        <f ca="1"/>
        <v>8356.8302537329</v>
      </c>
      <c r="AV295" s="23">
        <f ca="1"/>
        <v>8356.8302537329</v>
      </c>
      <c r="AW295" s="23">
        <f ca="1"/>
        <v>8356.8302537329</v>
      </c>
      <c r="AX295" s="23">
        <f ca="1"/>
        <v>8356.8302537329</v>
      </c>
      <c r="AY295" s="23">
        <f ca="1"/>
        <v>8356.8302537329</v>
      </c>
      <c r="AZ295" s="23">
        <f ca="1"/>
        <v>8356.8302537329</v>
      </c>
      <c r="BA295" s="23">
        <f ca="1"/>
        <v>8356.8302537329</v>
      </c>
      <c r="BB295" s="23">
        <f ca="1"/>
        <v>8356.8302537329</v>
      </c>
      <c r="BC295" s="23">
        <f ca="1"/>
        <v>8356.8302537329</v>
      </c>
      <c r="BD295" s="23">
        <f ca="1"/>
        <v>8356.8302537329</v>
      </c>
      <c r="BE295" s="23">
        <f ca="1"/>
        <v>8356.8302537329</v>
      </c>
      <c r="BF295" s="23">
        <f ca="1"/>
        <v>8356.8302537329</v>
      </c>
      <c r="BG295" s="23">
        <f ca="1"/>
        <v>8356.8302537329</v>
      </c>
      <c r="BH295" s="23">
        <f ca="1"/>
        <v>8356.8302537329</v>
      </c>
      <c r="BI295" s="23">
        <f ca="1"/>
        <v>8356.8302537329</v>
      </c>
      <c r="BJ295" s="23">
        <f ca="1"/>
        <v>8356.8302537329</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6292.5225128838547</v>
      </c>
      <c r="C296" s="23">
        <f ca="1"/>
        <v>6985.6595125872427</v>
      </c>
      <c r="D296" s="23">
        <f ca="1"/>
        <v>8152.6718021845618</v>
      </c>
      <c r="E296" s="23">
        <f ca="1"/>
        <v>8143.9037757143315</v>
      </c>
      <c r="F296" s="23">
        <f ca="1"/>
        <v>8136.0014546136745</v>
      </c>
      <c r="G296" s="23">
        <f ca="1"/>
        <v>8262.4955051647376</v>
      </c>
      <c r="H296" s="23">
        <f ca="1"/>
        <v>8448.2146644466557</v>
      </c>
      <c r="I296" s="23">
        <f ca="1"/>
        <v>8575.4828757844625</v>
      </c>
      <c r="J296" s="23">
        <f ca="1"/>
        <v>8420.7851685388323</v>
      </c>
      <c r="K296" s="23">
        <f ca="1"/>
        <v>8436.1685499460455</v>
      </c>
      <c r="L296" s="23">
        <f ca="1"/>
        <v>8509.8968598187203</v>
      </c>
      <c r="M296" s="23">
        <f ca="1"/>
        <v>8801.8595420629154</v>
      </c>
      <c r="N296" s="23">
        <f ca="1"/>
        <v>8525.217504887014</v>
      </c>
      <c r="O296" s="23">
        <f ca="1"/>
        <v>8508.9662456765363</v>
      </c>
      <c r="P296" s="23">
        <f ca="1"/>
        <v>8491.5267152767938</v>
      </c>
      <c r="Q296" s="23">
        <f ca="1"/>
        <v>8491.5267152767938</v>
      </c>
      <c r="R296" s="23">
        <f ca="1"/>
        <v>8491.5267152767938</v>
      </c>
      <c r="S296" s="23">
        <f ca="1"/>
        <v>8491.5267152767938</v>
      </c>
      <c r="T296" s="23">
        <f ca="1"/>
        <v>8491.5267152767938</v>
      </c>
      <c r="U296" s="23">
        <f ca="1"/>
        <v>8491.5267152767938</v>
      </c>
      <c r="V296" s="23">
        <f ca="1"/>
        <v>8491.5267152767938</v>
      </c>
      <c r="W296" s="23">
        <f ca="1"/>
        <v>8491.5267152767938</v>
      </c>
      <c r="X296" s="23">
        <f ca="1"/>
        <v>8491.5267152767938</v>
      </c>
      <c r="Y296" s="23">
        <f ca="1"/>
        <v>8491.5267152767938</v>
      </c>
      <c r="Z296" s="23">
        <f ca="1"/>
        <v>8491.5267152767938</v>
      </c>
      <c r="AA296" s="23">
        <f ca="1"/>
        <v>8491.5267152767938</v>
      </c>
      <c r="AB296" s="23">
        <f ca="1"/>
        <v>8491.5267152767938</v>
      </c>
      <c r="AC296" s="23">
        <f ca="1"/>
        <v>8491.5267152767938</v>
      </c>
      <c r="AD296" s="23">
        <f ca="1"/>
        <v>8491.5267152767938</v>
      </c>
      <c r="AE296" s="23">
        <f ca="1"/>
        <v>8491.5267152767938</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7859.4799084027718</v>
      </c>
      <c r="AH296" s="23">
        <f ca="1"/>
        <v>8840.1129819564212</v>
      </c>
      <c r="AI296" s="23">
        <f ca="1"/>
        <v>10179.219729554001</v>
      </c>
      <c r="AJ296" s="23">
        <f ca="1"/>
        <v>10161.23229720722</v>
      </c>
      <c r="AK296" s="23">
        <f ca="1"/>
        <v>10173.033630961663</v>
      </c>
      <c r="AL296" s="23">
        <f ca="1"/>
        <v>10209.642106542515</v>
      </c>
      <c r="AM296" s="23">
        <f ca="1"/>
        <v>10334.032293229564</v>
      </c>
      <c r="AN296" s="23">
        <f ca="1"/>
        <v>10417.350402004236</v>
      </c>
      <c r="AO296" s="23">
        <f ca="1"/>
        <v>10485.687506604789</v>
      </c>
      <c r="AP296" s="23">
        <f ca="1"/>
        <v>10495.750291104801</v>
      </c>
      <c r="AQ296" s="23">
        <f ca="1"/>
        <v>10557.382122911366</v>
      </c>
      <c r="AR296" s="23">
        <f ca="1"/>
        <v>10579.224341424348</v>
      </c>
      <c r="AS296" s="23">
        <f ca="1"/>
        <v>10579.169093297884</v>
      </c>
      <c r="AT296" s="23">
        <f ca="1"/>
        <v>10565.058946116284</v>
      </c>
      <c r="AU296" s="23">
        <f ca="1"/>
        <v>10562.059829424519</v>
      </c>
      <c r="AV296" s="23">
        <f ca="1"/>
        <v>10562.059829424519</v>
      </c>
      <c r="AW296" s="23">
        <f ca="1"/>
        <v>10562.059829424519</v>
      </c>
      <c r="AX296" s="23">
        <f ca="1"/>
        <v>10562.059829424519</v>
      </c>
      <c r="AY296" s="23">
        <f ca="1"/>
        <v>10562.059829424519</v>
      </c>
      <c r="AZ296" s="23">
        <f ca="1"/>
        <v>10562.059829424519</v>
      </c>
      <c r="BA296" s="23">
        <f ca="1"/>
        <v>10562.059829424519</v>
      </c>
      <c r="BB296" s="23">
        <f ca="1"/>
        <v>10562.059829424519</v>
      </c>
      <c r="BC296" s="23">
        <f ca="1"/>
        <v>10562.059829424519</v>
      </c>
      <c r="BD296" s="23">
        <f ca="1"/>
        <v>10562.059829424519</v>
      </c>
      <c r="BE296" s="23">
        <f ca="1"/>
        <v>10562.059829424519</v>
      </c>
      <c r="BF296" s="23">
        <f ca="1"/>
        <v>10562.059829424519</v>
      </c>
      <c r="BG296" s="23">
        <f ca="1"/>
        <v>10562.059829424519</v>
      </c>
      <c r="BH296" s="23">
        <f ca="1"/>
        <v>10562.059829424519</v>
      </c>
      <c r="BI296" s="23">
        <f ca="1"/>
        <v>10562.059829424519</v>
      </c>
      <c r="BJ296" s="23">
        <f ca="1"/>
        <v>10562.059829424519</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7136.1779170747632</v>
      </c>
      <c r="C297" s="23">
        <f ca="1"/>
        <v>7922.245657104806</v>
      </c>
      <c r="D297" s="23">
        <f ca="1"/>
        <v>9245.7224206646915</v>
      </c>
      <c r="E297" s="23">
        <f ca="1"/>
        <v>9235.7788413218968</v>
      </c>
      <c r="F297" s="23">
        <f ca="1"/>
        <v>9226.8170347941195</v>
      </c>
      <c r="G297" s="23">
        <f ca="1"/>
        <v>9370.2704826499867</v>
      </c>
      <c r="H297" s="23">
        <f ca="1"/>
        <v>9580.8895087292276</v>
      </c>
      <c r="I297" s="23">
        <f ca="1"/>
        <v>9725.2209111890388</v>
      </c>
      <c r="J297" s="23">
        <f ca="1"/>
        <v>9549.7824665894332</v>
      </c>
      <c r="K297" s="23">
        <f ca="1"/>
        <v>9567.2283392840964</v>
      </c>
      <c r="L297" s="23">
        <f ca="1"/>
        <v>9650.8416018031203</v>
      </c>
      <c r="M297" s="23">
        <f ca="1"/>
        <v>9981.9485054931774</v>
      </c>
      <c r="N297" s="23">
        <f ca="1"/>
        <v>9668.2163269293087</v>
      </c>
      <c r="O297" s="23">
        <f ca="1"/>
        <v>9649.7862177219104</v>
      </c>
      <c r="P297" s="23">
        <f ca="1"/>
        <v>9630.0085226134706</v>
      </c>
      <c r="Q297" s="23">
        <f ca="1"/>
        <v>9630.0085226134706</v>
      </c>
      <c r="R297" s="23">
        <f ca="1"/>
        <v>9630.0085226134706</v>
      </c>
      <c r="S297" s="23">
        <f ca="1"/>
        <v>9630.0085226134706</v>
      </c>
      <c r="T297" s="23">
        <f ca="1"/>
        <v>9630.0085226134706</v>
      </c>
      <c r="U297" s="23">
        <f ca="1"/>
        <v>9630.0085226134706</v>
      </c>
      <c r="V297" s="23">
        <f ca="1"/>
        <v>9630.0085226134706</v>
      </c>
      <c r="W297" s="23">
        <f ca="1"/>
        <v>9630.0085226134706</v>
      </c>
      <c r="X297" s="23">
        <f ca="1"/>
        <v>9630.0085226134706</v>
      </c>
      <c r="Y297" s="23">
        <f ca="1"/>
        <v>9630.0085226134706</v>
      </c>
      <c r="Z297" s="23">
        <f ca="1"/>
        <v>9630.0085226134706</v>
      </c>
      <c r="AA297" s="23">
        <f ca="1"/>
        <v>9630.0085226134706</v>
      </c>
      <c r="AB297" s="23">
        <f ca="1"/>
        <v>9630.0085226134706</v>
      </c>
      <c r="AC297" s="23">
        <f ca="1"/>
        <v>9630.0085226134706</v>
      </c>
      <c r="AD297" s="23">
        <f ca="1"/>
        <v>9630.0085226134706</v>
      </c>
      <c r="AE297" s="23">
        <f ca="1"/>
        <v>9630.0085226134706</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8732.9701166886043</v>
      </c>
      <c r="AH297" s="23">
        <f ca="1"/>
        <v>9822.5892042855703</v>
      </c>
      <c r="AI297" s="23">
        <f ca="1"/>
        <v>11310.522165005141</v>
      </c>
      <c r="AJ297" s="23">
        <f ca="1"/>
        <v>11290.535637780555</v>
      </c>
      <c r="AK297" s="23">
        <f ca="1"/>
        <v>11303.648553166273</v>
      </c>
      <c r="AL297" s="23">
        <f ca="1"/>
        <v>11344.325637018002</v>
      </c>
      <c r="AM297" s="23">
        <f ca="1"/>
        <v>11482.540352979797</v>
      </c>
      <c r="AN297" s="23">
        <f ca="1"/>
        <v>11575.118305031092</v>
      </c>
      <c r="AO297" s="23">
        <f ca="1"/>
        <v>11651.050287718599</v>
      </c>
      <c r="AP297" s="23">
        <f ca="1"/>
        <v>11662.231434226187</v>
      </c>
      <c r="AQ297" s="23">
        <f ca="1"/>
        <v>11730.712930670763</v>
      </c>
      <c r="AR297" s="23">
        <f ca="1"/>
        <v>11754.982658919844</v>
      </c>
      <c r="AS297" s="23">
        <f ca="1"/>
        <v>11754.921270603692</v>
      </c>
      <c r="AT297" s="23">
        <f ca="1"/>
        <v>11739.242943905858</v>
      </c>
      <c r="AU297" s="23">
        <f ca="1"/>
        <v>11735.910510112417</v>
      </c>
      <c r="AV297" s="23">
        <f ca="1"/>
        <v>11735.910510112417</v>
      </c>
      <c r="AW297" s="23">
        <f ca="1"/>
        <v>11735.910510112417</v>
      </c>
      <c r="AX297" s="23">
        <f ca="1"/>
        <v>11735.910510112417</v>
      </c>
      <c r="AY297" s="23">
        <f ca="1"/>
        <v>11735.910510112417</v>
      </c>
      <c r="AZ297" s="23">
        <f ca="1"/>
        <v>11735.910510112417</v>
      </c>
      <c r="BA297" s="23">
        <f ca="1"/>
        <v>11735.910510112417</v>
      </c>
      <c r="BB297" s="23">
        <f ca="1"/>
        <v>11735.910510112417</v>
      </c>
      <c r="BC297" s="23">
        <f ca="1"/>
        <v>11735.910510112417</v>
      </c>
      <c r="BD297" s="23">
        <f ca="1"/>
        <v>11735.910510112417</v>
      </c>
      <c r="BE297" s="23">
        <f ca="1"/>
        <v>11735.910510112417</v>
      </c>
      <c r="BF297" s="23">
        <f ca="1"/>
        <v>11735.910510112417</v>
      </c>
      <c r="BG297" s="23">
        <f ca="1"/>
        <v>11735.910510112417</v>
      </c>
      <c r="BH297" s="23">
        <f ca="1"/>
        <v>11735.910510112417</v>
      </c>
      <c r="BI297" s="23">
        <f ca="1"/>
        <v>11735.910510112417</v>
      </c>
      <c r="BJ297" s="23">
        <f ca="1"/>
        <v>11735.910510112417</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6557.8872527691738</v>
      </c>
      <c r="C298" s="23">
        <f ca="1"/>
        <v>7280.2548383392923</v>
      </c>
      <c r="D298" s="23">
        <f ca="1"/>
        <v>8496.481717481247</v>
      </c>
      <c r="E298" s="23">
        <f ca="1"/>
        <v>8487.3439307028402</v>
      </c>
      <c r="F298" s="23">
        <f ca="1"/>
        <v>8479.108357336645</v>
      </c>
      <c r="G298" s="23">
        <f ca="1"/>
        <v>8610.9368442370105</v>
      </c>
      <c r="H298" s="23">
        <f ca="1"/>
        <v>8804.4880480278916</v>
      </c>
      <c r="I298" s="23">
        <f ca="1"/>
        <v>8937.1233431906949</v>
      </c>
      <c r="J298" s="23">
        <f ca="1"/>
        <v>8775.9018107604861</v>
      </c>
      <c r="K298" s="23">
        <f ca="1"/>
        <v>8791.9339315241814</v>
      </c>
      <c r="L298" s="23">
        <f ca="1"/>
        <v>8868.7714704431564</v>
      </c>
      <c r="M298" s="23">
        <f ca="1"/>
        <v>9173.0466396226493</v>
      </c>
      <c r="N298" s="23">
        <f ca="1"/>
        <v>8884.7382091861418</v>
      </c>
      <c r="O298" s="23">
        <f ca="1"/>
        <v>8867.8016109618802</v>
      </c>
      <c r="P298" s="23">
        <f ca="1"/>
        <v>8849.6266304403816</v>
      </c>
      <c r="Q298" s="23">
        <f ca="1"/>
        <v>8849.6266304403816</v>
      </c>
      <c r="R298" s="23">
        <f ca="1"/>
        <v>8849.6266304403816</v>
      </c>
      <c r="S298" s="23">
        <f ca="1"/>
        <v>8849.6266304403816</v>
      </c>
      <c r="T298" s="23">
        <f ca="1"/>
        <v>8849.6266304403816</v>
      </c>
      <c r="U298" s="23">
        <f ca="1"/>
        <v>8849.6266304403816</v>
      </c>
      <c r="V298" s="23">
        <f ca="1"/>
        <v>8849.6266304403816</v>
      </c>
      <c r="W298" s="23">
        <f ca="1"/>
        <v>8849.6266304403816</v>
      </c>
      <c r="X298" s="23">
        <f ca="1"/>
        <v>8849.6266304403816</v>
      </c>
      <c r="Y298" s="23">
        <f ca="1"/>
        <v>8849.6266304403816</v>
      </c>
      <c r="Z298" s="23">
        <f ca="1"/>
        <v>8849.6266304403816</v>
      </c>
      <c r="AA298" s="23">
        <f ca="1"/>
        <v>8849.6266304403816</v>
      </c>
      <c r="AB298" s="23">
        <f ca="1"/>
        <v>8849.6266304403816</v>
      </c>
      <c r="AC298" s="23">
        <f ca="1"/>
        <v>8849.6266304403816</v>
      </c>
      <c r="AD298" s="23">
        <f ca="1"/>
        <v>8849.6266304403816</v>
      </c>
      <c r="AE298" s="23">
        <f ca="1"/>
        <v>8849.6266304403816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7924.2007753736652</v>
      </c>
      <c r="AH298" s="23">
        <f ca="1"/>
        <v>8912.9091189757637</v>
      </c>
      <c r="AI298" s="23">
        <f ca="1"/>
        <v>10263.04307838394</v>
      </c>
      <c r="AJ298" s="23">
        <f ca="1"/>
        <v>10244.907523994783</v>
      </c>
      <c r="AK298" s="23">
        <f ca="1"/>
        <v>10256.806038804578</v>
      </c>
      <c r="AL298" s="23">
        <f ca="1"/>
        <v>10293.715976098631</v>
      </c>
      <c r="AM298" s="23">
        <f ca="1"/>
        <v>10419.130485109661</v>
      </c>
      <c r="AN298" s="23">
        <f ca="1"/>
        <v>10503.134697837411</v>
      </c>
      <c r="AO298" s="23">
        <f ca="1"/>
        <v>10572.034541538713</v>
      </c>
      <c r="AP298" s="23">
        <f ca="1"/>
        <v>10582.180190572331</v>
      </c>
      <c r="AQ298" s="23">
        <f ca="1"/>
        <v>10644.319545221884</v>
      </c>
      <c r="AR298" s="23">
        <f ca="1"/>
        <v>10666.341628984883</v>
      </c>
      <c r="AS298" s="23">
        <f ca="1"/>
        <v>10666.285925903805</v>
      </c>
      <c r="AT298" s="23">
        <f ca="1"/>
        <v>10652.05958516114</v>
      </c>
      <c r="AU298" s="23">
        <f ca="1"/>
        <v>10649.035771487552</v>
      </c>
      <c r="AV298" s="23">
        <f ca="1"/>
        <v>10649.035771487552</v>
      </c>
      <c r="AW298" s="23">
        <f ca="1"/>
        <v>10649.035771487552</v>
      </c>
      <c r="AX298" s="23">
        <f ca="1"/>
        <v>10649.035771487552</v>
      </c>
      <c r="AY298" s="23">
        <f ca="1"/>
        <v>10649.035771487552</v>
      </c>
      <c r="AZ298" s="23">
        <f ca="1"/>
        <v>10649.035771487552</v>
      </c>
      <c r="BA298" s="23">
        <f ca="1"/>
        <v>10649.035771487552</v>
      </c>
      <c r="BB298" s="23">
        <f ca="1"/>
        <v>10649.035771487552</v>
      </c>
      <c r="BC298" s="23">
        <f ca="1"/>
        <v>10649.035771487552</v>
      </c>
      <c r="BD298" s="23">
        <f ca="1"/>
        <v>10649.035771487552</v>
      </c>
      <c r="BE298" s="23">
        <f ca="1"/>
        <v>10649.035771487552</v>
      </c>
      <c r="BF298" s="23">
        <f ca="1"/>
        <v>10649.035771487552</v>
      </c>
      <c r="BG298" s="23">
        <f ca="1"/>
        <v>10649.035771487552</v>
      </c>
      <c r="BH298" s="23">
        <f ca="1"/>
        <v>10649.035771487552</v>
      </c>
      <c r="BI298" s="23">
        <f ca="1"/>
        <v>10649.035771487552</v>
      </c>
      <c r="BJ298" s="23">
        <f ca="1"/>
        <v>10649.035771487552</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4934.3617713101057</v>
      </c>
      <c r="C299" s="23">
        <f ca="1"/>
        <v>5477.8939885749924</v>
      </c>
      <c r="D299" s="23">
        <f ca="1"/>
        <v>6393.0215573119676</v>
      </c>
      <c r="E299" s="23">
        <f ca="1"/>
        <v>6386.1459975446478</v>
      </c>
      <c r="F299" s="23">
        <f ca="1"/>
        <v>6379.9492916824338</v>
      </c>
      <c r="G299" s="23">
        <f ca="1"/>
        <v>6479.141214485946</v>
      </c>
      <c r="H299" s="23">
        <f ca="1"/>
        <v>6624.7752615448508</v>
      </c>
      <c r="I299" s="23">
        <f ca="1"/>
        <v>6724.5742524014577</v>
      </c>
      <c r="J299" s="23">
        <f ca="1"/>
        <v>6603.2660725452488</v>
      </c>
      <c r="K299" s="23">
        <f ca="1"/>
        <v>6615.3291472460251</v>
      </c>
      <c r="L299" s="23">
        <f ca="1"/>
        <v>6673.1441416229463</v>
      </c>
      <c r="M299" s="23">
        <f ca="1"/>
        <v>6902.0904020400058</v>
      </c>
      <c r="N299" s="23">
        <f ca="1"/>
        <v>6685.1580208235409</v>
      </c>
      <c r="O299" s="23">
        <f ca="1"/>
        <v>6672.4143886760758</v>
      </c>
      <c r="P299" s="23">
        <f ca="1"/>
        <v>6658.7389585226038</v>
      </c>
      <c r="Q299" s="23">
        <f ca="1"/>
        <v>6658.7389585226038</v>
      </c>
      <c r="R299" s="23">
        <f ca="1"/>
        <v>6658.7389585226038</v>
      </c>
      <c r="S299" s="23">
        <f ca="1"/>
        <v>6658.7389585226038</v>
      </c>
      <c r="T299" s="23">
        <f ca="1"/>
        <v>6658.7389585226038</v>
      </c>
      <c r="U299" s="23">
        <f ca="1"/>
        <v>6658.7389585226038</v>
      </c>
      <c r="V299" s="23">
        <f ca="1"/>
        <v>6658.7389585226038</v>
      </c>
      <c r="W299" s="23">
        <f ca="1"/>
        <v>6658.7389585226038</v>
      </c>
      <c r="X299" s="23">
        <f ca="1"/>
        <v>6658.7389585226038</v>
      </c>
      <c r="Y299" s="23">
        <f ca="1"/>
        <v>6658.7389585226038</v>
      </c>
      <c r="Z299" s="23">
        <f ca="1"/>
        <v>6658.7389585226038</v>
      </c>
      <c r="AA299" s="23">
        <f ca="1"/>
        <v>6658.7389585226038</v>
      </c>
      <c r="AB299" s="23">
        <f ca="1"/>
        <v>6658.7389585226038</v>
      </c>
      <c r="AC299" s="23">
        <f ca="1"/>
        <v>6658.7389585226038</v>
      </c>
      <c r="AD299" s="23">
        <f ca="1"/>
        <v>6658.7389585226038</v>
      </c>
      <c r="AE299" s="23">
        <f ca="1"/>
        <v>6658.7389585226038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6404.4678805024942</v>
      </c>
      <c r="AH299" s="23">
        <f ca="1"/>
        <v>7203.5580359997057</v>
      </c>
      <c r="AI299" s="23">
        <f ca="1"/>
        <v>8294.758249436698</v>
      </c>
      <c r="AJ299" s="23">
        <f ca="1"/>
        <v>8280.1007995722975</v>
      </c>
      <c r="AK299" s="23">
        <f ca="1"/>
        <v>8289.7173726608853</v>
      </c>
      <c r="AL299" s="23">
        <f ca="1"/>
        <v>8319.5485839807407</v>
      </c>
      <c r="AM299" s="23">
        <f ca="1"/>
        <v>8420.9106288706553</v>
      </c>
      <c r="AN299" s="23">
        <f ca="1"/>
        <v>8488.8041991489008</v>
      </c>
      <c r="AO299" s="23">
        <f ca="1"/>
        <v>8544.4901728470923</v>
      </c>
      <c r="AP299" s="23">
        <f ca="1"/>
        <v>8552.6900513212204</v>
      </c>
      <c r="AQ299" s="23">
        <f ca="1"/>
        <v>8602.9120878709491</v>
      </c>
      <c r="AR299" s="23">
        <f ca="1"/>
        <v>8620.7106939537443</v>
      </c>
      <c r="AS299" s="23">
        <f ca="1"/>
        <v>8620.6656738181246</v>
      </c>
      <c r="AT299" s="23">
        <f ca="1"/>
        <v>8609.1677139700296</v>
      </c>
      <c r="AU299" s="23">
        <f ca="1"/>
        <v>8606.7238186046688</v>
      </c>
      <c r="AV299" s="23">
        <f ca="1"/>
        <v>8606.7238186046688</v>
      </c>
      <c r="AW299" s="23">
        <f ca="1"/>
        <v>8606.7238186046688</v>
      </c>
      <c r="AX299" s="23">
        <f ca="1"/>
        <v>8606.7238186046688</v>
      </c>
      <c r="AY299" s="23">
        <f ca="1"/>
        <v>8606.7238186046688</v>
      </c>
      <c r="AZ299" s="23">
        <f ca="1"/>
        <v>8606.7238186046688</v>
      </c>
      <c r="BA299" s="23">
        <f ca="1"/>
        <v>8606.7238186046688</v>
      </c>
      <c r="BB299" s="23">
        <f ca="1"/>
        <v>8606.7238186046688</v>
      </c>
      <c r="BC299" s="23">
        <f ca="1"/>
        <v>8606.7238186046688</v>
      </c>
      <c r="BD299" s="23">
        <f ca="1"/>
        <v>8606.7238186046688</v>
      </c>
      <c r="BE299" s="23">
        <f ca="1"/>
        <v>8606.7238186046688</v>
      </c>
      <c r="BF299" s="23">
        <f ca="1"/>
        <v>8606.7238186046688</v>
      </c>
      <c r="BG299" s="23">
        <f ca="1"/>
        <v>8606.7238186046688</v>
      </c>
      <c r="BH299" s="23">
        <f ca="1"/>
        <v>8606.7238186046688</v>
      </c>
      <c r="BI299" s="23">
        <f ca="1"/>
        <v>8606.7238186046688</v>
      </c>
      <c r="BJ299" s="23">
        <f ca="1"/>
        <v>8606.7238186046688</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3823.7858875502361</v>
      </c>
      <c r="C300" s="23">
        <f ca="1"/>
        <v>4244.985410027597</v>
      </c>
      <c r="D300" s="23">
        <f ca="1"/>
        <v>4954.1453875124935</v>
      </c>
      <c r="E300" s="23">
        <f ca="1"/>
        <v>4948.8173086999204</v>
      </c>
      <c r="F300" s="23">
        <f ca="1"/>
        <v>4944.0152942706181</v>
      </c>
      <c r="G300" s="23">
        <f ca="1"/>
        <v>5020.8821095050298</v>
      </c>
      <c r="H300" s="23">
        <f ca="1"/>
        <v>5133.7383287487219</v>
      </c>
      <c r="I300" s="23">
        <f ca="1"/>
        <v>5211.0755793427197</v>
      </c>
      <c r="J300" s="23">
        <f ca="1"/>
        <v>5117.0702089064498</v>
      </c>
      <c r="K300" s="23">
        <f ca="1"/>
        <v>5126.418249633718</v>
      </c>
      <c r="L300" s="23">
        <f ca="1"/>
        <v>5171.2208340069701</v>
      </c>
      <c r="M300" s="23">
        <f ca="1"/>
        <v>5348.6382022834996</v>
      </c>
      <c r="N300" s="23">
        <f ca="1"/>
        <v>5180.5307516561106</v>
      </c>
      <c r="O300" s="23">
        <f ca="1"/>
        <v>5170.6553264197755</v>
      </c>
      <c r="P300" s="23">
        <f ca="1"/>
        <v>5160.0578227808919</v>
      </c>
      <c r="Q300" s="23">
        <f ca="1"/>
        <v>5160.0578227808919</v>
      </c>
      <c r="R300" s="23">
        <f ca="1"/>
        <v>5160.0578227808919</v>
      </c>
      <c r="S300" s="23">
        <f ca="1"/>
        <v>5160.0578227808919</v>
      </c>
      <c r="T300" s="23">
        <f ca="1"/>
        <v>5160.0578227808919</v>
      </c>
      <c r="U300" s="23">
        <f ca="1"/>
        <v>5160.0578227808919</v>
      </c>
      <c r="V300" s="23">
        <f ca="1"/>
        <v>5160.0578227808919</v>
      </c>
      <c r="W300" s="23">
        <f ca="1"/>
        <v>5160.0578227808919</v>
      </c>
      <c r="X300" s="23">
        <f ca="1"/>
        <v>5160.0578227808919</v>
      </c>
      <c r="Y300" s="23">
        <f ca="1"/>
        <v>5160.0578227808919</v>
      </c>
      <c r="Z300" s="23">
        <f ca="1"/>
        <v>5160.0578227808919</v>
      </c>
      <c r="AA300" s="23">
        <f ca="1"/>
        <v>5160.0578227808919</v>
      </c>
      <c r="AB300" s="23">
        <f ca="1"/>
        <v>5160.0578227808919</v>
      </c>
      <c r="AC300" s="23">
        <f ca="1"/>
        <v>5160.0578227808919</v>
      </c>
      <c r="AD300" s="23">
        <f ca="1"/>
        <v>5160.0578227808919</v>
      </c>
      <c r="AE300" s="23">
        <f ca="1"/>
        <v>5160.0578227808919</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4484.576490985346</v>
      </c>
      <c r="AH300" s="23">
        <f ca="1"/>
        <v>5044.1203894613345</v>
      </c>
      <c r="AI300" s="23">
        <f ca="1"/>
        <v>5808.207416743573</v>
      </c>
      <c r="AJ300" s="23">
        <f ca="1"/>
        <v>5797.9438856733668</v>
      </c>
      <c r="AK300" s="23">
        <f ca="1"/>
        <v>5804.6776625306466</v>
      </c>
      <c r="AL300" s="23">
        <f ca="1"/>
        <v>5825.5662595973772</v>
      </c>
      <c r="AM300" s="23">
        <f ca="1"/>
        <v>5896.5426236096591</v>
      </c>
      <c r="AN300" s="23">
        <f ca="1"/>
        <v>5944.0834833406934</v>
      </c>
      <c r="AO300" s="23">
        <f ca="1"/>
        <v>5983.0762635660103</v>
      </c>
      <c r="AP300" s="23">
        <f ca="1"/>
        <v>5988.8180336740252</v>
      </c>
      <c r="AQ300" s="23">
        <f ca="1"/>
        <v>6023.9848217105446</v>
      </c>
      <c r="AR300" s="23">
        <f ca="1"/>
        <v>6036.4478728024569</v>
      </c>
      <c r="AS300" s="23">
        <f ca="1"/>
        <v>6036.4163485219706</v>
      </c>
      <c r="AT300" s="23">
        <f ca="1"/>
        <v>6028.3651752799215</v>
      </c>
      <c r="AU300" s="23">
        <f ca="1"/>
        <v>6026.653895606667</v>
      </c>
      <c r="AV300" s="23">
        <f ca="1"/>
        <v>6026.653895606667</v>
      </c>
      <c r="AW300" s="23">
        <f ca="1"/>
        <v>6026.653895606667</v>
      </c>
      <c r="AX300" s="23">
        <f ca="1"/>
        <v>6026.653895606667</v>
      </c>
      <c r="AY300" s="23">
        <f ca="1"/>
        <v>6026.653895606667</v>
      </c>
      <c r="AZ300" s="23">
        <f ca="1"/>
        <v>6026.653895606667</v>
      </c>
      <c r="BA300" s="23">
        <f ca="1"/>
        <v>6026.653895606667</v>
      </c>
      <c r="BB300" s="23">
        <f ca="1"/>
        <v>6026.653895606667</v>
      </c>
      <c r="BC300" s="23">
        <f ca="1"/>
        <v>6026.653895606667</v>
      </c>
      <c r="BD300" s="23">
        <f ca="1"/>
        <v>6026.653895606667</v>
      </c>
      <c r="BE300" s="23">
        <f ca="1"/>
        <v>6026.653895606667</v>
      </c>
      <c r="BF300" s="23">
        <f ca="1"/>
        <v>6026.653895606667</v>
      </c>
      <c r="BG300" s="23">
        <f ca="1"/>
        <v>6026.653895606667</v>
      </c>
      <c r="BH300" s="23">
        <f ca="1"/>
        <v>6026.653895606667</v>
      </c>
      <c r="BI300" s="23">
        <f ca="1"/>
        <v>6026.653895606667</v>
      </c>
      <c r="BJ300" s="23">
        <f ca="1"/>
        <v>6026.653895606667</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2152.4769730266798</v>
      </c>
      <c r="C301" s="23">
        <f ca="1"/>
        <v>2389.5776632442471</v>
      </c>
      <c r="D301" s="23">
        <f ca="1"/>
        <v>2788.7764067456255</v>
      </c>
      <c r="E301" s="23">
        <f ca="1"/>
        <v>2785.7771365741778</v>
      </c>
      <c r="F301" s="23">
        <f ca="1"/>
        <v>2783.0739973851164</v>
      </c>
      <c r="G301" s="23">
        <f ca="1"/>
        <v>2826.3436925635692</v>
      </c>
      <c r="H301" s="23">
        <f ca="1"/>
        <v>2889.87246230348</v>
      </c>
      <c r="I301" s="23">
        <f ca="1"/>
        <v>2933.4069738991125</v>
      </c>
      <c r="J301" s="23">
        <f ca="1"/>
        <v>2880.4896816773589</v>
      </c>
      <c r="K301" s="23">
        <f ca="1"/>
        <v>2885.751859790907</v>
      </c>
      <c r="L301" s="23">
        <f ca="1"/>
        <v>2910.9720300701833</v>
      </c>
      <c r="M301" s="23">
        <f ca="1"/>
        <v>3010.8434169785346</v>
      </c>
      <c r="N301" s="23">
        <f ca="1"/>
        <v>2916.212748026122</v>
      </c>
      <c r="O301" s="23">
        <f ca="1"/>
        <v>2910.653695807935</v>
      </c>
      <c r="P301" s="23">
        <f ca="1"/>
        <v>2904.6881728353933</v>
      </c>
      <c r="Q301" s="23">
        <f ca="1"/>
        <v>2904.6881728353933</v>
      </c>
      <c r="R301" s="23">
        <f ca="1"/>
        <v>2904.6881728353933</v>
      </c>
      <c r="S301" s="23">
        <f ca="1"/>
        <v>2904.6881728353933</v>
      </c>
      <c r="T301" s="23">
        <f ca="1"/>
        <v>2904.6881728353933</v>
      </c>
      <c r="U301" s="23">
        <f ca="1"/>
        <v>2904.6881728353933</v>
      </c>
      <c r="V301" s="23">
        <f ca="1"/>
        <v>2904.6881728353933</v>
      </c>
      <c r="W301" s="23">
        <f ca="1"/>
        <v>2904.6881728353933</v>
      </c>
      <c r="X301" s="23">
        <f ca="1"/>
        <v>2904.6881728353933</v>
      </c>
      <c r="Y301" s="23">
        <f ca="1"/>
        <v>2904.6881728353933</v>
      </c>
      <c r="Z301" s="23">
        <f ca="1"/>
        <v>2904.6881728353933</v>
      </c>
      <c r="AA301" s="23">
        <f ca="1"/>
        <v>2904.6881728353933</v>
      </c>
      <c r="AB301" s="23">
        <f ca="1"/>
        <v>2904.6881728353933</v>
      </c>
      <c r="AC301" s="23">
        <f ca="1"/>
        <v>2904.6881728353933</v>
      </c>
      <c r="AD301" s="23">
        <f ca="1"/>
        <v>2904.6881728353933</v>
      </c>
      <c r="AE301" s="23">
        <f ca="1"/>
        <v>2904.6881728353933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2081.4520611633116</v>
      </c>
      <c r="AH301" s="23">
        <f ca="1"/>
        <v>2341.1563616999051</v>
      </c>
      <c r="AI301" s="23">
        <f ca="1"/>
        <v>2695.7964310669277</v>
      </c>
      <c r="AJ301" s="23">
        <f ca="1"/>
        <v>2691.0327598609983</v>
      </c>
      <c r="AK301" s="23">
        <f ca="1"/>
        <v>2694.1581461147889</v>
      </c>
      <c r="AL301" s="23">
        <f ca="1"/>
        <v>2703.8532897937416</v>
      </c>
      <c r="AM301" s="23">
        <f ca="1"/>
        <v>2736.7959543829643</v>
      </c>
      <c r="AN301" s="23">
        <f ca="1"/>
        <v>2758.8613647233942</v>
      </c>
      <c r="AO301" s="23">
        <f ca="1"/>
        <v>2776.9593061753062</v>
      </c>
      <c r="AP301" s="23">
        <f ca="1"/>
        <v>2779.6242666793978</v>
      </c>
      <c r="AQ301" s="23">
        <f ca="1"/>
        <v>2795.9464285580598</v>
      </c>
      <c r="AR301" s="23">
        <f ca="1"/>
        <v>2801.7309755349688</v>
      </c>
      <c r="AS301" s="23">
        <f ca="1"/>
        <v>2801.7163439908913</v>
      </c>
      <c r="AT301" s="23">
        <f ca="1"/>
        <v>2797.9795070402606</v>
      </c>
      <c r="AU301" s="23">
        <f ca="1"/>
        <v>2797.185241046519</v>
      </c>
      <c r="AV301" s="23">
        <f ca="1"/>
        <v>2797.185241046519</v>
      </c>
      <c r="AW301" s="23">
        <f ca="1"/>
        <v>2797.185241046519</v>
      </c>
      <c r="AX301" s="23">
        <f ca="1"/>
        <v>2797.185241046519</v>
      </c>
      <c r="AY301" s="23">
        <f ca="1"/>
        <v>2797.185241046519</v>
      </c>
      <c r="AZ301" s="23">
        <f ca="1"/>
        <v>2797.185241046519</v>
      </c>
      <c r="BA301" s="23">
        <f ca="1"/>
        <v>2797.185241046519</v>
      </c>
      <c r="BB301" s="23">
        <f ca="1"/>
        <v>2797.185241046519</v>
      </c>
      <c r="BC301" s="23">
        <f ca="1"/>
        <v>2797.185241046519</v>
      </c>
      <c r="BD301" s="23">
        <f ca="1"/>
        <v>2797.185241046519</v>
      </c>
      <c r="BE301" s="23">
        <f ca="1"/>
        <v>2797.185241046519</v>
      </c>
      <c r="BF301" s="23">
        <f ca="1"/>
        <v>2797.185241046519</v>
      </c>
      <c r="BG301" s="23">
        <f ca="1"/>
        <v>2797.185241046519</v>
      </c>
      <c r="BH301" s="23">
        <f ca="1"/>
        <v>2797.185241046519</v>
      </c>
      <c r="BI301" s="23">
        <f ca="1"/>
        <v>2797.185241046519</v>
      </c>
      <c r="BJ301" s="23">
        <f ca="1"/>
        <v>2797.185241046519</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1400.832458542817</v>
      </c>
      <c r="C302" s="23">
        <f ca="1"/>
        <v>1555.1376366988654</v>
      </c>
      <c r="D302" s="23">
        <f ca="1"/>
        <v>1814.9362614060612</v>
      </c>
      <c r="E302" s="23">
        <f ca="1"/>
        <v>1812.9843357591187</v>
      </c>
      <c r="F302" s="23">
        <f ca="1"/>
        <v>1811.2251322166662</v>
      </c>
      <c r="G302" s="23">
        <f ca="1"/>
        <v>1839.3850587742077</v>
      </c>
      <c r="H302" s="23">
        <f ca="1"/>
        <v>1880.7295952399443</v>
      </c>
      <c r="I302" s="23">
        <f ca="1"/>
        <v>1909.0618643764722</v>
      </c>
      <c r="J302" s="23">
        <f ca="1"/>
        <v>1874.6232796708744</v>
      </c>
      <c r="K302" s="23">
        <f ca="1"/>
        <v>1878.0479062738373</v>
      </c>
      <c r="L302" s="23">
        <f ca="1"/>
        <v>1894.4611982996789</v>
      </c>
      <c r="M302" s="23">
        <f ca="1"/>
        <v>1959.4575175235655</v>
      </c>
      <c r="N302" s="23">
        <f ca="1"/>
        <v>1897.8718586276379</v>
      </c>
      <c r="O302" s="23">
        <f ca="1"/>
        <v>1894.2540262960704</v>
      </c>
      <c r="P302" s="23">
        <f ca="1"/>
        <v>1890.3716627136303</v>
      </c>
      <c r="Q302" s="23">
        <f ca="1"/>
        <v>1890.3716627136303</v>
      </c>
      <c r="R302" s="23">
        <f ca="1"/>
        <v>1890.3716627136303</v>
      </c>
      <c r="S302" s="23">
        <f ca="1"/>
        <v>1890.3716627136303</v>
      </c>
      <c r="T302" s="23">
        <f ca="1"/>
        <v>1890.3716627136303</v>
      </c>
      <c r="U302" s="23">
        <f ca="1"/>
        <v>1890.3716627136303</v>
      </c>
      <c r="V302" s="23">
        <f ca="1"/>
        <v>1890.3716627136303</v>
      </c>
      <c r="W302" s="23">
        <f ca="1"/>
        <v>1890.3716627136303</v>
      </c>
      <c r="X302" s="23">
        <f ca="1"/>
        <v>1890.3716627136303</v>
      </c>
      <c r="Y302" s="23">
        <f ca="1"/>
        <v>1890.3716627136303</v>
      </c>
      <c r="Z302" s="23">
        <f ca="1"/>
        <v>1890.3716627136303</v>
      </c>
      <c r="AA302" s="23">
        <f ca="1"/>
        <v>1890.3716627136303</v>
      </c>
      <c r="AB302" s="23">
        <f ca="1"/>
        <v>1890.3716627136303</v>
      </c>
      <c r="AC302" s="23">
        <f ca="1"/>
        <v>1890.3716627136303</v>
      </c>
      <c r="AD302" s="23">
        <f ca="1"/>
        <v>1890.3716627136303</v>
      </c>
      <c r="AE302" s="23">
        <f ca="1"/>
        <v>1890.3716627136303</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1192.7476192233005</v>
      </c>
      <c r="AH302" s="23">
        <f ca="1"/>
        <v>1341.5676146230267</v>
      </c>
      <c r="AI302" s="23">
        <f ca="1"/>
        <v>1544.7892531662137</v>
      </c>
      <c r="AJ302" s="23">
        <f ca="1"/>
        <v>1542.0594965719354</v>
      </c>
      <c r="AK302" s="23">
        <f ca="1"/>
        <v>1543.8504563941274</v>
      </c>
      <c r="AL302" s="23">
        <f ca="1"/>
        <v>1549.4061258024519</v>
      </c>
      <c r="AM302" s="23">
        <f ca="1"/>
        <v>1568.2834689288202</v>
      </c>
      <c r="AN302" s="23">
        <f ca="1"/>
        <v>1580.9277503618619</v>
      </c>
      <c r="AO302" s="23">
        <f ca="1"/>
        <v>1591.2985280426824</v>
      </c>
      <c r="AP302" s="23">
        <f ca="1"/>
        <v>1592.8256471898812</v>
      </c>
      <c r="AQ302" s="23">
        <f ca="1"/>
        <v>1602.1788386875858</v>
      </c>
      <c r="AR302" s="23">
        <f ca="1"/>
        <v>1605.4935941718586</v>
      </c>
      <c r="AS302" s="23">
        <f ca="1"/>
        <v>1605.4852097657563</v>
      </c>
      <c r="AT302" s="23">
        <f ca="1"/>
        <v>1603.3438664893711</v>
      </c>
      <c r="AU302" s="23">
        <f ca="1"/>
        <v>1602.8887232310938</v>
      </c>
      <c r="AV302" s="23">
        <f ca="1"/>
        <v>1602.8887232310938</v>
      </c>
      <c r="AW302" s="23">
        <f ca="1"/>
        <v>1602.8887232310938</v>
      </c>
      <c r="AX302" s="23">
        <f ca="1"/>
        <v>1602.8887232310938</v>
      </c>
      <c r="AY302" s="23">
        <f ca="1"/>
        <v>1602.8887232310938</v>
      </c>
      <c r="AZ302" s="23">
        <f ca="1"/>
        <v>1602.8887232310938</v>
      </c>
      <c r="BA302" s="23">
        <f ca="1"/>
        <v>1602.8887232310938</v>
      </c>
      <c r="BB302" s="23">
        <f ca="1"/>
        <v>1602.8887232310938</v>
      </c>
      <c r="BC302" s="23">
        <f ca="1"/>
        <v>1602.8887232310938</v>
      </c>
      <c r="BD302" s="23">
        <f ca="1"/>
        <v>1602.8887232310938</v>
      </c>
      <c r="BE302" s="23">
        <f ca="1"/>
        <v>1602.8887232310938</v>
      </c>
      <c r="BF302" s="23">
        <f ca="1"/>
        <v>1602.8887232310938</v>
      </c>
      <c r="BG302" s="23">
        <f ca="1"/>
        <v>1602.8887232310938</v>
      </c>
      <c r="BH302" s="23">
        <f ca="1"/>
        <v>1602.8887232310938</v>
      </c>
      <c r="BI302" s="23">
        <f ca="1"/>
        <v>1602.8887232310938</v>
      </c>
      <c r="BJ302" s="23">
        <f ca="1"/>
        <v>1602.8887232310938</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948.11221135073151</v>
      </c>
      <c r="C303" s="23">
        <f ca="1"/>
        <v>1052.5491286938543</v>
      </c>
      <c r="D303" s="23">
        <f ca="1"/>
        <v>1228.3861797807808</v>
      </c>
      <c r="E303" s="23">
        <f ca="1"/>
        <v>1227.0650763681431</v>
      </c>
      <c r="F303" s="23">
        <f ca="1"/>
        <v>1225.8744112385059</v>
      </c>
      <c r="G303" s="23">
        <f ca="1"/>
        <v>1244.9336285468466</v>
      </c>
      <c r="H303" s="23">
        <f ca="1"/>
        <v>1272.9164609382208</v>
      </c>
      <c r="I303" s="23">
        <f ca="1"/>
        <v>1292.0923232476653</v>
      </c>
      <c r="J303" s="23">
        <f ca="1"/>
        <v>1268.7835810052284</v>
      </c>
      <c r="K303" s="23">
        <f ca="1"/>
        <v>1271.1014387060438</v>
      </c>
      <c r="L303" s="23">
        <f ca="1"/>
        <v>1282.2102922332913</v>
      </c>
      <c r="M303" s="23">
        <f ca="1"/>
        <v>1326.2011375147601</v>
      </c>
      <c r="N303" s="23">
        <f ca="1"/>
        <v>1284.5186972720146</v>
      </c>
      <c r="O303" s="23">
        <f ca="1"/>
        <v>1282.0700739614533</v>
      </c>
      <c r="P303" s="23">
        <f ca="1"/>
        <v>1279.442410461106</v>
      </c>
      <c r="Q303" s="23">
        <f ca="1"/>
        <v>1279.442410461106</v>
      </c>
      <c r="R303" s="23">
        <f ca="1"/>
        <v>1279.442410461106</v>
      </c>
      <c r="S303" s="23">
        <f ca="1"/>
        <v>1279.442410461106</v>
      </c>
      <c r="T303" s="23">
        <f ca="1"/>
        <v>1279.442410461106</v>
      </c>
      <c r="U303" s="23">
        <f ca="1"/>
        <v>1279.442410461106</v>
      </c>
      <c r="V303" s="23">
        <f ca="1"/>
        <v>1279.442410461106</v>
      </c>
      <c r="W303" s="23">
        <f ca="1"/>
        <v>1279.442410461106</v>
      </c>
      <c r="X303" s="23">
        <f ca="1"/>
        <v>1279.442410461106</v>
      </c>
      <c r="Y303" s="23">
        <f ca="1"/>
        <v>1279.442410461106</v>
      </c>
      <c r="Z303" s="23">
        <f ca="1"/>
        <v>1279.442410461106</v>
      </c>
      <c r="AA303" s="23">
        <f ca="1"/>
        <v>1279.442410461106</v>
      </c>
      <c r="AB303" s="23">
        <f ca="1"/>
        <v>1279.442410461106</v>
      </c>
      <c r="AC303" s="23">
        <f ca="1"/>
        <v>1279.442410461106</v>
      </c>
      <c r="AD303" s="23">
        <f ca="1"/>
        <v>1279.442410461106</v>
      </c>
      <c r="AE303" s="23">
        <f ca="1"/>
        <v>1279.442410461106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549.88587345038172</v>
      </c>
      <c r="AH303" s="23">
        <f ca="1"/>
        <v>618.4955372538185</v>
      </c>
      <c r="AI303" s="23">
        <f ca="1"/>
        <v>712.18569132606672</v>
      </c>
      <c r="AJ303" s="23">
        <f ca="1"/>
        <v>710.92720666010757</v>
      </c>
      <c r="AK303" s="23">
        <f ca="1"/>
        <v>711.75288301465923</v>
      </c>
      <c r="AL303" s="23">
        <f ca="1"/>
        <v>714.31418271961059</v>
      </c>
      <c r="AM303" s="23">
        <f ca="1"/>
        <v>723.01710037475152</v>
      </c>
      <c r="AN303" s="23">
        <f ca="1"/>
        <v>728.84642388619818</v>
      </c>
      <c r="AO303" s="23">
        <f ca="1"/>
        <v>733.62760646956076</v>
      </c>
      <c r="AP303" s="23">
        <f ca="1"/>
        <v>734.33164580913808</v>
      </c>
      <c r="AQ303" s="23">
        <f ca="1"/>
        <v>738.64369623235586</v>
      </c>
      <c r="AR303" s="23">
        <f ca="1"/>
        <v>740.17187971842395</v>
      </c>
      <c r="AS303" s="23">
        <f ca="1"/>
        <v>740.16801430180203</v>
      </c>
      <c r="AT303" s="23">
        <f ca="1"/>
        <v>739.18080259086264</v>
      </c>
      <c r="AU303" s="23">
        <f ca="1"/>
        <v>738.97097039829384</v>
      </c>
      <c r="AV303" s="23">
        <f ca="1"/>
        <v>738.97097039829384</v>
      </c>
      <c r="AW303" s="23">
        <f ca="1"/>
        <v>738.97097039829384</v>
      </c>
      <c r="AX303" s="23">
        <f ca="1"/>
        <v>738.97097039829384</v>
      </c>
      <c r="AY303" s="23">
        <f ca="1"/>
        <v>738.97097039829384</v>
      </c>
      <c r="AZ303" s="23">
        <f ca="1"/>
        <v>738.97097039829384</v>
      </c>
      <c r="BA303" s="23">
        <f ca="1"/>
        <v>738.97097039829384</v>
      </c>
      <c r="BB303" s="23">
        <f ca="1"/>
        <v>738.97097039829384</v>
      </c>
      <c r="BC303" s="23">
        <f ca="1"/>
        <v>738.97097039829384</v>
      </c>
      <c r="BD303" s="23">
        <f ca="1"/>
        <v>738.97097039829384</v>
      </c>
      <c r="BE303" s="23">
        <f ca="1"/>
        <v>738.97097039829384</v>
      </c>
      <c r="BF303" s="23">
        <f ca="1"/>
        <v>738.97097039829384</v>
      </c>
      <c r="BG303" s="23">
        <f ca="1"/>
        <v>738.97097039829384</v>
      </c>
      <c r="BH303" s="23">
        <f ca="1"/>
        <v>738.97097039829384</v>
      </c>
      <c r="BI303" s="23">
        <f ca="1"/>
        <v>738.97097039829384</v>
      </c>
      <c r="BJ303" s="23">
        <f ca="1"/>
        <v>738.97097039829384</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583.40238040217537</v>
      </c>
      <c r="C304" s="23">
        <f ca="1"/>
        <v>647.66560309924489</v>
      </c>
      <c r="D304" s="23">
        <f ca="1"/>
        <v>755.86350724907697</v>
      </c>
      <c r="E304" s="23">
        <f ca="1"/>
        <v>755.05059199868447</v>
      </c>
      <c r="F304" s="23">
        <f ca="1"/>
        <v>754.31793940485022</v>
      </c>
      <c r="G304" s="23">
        <f ca="1"/>
        <v>766.04565750949041</v>
      </c>
      <c r="H304" s="23">
        <f ca="1"/>
        <v>783.26434832696737</v>
      </c>
      <c r="I304" s="23">
        <f ca="1"/>
        <v>795.06384166083808</v>
      </c>
      <c r="J304" s="23">
        <f ca="1"/>
        <v>780.72126116707409</v>
      </c>
      <c r="K304" s="23">
        <f ca="1"/>
        <v>782.1475097523155</v>
      </c>
      <c r="L304" s="23">
        <f ca="1"/>
        <v>788.98312637421554</v>
      </c>
      <c r="M304" s="23">
        <f ca="1"/>
        <v>816.05203609382556</v>
      </c>
      <c r="N304" s="23">
        <f ca="1"/>
        <v>790.40355844797261</v>
      </c>
      <c r="O304" s="23">
        <f ca="1"/>
        <v>788.89684579203674</v>
      </c>
      <c r="P304" s="23">
        <f ca="1"/>
        <v>787.27996424294804</v>
      </c>
      <c r="Q304" s="23">
        <f ca="1"/>
        <v>787.27996424294804</v>
      </c>
      <c r="R304" s="23">
        <f ca="1"/>
        <v>787.27996424294804</v>
      </c>
      <c r="S304" s="23">
        <f ca="1"/>
        <v>787.27996424294804</v>
      </c>
      <c r="T304" s="23">
        <f ca="1"/>
        <v>787.27996424294804</v>
      </c>
      <c r="U304" s="23">
        <f ca="1"/>
        <v>787.27996424294804</v>
      </c>
      <c r="V304" s="23">
        <f ca="1"/>
        <v>787.27996424294804</v>
      </c>
      <c r="W304" s="23">
        <f ca="1"/>
        <v>787.27996424294804</v>
      </c>
      <c r="X304" s="23">
        <f ca="1"/>
        <v>787.27996424294804</v>
      </c>
      <c r="Y304" s="23">
        <f ca="1"/>
        <v>787.27996424294804</v>
      </c>
      <c r="Z304" s="23">
        <f ca="1"/>
        <v>787.27996424294804</v>
      </c>
      <c r="AA304" s="23">
        <f ca="1"/>
        <v>787.27996424294804</v>
      </c>
      <c r="AB304" s="23">
        <f ca="1"/>
        <v>787.27996424294804</v>
      </c>
      <c r="AC304" s="23">
        <f ca="1"/>
        <v>787.27996424294804</v>
      </c>
      <c r="AD304" s="23">
        <f ca="1"/>
        <v>787.27996424294804</v>
      </c>
      <c r="AE304" s="23">
        <f ca="1"/>
        <v>787.27996424294804</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130.16622125154421</v>
      </c>
      <c r="AH304" s="23">
        <f ca="1"/>
        <v>146.40715616153705</v>
      </c>
      <c r="AI304" s="23">
        <f ca="1"/>
        <v>168.58501871970287</v>
      </c>
      <c r="AJ304" s="23">
        <f ca="1"/>
        <v>168.28711655239852</v>
      </c>
      <c r="AK304" s="23">
        <f ca="1"/>
        <v>168.48256651072234</v>
      </c>
      <c r="AL304" s="23">
        <f ca="1"/>
        <v>169.08886450851281</v>
      </c>
      <c r="AM304" s="23">
        <f ca="1"/>
        <v>171.14897545103415</v>
      </c>
      <c r="AN304" s="23">
        <f ca="1"/>
        <v>172.52886362524137</v>
      </c>
      <c r="AO304" s="23">
        <f ca="1"/>
        <v>173.66064114497462</v>
      </c>
      <c r="AP304" s="23">
        <f ca="1"/>
        <v>173.82729780023689</v>
      </c>
      <c r="AQ304" s="23">
        <f ca="1"/>
        <v>174.84802471201309</v>
      </c>
      <c r="AR304" s="23">
        <f ca="1"/>
        <v>175.20976862900505</v>
      </c>
      <c r="AS304" s="23">
        <f ca="1"/>
        <v>175.20885362700281</v>
      </c>
      <c r="AT304" s="23">
        <f ca="1"/>
        <v>174.97516583069344</v>
      </c>
      <c r="AU304" s="23">
        <f ca="1"/>
        <v>174.92549540829796</v>
      </c>
      <c r="AV304" s="23">
        <f ca="1"/>
        <v>174.92549540829796</v>
      </c>
      <c r="AW304" s="23">
        <f ca="1"/>
        <v>174.92549540829796</v>
      </c>
      <c r="AX304" s="23">
        <f ca="1"/>
        <v>174.92549540829796</v>
      </c>
      <c r="AY304" s="23">
        <f ca="1"/>
        <v>174.92549540829796</v>
      </c>
      <c r="AZ304" s="23">
        <f ca="1"/>
        <v>174.92549540829796</v>
      </c>
      <c r="BA304" s="23">
        <f ca="1"/>
        <v>174.92549540829796</v>
      </c>
      <c r="BB304" s="23">
        <f ca="1"/>
        <v>174.92549540829796</v>
      </c>
      <c r="BC304" s="23">
        <f ca="1"/>
        <v>174.92549540829796</v>
      </c>
      <c r="BD304" s="23">
        <f ca="1"/>
        <v>174.92549540829796</v>
      </c>
      <c r="BE304" s="23">
        <f ca="1"/>
        <v>174.92549540829796</v>
      </c>
      <c r="BF304" s="23">
        <f ca="1"/>
        <v>174.92549540829796</v>
      </c>
      <c r="BG304" s="23">
        <f ca="1"/>
        <v>174.92549540829796</v>
      </c>
      <c r="BH304" s="23">
        <f ca="1"/>
        <v>174.92549540829796</v>
      </c>
      <c r="BI304" s="23">
        <f ca="1"/>
        <v>174.92549540829796</v>
      </c>
      <c r="BJ304" s="23">
        <f ca="1"/>
        <v>174.92549540829796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315.59290673184404</v>
      </c>
      <c r="C305" s="23">
        <f ca="1"/>
        <v>350.35625005749694</v>
      </c>
      <c r="D305" s="23">
        <f ca="1"/>
        <v>408.88616392140631</v>
      </c>
      <c r="E305" s="23">
        <f ca="1"/>
        <v>408.44641548119392</v>
      </c>
      <c r="F305" s="23">
        <f ca="1"/>
        <v>408.05008531614828</v>
      </c>
      <c r="G305" s="23">
        <f ca="1"/>
        <v>414.39422234799173</v>
      </c>
      <c r="H305" s="23">
        <f ca="1"/>
        <v>423.70871414258892</v>
      </c>
      <c r="I305" s="23">
        <f ca="1"/>
        <v>430.09167815557794</v>
      </c>
      <c r="J305" s="23">
        <f ca="1"/>
        <v>422.33302508847515</v>
      </c>
      <c r="K305" s="23">
        <f ca="1"/>
        <v>423.10455765649147</v>
      </c>
      <c r="L305" s="23">
        <f ca="1"/>
        <v>426.80230074338596</v>
      </c>
      <c r="M305" s="23">
        <f ca="1"/>
        <v>441.44529190599411</v>
      </c>
      <c r="N305" s="23">
        <f ca="1"/>
        <v>427.57068685566611</v>
      </c>
      <c r="O305" s="23">
        <f ca="1"/>
        <v>426.75562705702635</v>
      </c>
      <c r="P305" s="23">
        <f ca="1"/>
        <v>425.88097113332896</v>
      </c>
      <c r="Q305" s="23">
        <f ca="1"/>
        <v>425.88097113332896</v>
      </c>
      <c r="R305" s="23">
        <f ca="1"/>
        <v>425.88097113332896</v>
      </c>
      <c r="S305" s="23">
        <f ca="1"/>
        <v>425.88097113332896</v>
      </c>
      <c r="T305" s="23">
        <f ca="1"/>
        <v>425.88097113332896</v>
      </c>
      <c r="U305" s="23">
        <f ca="1"/>
        <v>425.88097113332896</v>
      </c>
      <c r="V305" s="23">
        <f ca="1"/>
        <v>425.88097113332896</v>
      </c>
      <c r="W305" s="23">
        <f ca="1"/>
        <v>425.88097113332896</v>
      </c>
      <c r="X305" s="23">
        <f ca="1"/>
        <v>425.88097113332896</v>
      </c>
      <c r="Y305" s="23">
        <f ca="1"/>
        <v>425.88097113332896</v>
      </c>
      <c r="Z305" s="23">
        <f ca="1"/>
        <v>425.88097113332896</v>
      </c>
      <c r="AA305" s="23">
        <f ca="1"/>
        <v>425.88097113332896</v>
      </c>
      <c r="AB305" s="23">
        <f ca="1"/>
        <v>425.88097113332896</v>
      </c>
      <c r="AC305" s="23">
        <f ca="1"/>
        <v>425.88097113332896</v>
      </c>
      <c r="AD305" s="23">
        <f ca="1"/>
        <v>425.88097113332896</v>
      </c>
      <c r="AE305" s="23">
        <f ca="1"/>
        <v>425.88097113332896</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44.676717869266518</v>
      </c>
      <c r="AH305" s="23">
        <f ca="1"/>
        <v>50.251064730766608</v>
      </c>
      <c r="AI305" s="23">
        <f ca="1"/>
        <v>57.863132584682198</v>
      </c>
      <c r="AJ305" s="23">
        <f ca="1"/>
        <v>57.760884159911697</v>
      </c>
      <c r="AK305" s="23">
        <f ca="1"/>
        <v>57.827968097369777</v>
      </c>
      <c r="AL305" s="23">
        <f ca="1"/>
        <v>58.036066668039958</v>
      </c>
      <c r="AM305" s="23">
        <f ca="1"/>
        <v>58.743154839406259</v>
      </c>
      <c r="AN305" s="23">
        <f ca="1"/>
        <v>59.216771374152685</v>
      </c>
      <c r="AO305" s="23">
        <f ca="1"/>
        <v>59.605229335471122</v>
      </c>
      <c r="AP305" s="23">
        <f ca="1"/>
        <v>59.662430599336652</v>
      </c>
      <c r="AQ305" s="23">
        <f ca="1"/>
        <v>60.0127728603359</v>
      </c>
      <c r="AR305" s="23">
        <f ca="1"/>
        <v>60.136933573960228</v>
      </c>
      <c r="AS305" s="23">
        <f ca="1"/>
        <v>60.136619519469654</v>
      </c>
      <c r="AT305" s="23">
        <f ca="1"/>
        <v>60.056411277693726</v>
      </c>
      <c r="AU305" s="23">
        <f ca="1"/>
        <v>60.039362988003241</v>
      </c>
      <c r="AV305" s="23">
        <f ca="1"/>
        <v>60.039362988003241</v>
      </c>
      <c r="AW305" s="23">
        <f ca="1"/>
        <v>60.039362988003241</v>
      </c>
      <c r="AX305" s="23">
        <f ca="1"/>
        <v>60.039362988003241</v>
      </c>
      <c r="AY305" s="23">
        <f ca="1"/>
        <v>60.039362988003241</v>
      </c>
      <c r="AZ305" s="23">
        <f ca="1"/>
        <v>60.039362988003241</v>
      </c>
      <c r="BA305" s="23">
        <f ca="1"/>
        <v>60.039362988003241</v>
      </c>
      <c r="BB305" s="23">
        <f ca="1"/>
        <v>60.039362988003241</v>
      </c>
      <c r="BC305" s="23">
        <f ca="1"/>
        <v>60.039362988003241</v>
      </c>
      <c r="BD305" s="23">
        <f ca="1"/>
        <v>60.039362988003241</v>
      </c>
      <c r="BE305" s="23">
        <f ca="1"/>
        <v>60.039362988003241</v>
      </c>
      <c r="BF305" s="23">
        <f ca="1"/>
        <v>60.039362988003241</v>
      </c>
      <c r="BG305" s="23">
        <f ca="1"/>
        <v>60.039362988003241</v>
      </c>
      <c r="BH305" s="23">
        <f ca="1"/>
        <v>60.039362988003241</v>
      </c>
      <c r="BI305" s="23">
        <f ca="1"/>
        <v>60.039362988003241</v>
      </c>
      <c r="BJ305" s="23">
        <f ca="1"/>
        <v>60.039362988003241</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150.68450053816207</v>
      </c>
      <c r="C306" s="23">
        <f ca="1"/>
        <v>167.28277291477659</v>
      </c>
      <c r="D306" s="23">
        <f ca="1"/>
        <v>195.22874587233329</v>
      </c>
      <c r="E306" s="23">
        <f ca="1"/>
        <v>195.01878147623191</v>
      </c>
      <c r="F306" s="23">
        <f ca="1"/>
        <v>194.82954777771013</v>
      </c>
      <c r="G306" s="23">
        <f ca="1"/>
        <v>197.85864982530862</v>
      </c>
      <c r="H306" s="23">
        <f ca="1"/>
        <v>202.30599168216554</v>
      </c>
      <c r="I306" s="23">
        <f ca="1"/>
        <v>205.35363224611388</v>
      </c>
      <c r="J306" s="23">
        <f ca="1"/>
        <v>201.64914859858169</v>
      </c>
      <c r="K306" s="23">
        <f ca="1"/>
        <v>202.01752823316977</v>
      </c>
      <c r="L306" s="23">
        <f ca="1"/>
        <v>203.78307035494049</v>
      </c>
      <c r="M306" s="23">
        <f ca="1"/>
        <v>210.7745830368055</v>
      </c>
      <c r="N306" s="23">
        <f ca="1"/>
        <v>204.14994766770522</v>
      </c>
      <c r="O306" s="23">
        <f ca="1"/>
        <v>203.76078531314343</v>
      </c>
      <c r="P306" s="23">
        <f ca="1"/>
        <v>203.34316790732174</v>
      </c>
      <c r="Q306" s="23">
        <f ca="1"/>
        <v>203.34316790732174</v>
      </c>
      <c r="R306" s="23">
        <f ca="1"/>
        <v>203.34316790732174</v>
      </c>
      <c r="S306" s="23">
        <f ca="1"/>
        <v>203.34316790732174</v>
      </c>
      <c r="T306" s="23">
        <f ca="1"/>
        <v>203.34316790732174</v>
      </c>
      <c r="U306" s="23">
        <f ca="1"/>
        <v>203.34316790732174</v>
      </c>
      <c r="V306" s="23">
        <f ca="1"/>
        <v>203.34316790732174</v>
      </c>
      <c r="W306" s="23">
        <f ca="1"/>
        <v>203.34316790732174</v>
      </c>
      <c r="X306" s="23">
        <f ca="1"/>
        <v>203.34316790732174</v>
      </c>
      <c r="Y306" s="23">
        <f ca="1"/>
        <v>203.34316790732174</v>
      </c>
      <c r="Z306" s="23">
        <f ca="1"/>
        <v>203.34316790732174</v>
      </c>
      <c r="AA306" s="23">
        <f ca="1"/>
        <v>203.34316790732174</v>
      </c>
      <c r="AB306" s="23">
        <f ca="1"/>
        <v>203.34316790732174</v>
      </c>
      <c r="AC306" s="23">
        <f ca="1"/>
        <v>203.34316790732174</v>
      </c>
      <c r="AD306" s="23">
        <f ca="1"/>
        <v>203.34316790732174</v>
      </c>
      <c r="AE306" s="23">
        <f ca="1"/>
        <v>203.34316790732174</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4.3469239007932874</v>
      </c>
      <c r="AH306" s="23">
        <f ca="1"/>
        <v>4.8892927846148915</v>
      </c>
      <c r="AI306" s="23">
        <f ca="1"/>
        <v>5.6299264136444807</v>
      </c>
      <c r="AJ306" s="23">
        <f ca="1"/>
        <v>5.6199779182614051</v>
      </c>
      <c r="AK306" s="23">
        <f ca="1"/>
        <v>5.6265050040681368</v>
      </c>
      <c r="AL306" s="23">
        <f ca="1"/>
        <v>5.6467524325657745</v>
      </c>
      <c r="AM306" s="23">
        <f ca="1"/>
        <v>5.7155502005906005</v>
      </c>
      <c r="AN306" s="23">
        <f ca="1"/>
        <v>5.7616318093767367</v>
      </c>
      <c r="AO306" s="23">
        <f ca="1"/>
        <v>5.7994277191266379</v>
      </c>
      <c r="AP306" s="23">
        <f ca="1"/>
        <v>5.8049932475027424</v>
      </c>
      <c r="AQ306" s="23">
        <f ca="1"/>
        <v>5.8390806026269919</v>
      </c>
      <c r="AR306" s="23">
        <f ca="1"/>
        <v>5.8511611044931415</v>
      </c>
      <c r="AS306" s="23">
        <f ca="1"/>
        <v>5.8511305478400057</v>
      </c>
      <c r="AT306" s="23">
        <f ca="1"/>
        <v>5.8433265026942394</v>
      </c>
      <c r="AU306" s="23">
        <f ca="1"/>
        <v>5.8416677501838148</v>
      </c>
      <c r="AV306" s="23">
        <f ca="1"/>
        <v>5.8416677501838148</v>
      </c>
      <c r="AW306" s="23">
        <f ca="1"/>
        <v>5.8416677501838148</v>
      </c>
      <c r="AX306" s="23">
        <f ca="1"/>
        <v>5.8416677501838148</v>
      </c>
      <c r="AY306" s="23">
        <f ca="1"/>
        <v>5.8416677501838148</v>
      </c>
      <c r="AZ306" s="23">
        <f ca="1"/>
        <v>5.8416677501838148</v>
      </c>
      <c r="BA306" s="23">
        <f ca="1"/>
        <v>5.8416677501838148</v>
      </c>
      <c r="BB306" s="23">
        <f ca="1"/>
        <v>5.8416677501838148</v>
      </c>
      <c r="BC306" s="23">
        <f ca="1"/>
        <v>5.8416677501838148</v>
      </c>
      <c r="BD306" s="23">
        <f ca="1"/>
        <v>5.8416677501838148</v>
      </c>
      <c r="BE306" s="23">
        <f ca="1"/>
        <v>5.8416677501838148</v>
      </c>
      <c r="BF306" s="23">
        <f ca="1"/>
        <v>5.8416677501838148</v>
      </c>
      <c r="BG306" s="23">
        <f ca="1"/>
        <v>5.8416677501838148</v>
      </c>
      <c r="BH306" s="23">
        <f ca="1"/>
        <v>5.8416677501838148</v>
      </c>
      <c r="BI306" s="23">
        <f ca="1"/>
        <v>5.8416677501838148</v>
      </c>
      <c r="BJ306" s="23">
        <f ca="1"/>
        <v>5.8416677501838148</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42.449468440692705</v>
      </c>
      <c r="C307" s="23">
        <f ca="1"/>
        <v>47.125382930270064</v>
      </c>
      <c r="D307" s="23">
        <f ca="1"/>
        <v>54.998068527458059</v>
      </c>
      <c r="E307" s="23">
        <f ca="1"/>
        <v>54.938919265429504</v>
      </c>
      <c r="F307" s="23">
        <f ca="1"/>
        <v>54.885610067173367</v>
      </c>
      <c r="G307" s="23">
        <f ca="1"/>
        <v>55.738941174977676</v>
      </c>
      <c r="H307" s="23">
        <f ca="1"/>
        <v>56.991805916363653</v>
      </c>
      <c r="I307" s="23">
        <f ca="1"/>
        <v>57.850359526561505</v>
      </c>
      <c r="J307" s="23">
        <f ca="1"/>
        <v>56.806766050634273</v>
      </c>
      <c r="K307" s="23">
        <f ca="1"/>
        <v>56.910542614360423</v>
      </c>
      <c r="L307" s="23">
        <f ca="1"/>
        <v>57.40791509999201</v>
      </c>
      <c r="M307" s="23">
        <f ca="1"/>
        <v>59.377500531018924</v>
      </c>
      <c r="N307" s="23">
        <f ca="1"/>
        <v>57.511268443263489</v>
      </c>
      <c r="O307" s="23">
        <f ca="1"/>
        <v>57.401637160488704</v>
      </c>
      <c r="P307" s="23">
        <f ca="1"/>
        <v>57.283989779202642</v>
      </c>
      <c r="Q307" s="23">
        <f ca="1"/>
        <v>57.283989779202642</v>
      </c>
      <c r="R307" s="23">
        <f ca="1"/>
        <v>57.283989779202642</v>
      </c>
      <c r="S307" s="23">
        <f ca="1"/>
        <v>57.283989779202642</v>
      </c>
      <c r="T307" s="23">
        <f ca="1"/>
        <v>57.283989779202642</v>
      </c>
      <c r="U307" s="23">
        <f ca="1"/>
        <v>57.283989779202642</v>
      </c>
      <c r="V307" s="23">
        <f ca="1"/>
        <v>57.283989779202642</v>
      </c>
      <c r="W307" s="23">
        <f ca="1"/>
        <v>57.283989779202642</v>
      </c>
      <c r="X307" s="23">
        <f ca="1"/>
        <v>57.283989779202642</v>
      </c>
      <c r="Y307" s="23">
        <f ca="1"/>
        <v>57.283989779202642</v>
      </c>
      <c r="Z307" s="23">
        <f ca="1"/>
        <v>57.283989779202642</v>
      </c>
      <c r="AA307" s="23">
        <f ca="1"/>
        <v>57.283989779202642</v>
      </c>
      <c r="AB307" s="23">
        <f ca="1"/>
        <v>57.283989779202642</v>
      </c>
      <c r="AC307" s="23">
        <f ca="1"/>
        <v>57.283989779202642</v>
      </c>
      <c r="AD307" s="23">
        <f ca="1"/>
        <v>57.283989779202642</v>
      </c>
      <c r="AE307" s="23">
        <f ca="1"/>
        <v>57.283989779202642</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0.72448731679919098</v>
      </c>
      <c r="AH307" s="23">
        <f ca="1"/>
        <v>0.81488213076949689</v>
      </c>
      <c r="AI307" s="23">
        <f ca="1"/>
        <v>0.93832106894114775</v>
      </c>
      <c r="AJ307" s="23">
        <f ca="1"/>
        <v>0.93666298637730117</v>
      </c>
      <c r="AK307" s="23">
        <f ca="1"/>
        <v>0.93775083401175707</v>
      </c>
      <c r="AL307" s="23">
        <f ca="1"/>
        <v>0.94112540542803147</v>
      </c>
      <c r="AM307" s="23">
        <f ca="1"/>
        <v>0.95259170009884053</v>
      </c>
      <c r="AN307" s="23">
        <f ca="1"/>
        <v>0.9602719682298666</v>
      </c>
      <c r="AO307" s="23">
        <f ca="1"/>
        <v>0.96657128652151947</v>
      </c>
      <c r="AP307" s="23">
        <f ca="1"/>
        <v>0.96749887458420414</v>
      </c>
      <c r="AQ307" s="23">
        <f ca="1"/>
        <v>0.97318010043824787</v>
      </c>
      <c r="AR307" s="23">
        <f ca="1"/>
        <v>0.97519351741594051</v>
      </c>
      <c r="AS307" s="23">
        <f ca="1"/>
        <v>0.97518842464041777</v>
      </c>
      <c r="AT307" s="23">
        <f ca="1"/>
        <v>0.97388775044945619</v>
      </c>
      <c r="AU307" s="23">
        <f ca="1"/>
        <v>0.97361129169771854</v>
      </c>
      <c r="AV307" s="23">
        <f ca="1"/>
        <v>0.97361129169771854</v>
      </c>
      <c r="AW307" s="23">
        <f ca="1"/>
        <v>0.97361129169771854</v>
      </c>
      <c r="AX307" s="23">
        <f ca="1"/>
        <v>0.97361129169771854</v>
      </c>
      <c r="AY307" s="23">
        <f ca="1"/>
        <v>0.97361129169771854</v>
      </c>
      <c r="AZ307" s="23">
        <f ca="1"/>
        <v>0.97361129169771854</v>
      </c>
      <c r="BA307" s="23">
        <f ca="1"/>
        <v>0.97361129169771854</v>
      </c>
      <c r="BB307" s="23">
        <f ca="1"/>
        <v>0.97361129169771854</v>
      </c>
      <c r="BC307" s="23">
        <f ca="1"/>
        <v>0.97361129169771854</v>
      </c>
      <c r="BD307" s="23">
        <f ca="1"/>
        <v>0.97361129169771854</v>
      </c>
      <c r="BE307" s="23">
        <f ca="1"/>
        <v>0.97361129169771854</v>
      </c>
      <c r="BF307" s="23">
        <f ca="1"/>
        <v>0.97361129169771854</v>
      </c>
      <c r="BG307" s="23">
        <f ca="1"/>
        <v>0.97361129169771854</v>
      </c>
      <c r="BH307" s="23">
        <f ca="1"/>
        <v>0.97361129169771854</v>
      </c>
      <c r="BI307" s="23">
        <f ca="1"/>
        <v>0.97361129169771854</v>
      </c>
      <c r="BJ307" s="23">
        <f ca="1"/>
        <v>0.97361129169771854</v>
      </c>
    </row>
    <row r="308" spans="1:62">
      <c r="A308" s="4" t="s">
        <v>864</v>
      </c>
      <c r="B308" s="31">
        <f t="shared" ref="B308:AE308" ca="1" si="36">PowerFactor*SUM(B284:B307)</f>
        <v>45597.272546386259</v>
      </c>
      <c r="C308" s="31">
        <f t="shared" ca="1" si="36"/>
        <v>50619.925484496329</v>
      </c>
      <c r="D308" s="31">
        <f t="shared" ca="1" si="36"/>
        <v>59076.403363566162</v>
      </c>
      <c r="E308" s="31">
        <f t="shared" ca="1" si="36"/>
        <v>59012.867938490046</v>
      </c>
      <c r="F308" s="31">
        <f t="shared" ca="1" si="36"/>
        <v>58955.605642131479</v>
      </c>
      <c r="G308" s="31">
        <f t="shared" ca="1" si="36"/>
        <v>59872.214789999234</v>
      </c>
      <c r="H308" s="31">
        <f t="shared" ca="1" si="36"/>
        <v>61217.984647083518</v>
      </c>
      <c r="I308" s="31">
        <f t="shared" ca="1" si="36"/>
        <v>62140.203567552919</v>
      </c>
      <c r="J308" s="31">
        <f t="shared" ca="1" si="36"/>
        <v>61019.223308024644</v>
      </c>
      <c r="K308" s="31">
        <f t="shared" ca="1" si="36"/>
        <v>61130.695334270626</v>
      </c>
      <c r="L308" s="31">
        <f t="shared" ca="1" si="36"/>
        <v>61664.950052114793</v>
      </c>
      <c r="M308" s="31">
        <f t="shared" ca="1" si="36"/>
        <v>63780.588409928358</v>
      </c>
      <c r="N308" s="31">
        <f t="shared" ca="1" si="36"/>
        <v>61775.967474354446</v>
      </c>
      <c r="O308" s="31">
        <f t="shared" ca="1" si="36"/>
        <v>61658.206577365221</v>
      </c>
      <c r="P308" s="31">
        <f t="shared" ca="1" si="36"/>
        <v>61531.835154920584</v>
      </c>
      <c r="Q308" s="31">
        <f t="shared" ca="1" si="36"/>
        <v>61531.835154920584</v>
      </c>
      <c r="R308" s="31">
        <f t="shared" ca="1" si="36"/>
        <v>61531.835154920584</v>
      </c>
      <c r="S308" s="31">
        <f t="shared" ca="1" si="36"/>
        <v>61531.835154920584</v>
      </c>
      <c r="T308" s="31">
        <f t="shared" ca="1" si="36"/>
        <v>61531.835154920584</v>
      </c>
      <c r="U308" s="31">
        <f t="shared" ca="1" si="36"/>
        <v>61531.835154920584</v>
      </c>
      <c r="V308" s="31">
        <f t="shared" ca="1" si="36"/>
        <v>61531.835154920584</v>
      </c>
      <c r="W308" s="31">
        <f t="shared" ca="1" si="36"/>
        <v>61531.835154920584</v>
      </c>
      <c r="X308" s="31">
        <f t="shared" ca="1" si="36"/>
        <v>61531.835154920584</v>
      </c>
      <c r="Y308" s="31">
        <f t="shared" ca="1" si="36"/>
        <v>61531.835154920584</v>
      </c>
      <c r="Z308" s="31">
        <f t="shared" ca="1" si="36"/>
        <v>61531.835154920584</v>
      </c>
      <c r="AA308" s="31">
        <f t="shared" ca="1" si="36"/>
        <v>61531.835154920584</v>
      </c>
      <c r="AB308" s="31">
        <f t="shared" ca="1" si="36"/>
        <v>61531.835154920584</v>
      </c>
      <c r="AC308" s="31">
        <f t="shared" ca="1" si="36"/>
        <v>61531.835154920584</v>
      </c>
      <c r="AD308" s="31">
        <f t="shared" ca="1" si="36"/>
        <v>61531.835154920584</v>
      </c>
      <c r="AE308" s="31">
        <f t="shared" ca="1" si="36"/>
        <v>61531.835154920584</v>
      </c>
      <c r="AF308" s="4" t="s">
        <v>864</v>
      </c>
      <c r="AG308" s="31">
        <f t="shared" ref="AG308:BJ308" ca="1" si="37">PowerFactor*SUM(AG284:AG307)</f>
        <v>54846.142995716422</v>
      </c>
      <c r="AH308" s="31">
        <f t="shared" ca="1" si="37"/>
        <v>61689.336490104062</v>
      </c>
      <c r="AI308" s="31">
        <f t="shared" ca="1" si="37"/>
        <v>71034.082073936399</v>
      </c>
      <c r="AJ308" s="31">
        <f t="shared" ca="1" si="37"/>
        <v>70908.559609585733</v>
      </c>
      <c r="AK308" s="31">
        <f t="shared" ca="1" si="37"/>
        <v>70990.913358966049</v>
      </c>
      <c r="AL308" s="31">
        <f t="shared" ca="1" si="37"/>
        <v>71246.37984147665</v>
      </c>
      <c r="AM308" s="31">
        <f t="shared" ca="1" si="37"/>
        <v>72114.417172930087</v>
      </c>
      <c r="AN308" s="31">
        <f t="shared" ca="1" si="37"/>
        <v>72695.839475836256</v>
      </c>
      <c r="AO308" s="31">
        <f t="shared" ca="1" si="37"/>
        <v>73172.719200005813</v>
      </c>
      <c r="AP308" s="31">
        <f t="shared" ca="1" si="37"/>
        <v>73242.94075716415</v>
      </c>
      <c r="AQ308" s="31">
        <f t="shared" ca="1" si="37"/>
        <v>73673.028790945726</v>
      </c>
      <c r="AR308" s="31">
        <f t="shared" ca="1" si="37"/>
        <v>73825.451273586834</v>
      </c>
      <c r="AS308" s="31">
        <f t="shared" ca="1" si="37"/>
        <v>73825.06573323562</v>
      </c>
      <c r="AT308" s="31">
        <f t="shared" ca="1" si="37"/>
        <v>73726.600292897099</v>
      </c>
      <c r="AU308" s="31">
        <f t="shared" ca="1" si="37"/>
        <v>73705.671429301234</v>
      </c>
      <c r="AV308" s="31">
        <f t="shared" ca="1" si="37"/>
        <v>73705.671429301234</v>
      </c>
      <c r="AW308" s="31">
        <f t="shared" ca="1" si="37"/>
        <v>73705.671429301234</v>
      </c>
      <c r="AX308" s="31">
        <f t="shared" ca="1" si="37"/>
        <v>73705.671429301234</v>
      </c>
      <c r="AY308" s="31">
        <f t="shared" ca="1" si="37"/>
        <v>73705.671429301234</v>
      </c>
      <c r="AZ308" s="31">
        <f t="shared" ca="1" si="37"/>
        <v>73705.671429301234</v>
      </c>
      <c r="BA308" s="31">
        <f t="shared" ca="1" si="37"/>
        <v>73705.671429301234</v>
      </c>
      <c r="BB308" s="31">
        <f t="shared" ca="1" si="37"/>
        <v>73705.671429301234</v>
      </c>
      <c r="BC308" s="31">
        <f t="shared" ca="1" si="37"/>
        <v>73705.671429301234</v>
      </c>
      <c r="BD308" s="31">
        <f t="shared" ca="1" si="37"/>
        <v>73705.671429301234</v>
      </c>
      <c r="BE308" s="31">
        <f t="shared" ca="1" si="37"/>
        <v>73705.671429301234</v>
      </c>
      <c r="BF308" s="31">
        <f t="shared" ca="1" si="37"/>
        <v>73705.671429301234</v>
      </c>
      <c r="BG308" s="31">
        <f t="shared" ca="1" si="37"/>
        <v>73705.671429301234</v>
      </c>
      <c r="BH308" s="31">
        <f t="shared" ca="1" si="37"/>
        <v>73705.671429301234</v>
      </c>
      <c r="BI308" s="31">
        <f t="shared" ca="1" si="37"/>
        <v>73705.671429301234</v>
      </c>
      <c r="BJ308" s="31">
        <f t="shared" ca="1" si="37"/>
        <v>73705.671429301234</v>
      </c>
    </row>
    <row r="309" spans="1:62">
      <c r="A309" s="4" t="s">
        <v>947</v>
      </c>
      <c r="B309" s="31">
        <f t="shared" ref="B309:AE309" ca="1" si="38">B308*Probability_Weighting_for_50__POE_MDs</f>
        <v>31918.090782470379</v>
      </c>
      <c r="C309" s="31">
        <f t="shared" ca="1" si="38"/>
        <v>35433.947839147426</v>
      </c>
      <c r="D309" s="31">
        <f t="shared" ca="1" si="38"/>
        <v>41353.482354496307</v>
      </c>
      <c r="E309" s="31">
        <f t="shared" ca="1" si="38"/>
        <v>41309.007556943026</v>
      </c>
      <c r="F309" s="31">
        <f t="shared" ca="1" si="38"/>
        <v>41268.923949492033</v>
      </c>
      <c r="G309" s="31">
        <f t="shared" ca="1" si="38"/>
        <v>41910.55035299946</v>
      </c>
      <c r="H309" s="31">
        <f t="shared" ca="1" si="38"/>
        <v>42852.58925295846</v>
      </c>
      <c r="I309" s="31">
        <f t="shared" ca="1" si="38"/>
        <v>43498.142497287037</v>
      </c>
      <c r="J309" s="31">
        <f t="shared" ca="1" si="38"/>
        <v>42713.456315617252</v>
      </c>
      <c r="K309" s="31">
        <f t="shared" ca="1" si="38"/>
        <v>42791.486733989434</v>
      </c>
      <c r="L309" s="31">
        <f t="shared" ca="1" si="38"/>
        <v>43165.465036480353</v>
      </c>
      <c r="M309" s="31">
        <f t="shared" ca="1" si="38"/>
        <v>44646.411886949849</v>
      </c>
      <c r="N309" s="31">
        <f t="shared" ca="1" si="38"/>
        <v>43243.17723204811</v>
      </c>
      <c r="O309" s="31">
        <f t="shared" ca="1" si="38"/>
        <v>43160.744604155654</v>
      </c>
      <c r="P309" s="31">
        <f t="shared" ca="1" si="38"/>
        <v>43072.284608444403</v>
      </c>
      <c r="Q309" s="31">
        <f t="shared" ca="1" si="38"/>
        <v>43072.284608444403</v>
      </c>
      <c r="R309" s="31">
        <f t="shared" ca="1" si="38"/>
        <v>43072.284608444403</v>
      </c>
      <c r="S309" s="31">
        <f t="shared" ca="1" si="38"/>
        <v>43072.284608444403</v>
      </c>
      <c r="T309" s="31">
        <f t="shared" ca="1" si="38"/>
        <v>43072.284608444403</v>
      </c>
      <c r="U309" s="31">
        <f t="shared" ca="1" si="38"/>
        <v>43072.284608444403</v>
      </c>
      <c r="V309" s="31">
        <f t="shared" ca="1" si="38"/>
        <v>43072.284608444403</v>
      </c>
      <c r="W309" s="31">
        <f t="shared" ca="1" si="38"/>
        <v>43072.284608444403</v>
      </c>
      <c r="X309" s="31">
        <f t="shared" ca="1" si="38"/>
        <v>43072.284608444403</v>
      </c>
      <c r="Y309" s="31">
        <f t="shared" ca="1" si="38"/>
        <v>43072.284608444403</v>
      </c>
      <c r="Z309" s="31">
        <f t="shared" ca="1" si="38"/>
        <v>43072.284608444403</v>
      </c>
      <c r="AA309" s="31">
        <f t="shared" ca="1" si="38"/>
        <v>43072.284608444403</v>
      </c>
      <c r="AB309" s="31">
        <f t="shared" ca="1" si="38"/>
        <v>43072.284608444403</v>
      </c>
      <c r="AC309" s="31">
        <f t="shared" ca="1" si="38"/>
        <v>43072.284608444403</v>
      </c>
      <c r="AD309" s="31">
        <f t="shared" ca="1" si="38"/>
        <v>43072.284608444403</v>
      </c>
      <c r="AE309" s="31">
        <f t="shared" ca="1" si="38"/>
        <v>43072.284608444403</v>
      </c>
      <c r="AF309" s="31" t="s">
        <v>948</v>
      </c>
      <c r="AG309" s="31">
        <f t="shared" ref="AG309:BJ309" ca="1" si="39">AG308*Probability_Weighting_for_10__POE_MDs</f>
        <v>16453.842898714927</v>
      </c>
      <c r="AH309" s="31">
        <f t="shared" ca="1" si="39"/>
        <v>18506.800947031217</v>
      </c>
      <c r="AI309" s="31">
        <f t="shared" ca="1" si="39"/>
        <v>21310.224622180918</v>
      </c>
      <c r="AJ309" s="31">
        <f t="shared" ca="1" si="39"/>
        <v>21272.567882875719</v>
      </c>
      <c r="AK309" s="31">
        <f t="shared" ca="1" si="39"/>
        <v>21297.274007689815</v>
      </c>
      <c r="AL309" s="31">
        <f t="shared" ca="1" si="39"/>
        <v>21373.913952442996</v>
      </c>
      <c r="AM309" s="31">
        <f t="shared" ca="1" si="39"/>
        <v>21634.325151879024</v>
      </c>
      <c r="AN309" s="31">
        <f t="shared" ca="1" si="39"/>
        <v>21808.751842750877</v>
      </c>
      <c r="AO309" s="31">
        <f t="shared" ca="1" si="39"/>
        <v>21951.815760001744</v>
      </c>
      <c r="AP309" s="31">
        <f t="shared" ca="1" si="39"/>
        <v>21972.882227149243</v>
      </c>
      <c r="AQ309" s="31">
        <f t="shared" ca="1" si="39"/>
        <v>22101.908637283716</v>
      </c>
      <c r="AR309" s="31">
        <f t="shared" ca="1" si="39"/>
        <v>22147.635382076049</v>
      </c>
      <c r="AS309" s="31">
        <f t="shared" ca="1" si="39"/>
        <v>22147.519719970685</v>
      </c>
      <c r="AT309" s="31">
        <f t="shared" ca="1" si="39"/>
        <v>22117.980087869128</v>
      </c>
      <c r="AU309" s="31">
        <f t="shared" ca="1" si="39"/>
        <v>22111.701428790369</v>
      </c>
      <c r="AV309" s="31">
        <f t="shared" ca="1" si="39"/>
        <v>22111.701428790369</v>
      </c>
      <c r="AW309" s="31">
        <f t="shared" ca="1" si="39"/>
        <v>22111.701428790369</v>
      </c>
      <c r="AX309" s="31">
        <f t="shared" ca="1" si="39"/>
        <v>22111.701428790369</v>
      </c>
      <c r="AY309" s="31">
        <f t="shared" ca="1" si="39"/>
        <v>22111.701428790369</v>
      </c>
      <c r="AZ309" s="31">
        <f t="shared" ca="1" si="39"/>
        <v>22111.701428790369</v>
      </c>
      <c r="BA309" s="31">
        <f t="shared" ca="1" si="39"/>
        <v>22111.701428790369</v>
      </c>
      <c r="BB309" s="31">
        <f t="shared" ca="1" si="39"/>
        <v>22111.701428790369</v>
      </c>
      <c r="BC309" s="31">
        <f t="shared" ca="1" si="39"/>
        <v>22111.701428790369</v>
      </c>
      <c r="BD309" s="31">
        <f t="shared" ca="1" si="39"/>
        <v>22111.701428790369</v>
      </c>
      <c r="BE309" s="31">
        <f t="shared" ca="1" si="39"/>
        <v>22111.701428790369</v>
      </c>
      <c r="BF309" s="31">
        <f t="shared" ca="1" si="39"/>
        <v>22111.701428790369</v>
      </c>
      <c r="BG309" s="31">
        <f t="shared" ca="1" si="39"/>
        <v>22111.701428790369</v>
      </c>
      <c r="BH309" s="31">
        <f t="shared" ca="1" si="39"/>
        <v>22111.701428790369</v>
      </c>
      <c r="BI309" s="31">
        <f t="shared" ca="1" si="39"/>
        <v>22111.701428790369</v>
      </c>
      <c r="BJ309" s="31">
        <f t="shared" ca="1" si="39"/>
        <v>22111.701428790369</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6.0839362275396507</v>
      </c>
      <c r="C317" s="23">
        <f ca="1"/>
        <v>7.0722381995571677</v>
      </c>
      <c r="D317" s="23">
        <f ca="1"/>
        <v>8.4099984091507629</v>
      </c>
      <c r="E317" s="23">
        <f ca="1"/>
        <v>8.528411519192467</v>
      </c>
      <c r="F317" s="23">
        <f ca="1"/>
        <v>8.6076119190268816</v>
      </c>
      <c r="G317" s="23">
        <f ca="1"/>
        <v>8.7189546138166758</v>
      </c>
      <c r="H317" s="23">
        <f ca="1"/>
        <v>8.9726811853272181</v>
      </c>
      <c r="I317" s="23">
        <f ca="1"/>
        <v>9.1719085036263213</v>
      </c>
      <c r="J317" s="23">
        <f ca="1"/>
        <v>9.3490567269660634</v>
      </c>
      <c r="K317" s="23">
        <f ca="1"/>
        <v>9.4111987442572413</v>
      </c>
      <c r="L317" s="23">
        <f ca="1"/>
        <v>9.4821976292677359</v>
      </c>
      <c r="M317" s="23">
        <f ca="1"/>
        <v>9.3829360814942149</v>
      </c>
      <c r="N317" s="23">
        <f ca="1"/>
        <v>9.4352800352423944</v>
      </c>
      <c r="O317" s="23">
        <f ca="1"/>
        <v>9.6813150885373958</v>
      </c>
      <c r="P317" s="23">
        <f ca="1"/>
        <v>9.5724909617105904</v>
      </c>
      <c r="Q317" s="23">
        <f ca="1"/>
        <v>9.5724909617105904</v>
      </c>
      <c r="R317" s="23">
        <f ca="1"/>
        <v>9.5724909617105904</v>
      </c>
      <c r="S317" s="23">
        <f ca="1"/>
        <v>9.5724909617105904</v>
      </c>
      <c r="T317" s="23">
        <f ca="1"/>
        <v>9.5724909617105904</v>
      </c>
      <c r="U317" s="23">
        <f ca="1"/>
        <v>9.5724909617105904</v>
      </c>
      <c r="V317" s="23">
        <f ca="1"/>
        <v>9.5724909617105904</v>
      </c>
      <c r="W317" s="23">
        <f ca="1"/>
        <v>9.5724909617105904</v>
      </c>
      <c r="X317" s="23">
        <f ca="1"/>
        <v>9.5724909617105904</v>
      </c>
      <c r="Y317" s="23">
        <f ca="1"/>
        <v>9.5724909617105904</v>
      </c>
      <c r="Z317" s="23">
        <f ca="1"/>
        <v>9.5724909617105904</v>
      </c>
      <c r="AA317" s="23">
        <f ca="1"/>
        <v>9.5724909617105904</v>
      </c>
      <c r="AB317" s="23">
        <f ca="1"/>
        <v>9.5724909617105904</v>
      </c>
      <c r="AC317" s="23">
        <f ca="1"/>
        <v>9.5724909617105904</v>
      </c>
      <c r="AD317" s="23">
        <f ca="1"/>
        <v>9.5724909617105904</v>
      </c>
      <c r="AE317" s="23">
        <f ca="1"/>
        <v>9.5724909617105904</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6.7335331965738829</v>
      </c>
      <c r="AH317" s="23">
        <f ca="1"/>
        <v>7.7247468317267218</v>
      </c>
      <c r="AI317" s="23">
        <f ca="1"/>
        <v>9.0733109275650214</v>
      </c>
      <c r="AJ317" s="23">
        <f ca="1"/>
        <v>9.181585471670008</v>
      </c>
      <c r="AK317" s="23">
        <f ca="1"/>
        <v>9.2576885423060808</v>
      </c>
      <c r="AL317" s="23">
        <f ca="1"/>
        <v>9.3360485306410972</v>
      </c>
      <c r="AM317" s="23">
        <f ca="1"/>
        <v>9.6382209758860338</v>
      </c>
      <c r="AN317" s="23">
        <f ca="1"/>
        <v>9.8148501078704733</v>
      </c>
      <c r="AO317" s="23">
        <f ca="1"/>
        <v>9.9954987747546813</v>
      </c>
      <c r="AP317" s="23">
        <f ca="1"/>
        <v>10.077672896039362</v>
      </c>
      <c r="AQ317" s="23">
        <f ca="1"/>
        <v>10.120863351635334</v>
      </c>
      <c r="AR317" s="23">
        <f ca="1"/>
        <v>9.9709942693066083</v>
      </c>
      <c r="AS317" s="23">
        <f ca="1"/>
        <v>10.049246195123683</v>
      </c>
      <c r="AT317" s="23">
        <f ca="1"/>
        <v>10.3495483284365</v>
      </c>
      <c r="AU317" s="23">
        <f ca="1"/>
        <v>10.20825699180598</v>
      </c>
      <c r="AV317" s="23">
        <f ca="1"/>
        <v>10.20825699180598</v>
      </c>
      <c r="AW317" s="23">
        <f ca="1"/>
        <v>10.20825699180598</v>
      </c>
      <c r="AX317" s="23">
        <f ca="1"/>
        <v>10.20825699180598</v>
      </c>
      <c r="AY317" s="23">
        <f ca="1"/>
        <v>10.20825699180598</v>
      </c>
      <c r="AZ317" s="23">
        <f ca="1"/>
        <v>10.20825699180598</v>
      </c>
      <c r="BA317" s="23">
        <f ca="1"/>
        <v>10.20825699180598</v>
      </c>
      <c r="BB317" s="23">
        <f ca="1"/>
        <v>10.20825699180598</v>
      </c>
      <c r="BC317" s="23">
        <f ca="1"/>
        <v>10.20825699180598</v>
      </c>
      <c r="BD317" s="23">
        <f ca="1"/>
        <v>10.20825699180598</v>
      </c>
      <c r="BE317" s="23">
        <f ca="1"/>
        <v>10.20825699180598</v>
      </c>
      <c r="BF317" s="23">
        <f ca="1"/>
        <v>10.20825699180598</v>
      </c>
      <c r="BG317" s="23">
        <f ca="1"/>
        <v>10.20825699180598</v>
      </c>
      <c r="BH317" s="23">
        <f ca="1"/>
        <v>10.20825699180598</v>
      </c>
      <c r="BI317" s="23">
        <f ca="1"/>
        <v>10.20825699180598</v>
      </c>
      <c r="BJ317" s="23">
        <f ca="1"/>
        <v>10.20825699180598</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12.045582279651367</v>
      </c>
      <c r="C318" s="23">
        <f ca="1"/>
        <v>14.002320857414691</v>
      </c>
      <c r="D318" s="23">
        <f ca="1"/>
        <v>16.650951624147737</v>
      </c>
      <c r="E318" s="23">
        <f ca="1"/>
        <v>16.885397681215235</v>
      </c>
      <c r="F318" s="23">
        <f ca="1"/>
        <v>17.042206513048196</v>
      </c>
      <c r="G318" s="23">
        <f ca="1"/>
        <v>17.262653858511403</v>
      </c>
      <c r="H318" s="23">
        <f ca="1"/>
        <v>17.765006969944341</v>
      </c>
      <c r="I318" s="23">
        <f ca="1"/>
        <v>18.159457037330501</v>
      </c>
      <c r="J318" s="23">
        <f ca="1"/>
        <v>18.510192715701645</v>
      </c>
      <c r="K318" s="23">
        <f ca="1"/>
        <v>18.63322766450931</v>
      </c>
      <c r="L318" s="23">
        <f ca="1"/>
        <v>18.773798321263751</v>
      </c>
      <c r="M318" s="23">
        <f ca="1"/>
        <v>18.577270432707135</v>
      </c>
      <c r="N318" s="23">
        <f ca="1"/>
        <v>18.680906200429661</v>
      </c>
      <c r="O318" s="23">
        <f ca="1"/>
        <v>19.168030878812729</v>
      </c>
      <c r="P318" s="23">
        <f ca="1"/>
        <v>18.952570044793823</v>
      </c>
      <c r="Q318" s="23">
        <f ca="1"/>
        <v>18.952570044793823</v>
      </c>
      <c r="R318" s="23">
        <f ca="1"/>
        <v>18.952570044793823</v>
      </c>
      <c r="S318" s="23">
        <f ca="1"/>
        <v>18.952570044793823</v>
      </c>
      <c r="T318" s="23">
        <f ca="1"/>
        <v>18.952570044793823</v>
      </c>
      <c r="U318" s="23">
        <f ca="1"/>
        <v>18.952570044793823</v>
      </c>
      <c r="V318" s="23">
        <f ca="1"/>
        <v>18.952570044793823</v>
      </c>
      <c r="W318" s="23">
        <f ca="1"/>
        <v>18.952570044793823</v>
      </c>
      <c r="X318" s="23">
        <f ca="1"/>
        <v>18.952570044793823</v>
      </c>
      <c r="Y318" s="23">
        <f ca="1"/>
        <v>18.952570044793823</v>
      </c>
      <c r="Z318" s="23">
        <f ca="1"/>
        <v>18.952570044793823</v>
      </c>
      <c r="AA318" s="23">
        <f ca="1"/>
        <v>18.952570044793823</v>
      </c>
      <c r="AB318" s="23">
        <f ca="1"/>
        <v>18.952570044793823</v>
      </c>
      <c r="AC318" s="23">
        <f ca="1"/>
        <v>18.952570044793823</v>
      </c>
      <c r="AD318" s="23">
        <f ca="1"/>
        <v>18.952570044793823</v>
      </c>
      <c r="AE318" s="23">
        <f ca="1"/>
        <v>18.952570044793823</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13.331718992211606</v>
      </c>
      <c r="AH318" s="23">
        <f ca="1"/>
        <v>15.294222370353403</v>
      </c>
      <c r="AI318" s="23">
        <f ca="1"/>
        <v>17.964243746033258</v>
      </c>
      <c r="AJ318" s="23">
        <f ca="1"/>
        <v>18.178616461497398</v>
      </c>
      <c r="AK318" s="30">
        <f ca="1"/>
        <v>18.329292892807015</v>
      </c>
      <c r="AL318" s="23">
        <f ca="1"/>
        <v>18.484437794334632</v>
      </c>
      <c r="AM318" s="23">
        <f ca="1"/>
        <v>19.082708866829634</v>
      </c>
      <c r="AN318" s="23">
        <f ca="1"/>
        <v>19.432416796487267</v>
      </c>
      <c r="AO318" s="23">
        <f ca="1"/>
        <v>19.790083001273089</v>
      </c>
      <c r="AP318" s="23">
        <f ca="1"/>
        <v>19.952779502711095</v>
      </c>
      <c r="AQ318" s="23">
        <f ca="1"/>
        <v>20.038292264041811</v>
      </c>
      <c r="AR318" s="23">
        <f ca="1"/>
        <v>19.741566543250265</v>
      </c>
      <c r="AS318" s="23">
        <f ca="1"/>
        <v>19.896497491852916</v>
      </c>
      <c r="AT318" s="23">
        <f ca="1"/>
        <v>20.491065534693366</v>
      </c>
      <c r="AU318" s="23">
        <f ca="1"/>
        <v>20.211322888299268</v>
      </c>
      <c r="AV318" s="23">
        <f ca="1"/>
        <v>20.211322888299268</v>
      </c>
      <c r="AW318" s="23">
        <f ca="1"/>
        <v>20.211322888299268</v>
      </c>
      <c r="AX318" s="23">
        <f ca="1"/>
        <v>20.211322888299268</v>
      </c>
      <c r="AY318" s="23">
        <f ca="1"/>
        <v>20.211322888299268</v>
      </c>
      <c r="AZ318" s="23">
        <f ca="1"/>
        <v>20.211322888299268</v>
      </c>
      <c r="BA318" s="23">
        <f ca="1"/>
        <v>20.211322888299268</v>
      </c>
      <c r="BB318" s="23">
        <f ca="1"/>
        <v>20.211322888299268</v>
      </c>
      <c r="BC318" s="23">
        <f ca="1"/>
        <v>20.211322888299268</v>
      </c>
      <c r="BD318" s="23">
        <f ca="1"/>
        <v>20.211322888299268</v>
      </c>
      <c r="BE318" s="23">
        <f ca="1"/>
        <v>20.211322888299268</v>
      </c>
      <c r="BF318" s="23">
        <f ca="1"/>
        <v>20.211322888299268</v>
      </c>
      <c r="BG318" s="23">
        <f ca="1"/>
        <v>20.211322888299268</v>
      </c>
      <c r="BH318" s="23">
        <f ca="1"/>
        <v>20.211322888299268</v>
      </c>
      <c r="BI318" s="23">
        <f ca="1"/>
        <v>20.211322888299268</v>
      </c>
      <c r="BJ318" s="23">
        <f ca="1"/>
        <v>20.211322888299268</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17.884938156335149</v>
      </c>
      <c r="C319" s="23">
        <f ca="1"/>
        <v>20.790247973572573</v>
      </c>
      <c r="D319" s="23">
        <f ca="1"/>
        <v>24.722859644990926</v>
      </c>
      <c r="E319" s="23">
        <f ca="1"/>
        <v>25.070958486068299</v>
      </c>
      <c r="F319" s="23">
        <f ca="1"/>
        <v>25.303783782063942</v>
      </c>
      <c r="G319" s="23">
        <f ca="1"/>
        <v>25.631097734084189</v>
      </c>
      <c r="H319" s="23">
        <f ca="1"/>
        <v>26.376977353851366</v>
      </c>
      <c r="I319" s="23">
        <f ca="1"/>
        <v>26.962645601112545</v>
      </c>
      <c r="J319" s="23">
        <f ca="1"/>
        <v>27.483407966206755</v>
      </c>
      <c r="K319" s="23">
        <f ca="1"/>
        <v>27.666086760756201</v>
      </c>
      <c r="L319" s="23">
        <f ca="1"/>
        <v>27.874802075988057</v>
      </c>
      <c r="M319" s="23">
        <f ca="1"/>
        <v>27.583003053638766</v>
      </c>
      <c r="N319" s="23">
        <f ca="1"/>
        <v>27.7368784955618</v>
      </c>
      <c r="O319" s="23">
        <f ca="1"/>
        <v>28.460147370826004</v>
      </c>
      <c r="P319" s="23">
        <f ca="1"/>
        <v>28.140237249249711</v>
      </c>
      <c r="Q319" s="23">
        <f ca="1"/>
        <v>28.140237249249711</v>
      </c>
      <c r="R319" s="23">
        <f ca="1"/>
        <v>28.140237249249711</v>
      </c>
      <c r="S319" s="23">
        <f ca="1"/>
        <v>28.140237249249711</v>
      </c>
      <c r="T319" s="23">
        <f ca="1"/>
        <v>28.140237249249711</v>
      </c>
      <c r="U319" s="23">
        <f ca="1"/>
        <v>28.140237249249711</v>
      </c>
      <c r="V319" s="23">
        <f ca="1"/>
        <v>28.140237249249711</v>
      </c>
      <c r="W319" s="23">
        <f ca="1"/>
        <v>28.140237249249711</v>
      </c>
      <c r="X319" s="23">
        <f ca="1"/>
        <v>28.140237249249711</v>
      </c>
      <c r="Y319" s="23">
        <f ca="1"/>
        <v>28.140237249249711</v>
      </c>
      <c r="Z319" s="23">
        <f ca="1"/>
        <v>28.140237249249711</v>
      </c>
      <c r="AA319" s="23">
        <f ca="1"/>
        <v>28.140237249249711</v>
      </c>
      <c r="AB319" s="23">
        <f ca="1"/>
        <v>28.140237249249711</v>
      </c>
      <c r="AC319" s="23">
        <f ca="1"/>
        <v>28.140237249249711</v>
      </c>
      <c r="AD319" s="23">
        <f ca="1"/>
        <v>28.140237249249711</v>
      </c>
      <c r="AE319" s="23">
        <f ca="1"/>
        <v>28.140237249249711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26.392743182550895</v>
      </c>
      <c r="AH319" s="23">
        <f ca="1"/>
        <v>30.277902154506741</v>
      </c>
      <c r="AI319" s="23">
        <f ca="1"/>
        <v>35.563731273872946</v>
      </c>
      <c r="AJ319" s="23">
        <f ca="1"/>
        <v>35.988123959309569</v>
      </c>
      <c r="AK319" s="30">
        <f ca="1"/>
        <v>36.286417402003728</v>
      </c>
      <c r="AL319" s="23">
        <f ca="1"/>
        <v>36.593557054774145</v>
      </c>
      <c r="AM319" s="23">
        <f ca="1"/>
        <v>37.777951563774394</v>
      </c>
      <c r="AN319" s="23">
        <f ca="1"/>
        <v>38.470266754467175</v>
      </c>
      <c r="AO319" s="23">
        <f ca="1"/>
        <v>39.178336906073618</v>
      </c>
      <c r="AP319" s="23">
        <f ca="1"/>
        <v>39.500426426686936</v>
      </c>
      <c r="AQ319" s="23">
        <f ca="1"/>
        <v>39.669715649625928</v>
      </c>
      <c r="AR319" s="23">
        <f ca="1"/>
        <v>39.082289095774641</v>
      </c>
      <c r="AS319" s="23">
        <f ca="1"/>
        <v>39.38900518691694</v>
      </c>
      <c r="AT319" s="23">
        <f ca="1"/>
        <v>40.566068825027472</v>
      </c>
      <c r="AU319" s="23">
        <f ca="1"/>
        <v>40.012263585973173</v>
      </c>
      <c r="AV319" s="23">
        <f ca="1"/>
        <v>40.012263585973173</v>
      </c>
      <c r="AW319" s="23">
        <f ca="1"/>
        <v>40.012263585973173</v>
      </c>
      <c r="AX319" s="23">
        <f ca="1"/>
        <v>40.012263585973173</v>
      </c>
      <c r="AY319" s="23">
        <f ca="1"/>
        <v>40.012263585973173</v>
      </c>
      <c r="AZ319" s="23">
        <f ca="1"/>
        <v>40.012263585973173</v>
      </c>
      <c r="BA319" s="23">
        <f ca="1"/>
        <v>40.012263585973173</v>
      </c>
      <c r="BB319" s="23">
        <f ca="1"/>
        <v>40.012263585973173</v>
      </c>
      <c r="BC319" s="23">
        <f ca="1"/>
        <v>40.012263585973173</v>
      </c>
      <c r="BD319" s="23">
        <f ca="1"/>
        <v>40.012263585973173</v>
      </c>
      <c r="BE319" s="23">
        <f ca="1"/>
        <v>40.012263585973173</v>
      </c>
      <c r="BF319" s="23">
        <f ca="1"/>
        <v>40.012263585973173</v>
      </c>
      <c r="BG319" s="23">
        <f ca="1"/>
        <v>40.012263585973173</v>
      </c>
      <c r="BH319" s="23">
        <f ca="1"/>
        <v>40.012263585973173</v>
      </c>
      <c r="BI319" s="23">
        <f ca="1"/>
        <v>40.012263585973173</v>
      </c>
      <c r="BJ319" s="23">
        <f ca="1"/>
        <v>40.012263585973173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52.829355784866891</v>
      </c>
      <c r="C320" s="23">
        <f ca="1"/>
        <v>61.411194014245133</v>
      </c>
      <c r="D320" s="23">
        <f ca="1"/>
        <v>73.027523874434735</v>
      </c>
      <c r="E320" s="23">
        <f ca="1"/>
        <v>74.055754297309434</v>
      </c>
      <c r="F320" s="23">
        <f ca="1"/>
        <v>74.743484402404249</v>
      </c>
      <c r="G320" s="23">
        <f ca="1"/>
        <v>75.710319460679443</v>
      </c>
      <c r="H320" s="23">
        <f ca="1"/>
        <v>77.913533106760951</v>
      </c>
      <c r="I320" s="23">
        <f ca="1"/>
        <v>79.643507006363194</v>
      </c>
      <c r="J320" s="23">
        <f ca="1"/>
        <v>81.181758915564558</v>
      </c>
      <c r="K320" s="23">
        <f ca="1"/>
        <v>81.721363970233696</v>
      </c>
      <c r="L320" s="23">
        <f ca="1"/>
        <v>82.337876901380099</v>
      </c>
      <c r="M320" s="23">
        <f ca="1"/>
        <v>81.475947481517565</v>
      </c>
      <c r="N320" s="23">
        <f ca="1"/>
        <v>81.93047186381331</v>
      </c>
      <c r="O320" s="23">
        <f ca="1"/>
        <v>84.066896849209115</v>
      </c>
      <c r="P320" s="23">
        <f ca="1"/>
        <v>83.121931567014528</v>
      </c>
      <c r="Q320" s="23">
        <f ca="1"/>
        <v>83.121931567014528</v>
      </c>
      <c r="R320" s="23">
        <f ca="1"/>
        <v>83.121931567014528</v>
      </c>
      <c r="S320" s="23">
        <f ca="1"/>
        <v>83.121931567014528</v>
      </c>
      <c r="T320" s="23">
        <f ca="1"/>
        <v>83.121931567014528</v>
      </c>
      <c r="U320" s="23">
        <f ca="1"/>
        <v>83.121931567014528</v>
      </c>
      <c r="V320" s="23">
        <f ca="1"/>
        <v>83.121931567014528</v>
      </c>
      <c r="W320" s="23">
        <f ca="1"/>
        <v>83.121931567014528</v>
      </c>
      <c r="X320" s="23">
        <f ca="1"/>
        <v>83.121931567014528</v>
      </c>
      <c r="Y320" s="23">
        <f ca="1"/>
        <v>83.121931567014528</v>
      </c>
      <c r="Z320" s="23">
        <f ca="1"/>
        <v>83.121931567014528</v>
      </c>
      <c r="AA320" s="23">
        <f ca="1"/>
        <v>83.121931567014528</v>
      </c>
      <c r="AB320" s="23">
        <f ca="1"/>
        <v>83.121931567014528</v>
      </c>
      <c r="AC320" s="23">
        <f ca="1"/>
        <v>83.121931567014528</v>
      </c>
      <c r="AD320" s="23">
        <f ca="1"/>
        <v>83.121931567014528</v>
      </c>
      <c r="AE320" s="23">
        <f ca="1"/>
        <v>83.121931567014528</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45.476726714549208</v>
      </c>
      <c r="AH320" s="23">
        <f ca="1"/>
        <v>52.171154481611595</v>
      </c>
      <c r="AI320" s="23">
        <f ca="1"/>
        <v>61.279044656519517</v>
      </c>
      <c r="AJ320" s="23">
        <f ca="1"/>
        <v>62.010305899118002</v>
      </c>
      <c r="AK320" s="30">
        <f ca="1"/>
        <v>62.524288446529482</v>
      </c>
      <c r="AL320" s="23">
        <f ca="1"/>
        <v>63.053513694380037</v>
      </c>
      <c r="AM320" s="23">
        <f ca="1"/>
        <v>65.094316540657402</v>
      </c>
      <c r="AN320" s="23">
        <f ca="1"/>
        <v>66.287228869235733</v>
      </c>
      <c r="AO320" s="23">
        <f ca="1"/>
        <v>67.50728820738837</v>
      </c>
      <c r="AP320" s="23">
        <f ca="1"/>
        <v>68.062273227522084</v>
      </c>
      <c r="AQ320" s="23">
        <f ca="1"/>
        <v>68.353971580893884</v>
      </c>
      <c r="AR320" s="23">
        <f ca="1"/>
        <v>67.34179044195011</v>
      </c>
      <c r="AS320" s="23">
        <f ca="1"/>
        <v>67.87028586053377</v>
      </c>
      <c r="AT320" s="23">
        <f ca="1"/>
        <v>69.898457052354999</v>
      </c>
      <c r="AU320" s="23">
        <f ca="1"/>
        <v>68.944208025061442</v>
      </c>
      <c r="AV320" s="23">
        <f ca="1"/>
        <v>68.944208025061442</v>
      </c>
      <c r="AW320" s="23">
        <f ca="1"/>
        <v>68.944208025061442</v>
      </c>
      <c r="AX320" s="23">
        <f ca="1"/>
        <v>68.944208025061442</v>
      </c>
      <c r="AY320" s="23">
        <f ca="1"/>
        <v>68.944208025061442</v>
      </c>
      <c r="AZ320" s="23">
        <f ca="1"/>
        <v>68.944208025061442</v>
      </c>
      <c r="BA320" s="23">
        <f ca="1"/>
        <v>68.944208025061442</v>
      </c>
      <c r="BB320" s="23">
        <f ca="1"/>
        <v>68.944208025061442</v>
      </c>
      <c r="BC320" s="23">
        <f ca="1"/>
        <v>68.944208025061442</v>
      </c>
      <c r="BD320" s="23">
        <f ca="1"/>
        <v>68.944208025061442</v>
      </c>
      <c r="BE320" s="23">
        <f ca="1"/>
        <v>68.944208025061442</v>
      </c>
      <c r="BF320" s="23">
        <f ca="1"/>
        <v>68.944208025061442</v>
      </c>
      <c r="BG320" s="23">
        <f ca="1"/>
        <v>68.944208025061442</v>
      </c>
      <c r="BH320" s="23">
        <f ca="1"/>
        <v>68.944208025061442</v>
      </c>
      <c r="BI320" s="23">
        <f ca="1"/>
        <v>68.944208025061442</v>
      </c>
      <c r="BJ320" s="23">
        <f ca="1"/>
        <v>68.944208025061442</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203.61314208750824</v>
      </c>
      <c r="C321" s="23">
        <f ca="1"/>
        <v>236.68897692990359</v>
      </c>
      <c r="D321" s="23">
        <f ca="1"/>
        <v>281.46024826605105</v>
      </c>
      <c r="E321" s="23">
        <f ca="1"/>
        <v>285.42321968754737</v>
      </c>
      <c r="F321" s="23">
        <f ca="1"/>
        <v>288.073846134267</v>
      </c>
      <c r="G321" s="23">
        <f ca="1"/>
        <v>291.80018958803595</v>
      </c>
      <c r="H321" s="23">
        <f ca="1"/>
        <v>300.29174218230838</v>
      </c>
      <c r="I321" s="23">
        <f ca="1"/>
        <v>306.95934992035876</v>
      </c>
      <c r="J321" s="23">
        <f ca="1"/>
        <v>312.88802915373907</v>
      </c>
      <c r="K321" s="23">
        <f ca="1"/>
        <v>314.96775696860965</v>
      </c>
      <c r="L321" s="23">
        <f ca="1"/>
        <v>317.34390055740312</v>
      </c>
      <c r="M321" s="23">
        <f ca="1"/>
        <v>314.02188091834961</v>
      </c>
      <c r="N321" s="23">
        <f ca="1"/>
        <v>315.77369364178111</v>
      </c>
      <c r="O321" s="23">
        <f ca="1"/>
        <v>324.00783160632744</v>
      </c>
      <c r="P321" s="23">
        <f ca="1"/>
        <v>320.36577791453578</v>
      </c>
      <c r="Q321" s="23">
        <f ca="1"/>
        <v>320.36577791453578</v>
      </c>
      <c r="R321" s="23">
        <f ca="1"/>
        <v>320.36577791453578</v>
      </c>
      <c r="S321" s="23">
        <f ca="1"/>
        <v>320.36577791453578</v>
      </c>
      <c r="T321" s="23">
        <f ca="1"/>
        <v>320.36577791453578</v>
      </c>
      <c r="U321" s="23">
        <f ca="1"/>
        <v>320.36577791453578</v>
      </c>
      <c r="V321" s="23">
        <f ca="1"/>
        <v>320.36577791453578</v>
      </c>
      <c r="W321" s="23">
        <f ca="1"/>
        <v>320.36577791453578</v>
      </c>
      <c r="X321" s="23">
        <f ca="1"/>
        <v>320.36577791453578</v>
      </c>
      <c r="Y321" s="23">
        <f ca="1"/>
        <v>320.36577791453578</v>
      </c>
      <c r="Z321" s="23">
        <f ca="1"/>
        <v>320.36577791453578</v>
      </c>
      <c r="AA321" s="23">
        <f ca="1"/>
        <v>320.36577791453578</v>
      </c>
      <c r="AB321" s="23">
        <f ca="1"/>
        <v>320.36577791453578</v>
      </c>
      <c r="AC321" s="23">
        <f ca="1"/>
        <v>320.36577791453578</v>
      </c>
      <c r="AD321" s="23">
        <f ca="1"/>
        <v>320.36577791453578</v>
      </c>
      <c r="AE321" s="23">
        <f ca="1"/>
        <v>320.36577791453578</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156.49543233243335</v>
      </c>
      <c r="AH321" s="23">
        <f ca="1"/>
        <v>179.53243264691517</v>
      </c>
      <c r="AI321" s="23">
        <f ca="1"/>
        <v>210.87468864315716</v>
      </c>
      <c r="AJ321" s="23">
        <f ca="1"/>
        <v>213.39111963052173</v>
      </c>
      <c r="AK321" s="30">
        <f ca="1"/>
        <v>215.15984677470186</v>
      </c>
      <c r="AL321" s="23">
        <f ca="1"/>
        <v>216.98102740811618</v>
      </c>
      <c r="AM321" s="23">
        <f ca="1"/>
        <v>224.0038794646882</v>
      </c>
      <c r="AN321" s="23">
        <f ca="1"/>
        <v>228.10895351206523</v>
      </c>
      <c r="AO321" s="23">
        <f ca="1"/>
        <v>232.30744639819321</v>
      </c>
      <c r="AP321" s="23">
        <f ca="1"/>
        <v>234.21727208131705</v>
      </c>
      <c r="AQ321" s="23">
        <f ca="1"/>
        <v>235.22107035835913</v>
      </c>
      <c r="AR321" s="23">
        <f ca="1"/>
        <v>231.73793213840759</v>
      </c>
      <c r="AS321" s="23">
        <f ca="1"/>
        <v>233.55660126857825</v>
      </c>
      <c r="AT321" s="23">
        <f ca="1"/>
        <v>240.53598502019526</v>
      </c>
      <c r="AU321" s="23">
        <f ca="1"/>
        <v>237.2522039552899</v>
      </c>
      <c r="AV321" s="23">
        <f ca="1"/>
        <v>237.2522039552899</v>
      </c>
      <c r="AW321" s="23">
        <f ca="1"/>
        <v>237.2522039552899</v>
      </c>
      <c r="AX321" s="23">
        <f ca="1"/>
        <v>237.2522039552899</v>
      </c>
      <c r="AY321" s="23">
        <f ca="1"/>
        <v>237.2522039552899</v>
      </c>
      <c r="AZ321" s="23">
        <f ca="1"/>
        <v>237.2522039552899</v>
      </c>
      <c r="BA321" s="23">
        <f ca="1"/>
        <v>237.2522039552899</v>
      </c>
      <c r="BB321" s="23">
        <f ca="1"/>
        <v>237.2522039552899</v>
      </c>
      <c r="BC321" s="23">
        <f ca="1"/>
        <v>237.2522039552899</v>
      </c>
      <c r="BD321" s="23">
        <f ca="1"/>
        <v>237.2522039552899</v>
      </c>
      <c r="BE321" s="23">
        <f ca="1"/>
        <v>237.2522039552899</v>
      </c>
      <c r="BF321" s="23">
        <f ca="1"/>
        <v>237.2522039552899</v>
      </c>
      <c r="BG321" s="23">
        <f ca="1"/>
        <v>237.2522039552899</v>
      </c>
      <c r="BH321" s="23">
        <f ca="1"/>
        <v>237.2522039552899</v>
      </c>
      <c r="BI321" s="23">
        <f ca="1"/>
        <v>237.2522039552899</v>
      </c>
      <c r="BJ321" s="23">
        <f ca="1"/>
        <v>237.2522039552899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438.71600434770704</v>
      </c>
      <c r="C322" s="23">
        <f ca="1"/>
        <v>509.98300584746244</v>
      </c>
      <c r="D322" s="23">
        <f ca="1"/>
        <v>606.44963402669885</v>
      </c>
      <c r="E322" s="23">
        <f ca="1"/>
        <v>614.98846884628904</v>
      </c>
      <c r="F322" s="23">
        <f ca="1"/>
        <v>620.69965345746425</v>
      </c>
      <c r="G322" s="23">
        <f ca="1"/>
        <v>628.72863672496942</v>
      </c>
      <c r="H322" s="23">
        <f ca="1"/>
        <v>647.02500004746332</v>
      </c>
      <c r="I322" s="23">
        <f ca="1"/>
        <v>661.39139209566474</v>
      </c>
      <c r="J322" s="23">
        <f ca="1"/>
        <v>674.16564840182195</v>
      </c>
      <c r="K322" s="23">
        <f ca="1"/>
        <v>678.6467436185477</v>
      </c>
      <c r="L322" s="23">
        <f ca="1"/>
        <v>683.76651246226925</v>
      </c>
      <c r="M322" s="23">
        <f ca="1"/>
        <v>676.60870738412837</v>
      </c>
      <c r="N322" s="23">
        <f ca="1"/>
        <v>680.38325882275342</v>
      </c>
      <c r="O322" s="23">
        <f ca="1"/>
        <v>698.12498251513159</v>
      </c>
      <c r="P322" s="23">
        <f ca="1"/>
        <v>690.27761457561064</v>
      </c>
      <c r="Q322" s="23">
        <f ca="1"/>
        <v>690.27761457561064</v>
      </c>
      <c r="R322" s="23">
        <f ca="1"/>
        <v>690.27761457561064</v>
      </c>
      <c r="S322" s="23">
        <f ca="1"/>
        <v>690.27761457561064</v>
      </c>
      <c r="T322" s="23">
        <f ca="1"/>
        <v>690.27761457561064</v>
      </c>
      <c r="U322" s="23">
        <f ca="1"/>
        <v>690.27761457561064</v>
      </c>
      <c r="V322" s="23">
        <f ca="1"/>
        <v>690.27761457561064</v>
      </c>
      <c r="W322" s="23">
        <f ca="1"/>
        <v>690.27761457561064</v>
      </c>
      <c r="X322" s="23">
        <f ca="1"/>
        <v>690.27761457561064</v>
      </c>
      <c r="Y322" s="23">
        <f ca="1"/>
        <v>690.27761457561064</v>
      </c>
      <c r="Z322" s="23">
        <f ca="1"/>
        <v>690.27761457561064</v>
      </c>
      <c r="AA322" s="23">
        <f ca="1"/>
        <v>690.27761457561064</v>
      </c>
      <c r="AB322" s="23">
        <f ca="1"/>
        <v>690.27761457561064</v>
      </c>
      <c r="AC322" s="23">
        <f ca="1"/>
        <v>690.27761457561064</v>
      </c>
      <c r="AD322" s="23">
        <f ca="1"/>
        <v>690.27761457561064</v>
      </c>
      <c r="AE322" s="23">
        <f ca="1"/>
        <v>690.27761457561064</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420.42286415794149</v>
      </c>
      <c r="AH322" s="23">
        <f ca="1"/>
        <v>482.31145419198162</v>
      </c>
      <c r="AI322" s="23">
        <f ca="1"/>
        <v>566.51200138188551</v>
      </c>
      <c r="AJ322" s="23">
        <f ca="1"/>
        <v>573.27235922361626</v>
      </c>
      <c r="AK322" s="30">
        <f ca="1"/>
        <v>578.02402079473802</v>
      </c>
      <c r="AL322" s="23">
        <f ca="1"/>
        <v>582.91659795585645</v>
      </c>
      <c r="AM322" s="23">
        <f ca="1"/>
        <v>601.78339510243086</v>
      </c>
      <c r="AN322" s="23">
        <f ca="1"/>
        <v>612.81162105673582</v>
      </c>
      <c r="AO322" s="23">
        <f ca="1"/>
        <v>624.0908154589282</v>
      </c>
      <c r="AP322" s="23">
        <f ca="1"/>
        <v>629.22153634818528</v>
      </c>
      <c r="AQ322" s="23">
        <f ca="1"/>
        <v>631.91822685461716</v>
      </c>
      <c r="AR322" s="23">
        <f ca="1"/>
        <v>622.56082309615283</v>
      </c>
      <c r="AS322" s="23">
        <f ca="1"/>
        <v>627.44665313774635</v>
      </c>
      <c r="AT322" s="23">
        <f ca="1"/>
        <v>646.19667327046875</v>
      </c>
      <c r="AU322" s="23">
        <f ca="1"/>
        <v>637.37483981502044</v>
      </c>
      <c r="AV322" s="23">
        <f ca="1"/>
        <v>637.37483981502044</v>
      </c>
      <c r="AW322" s="23">
        <f ca="1"/>
        <v>637.37483981502044</v>
      </c>
      <c r="AX322" s="23">
        <f ca="1"/>
        <v>637.37483981502044</v>
      </c>
      <c r="AY322" s="23">
        <f ca="1"/>
        <v>637.37483981502044</v>
      </c>
      <c r="AZ322" s="23">
        <f ca="1"/>
        <v>637.37483981502044</v>
      </c>
      <c r="BA322" s="23">
        <f ca="1"/>
        <v>637.37483981502044</v>
      </c>
      <c r="BB322" s="23">
        <f ca="1"/>
        <v>637.37483981502044</v>
      </c>
      <c r="BC322" s="23">
        <f ca="1"/>
        <v>637.37483981502044</v>
      </c>
      <c r="BD322" s="23">
        <f ca="1"/>
        <v>637.37483981502044</v>
      </c>
      <c r="BE322" s="23">
        <f ca="1"/>
        <v>637.37483981502044</v>
      </c>
      <c r="BF322" s="23">
        <f ca="1"/>
        <v>637.37483981502044</v>
      </c>
      <c r="BG322" s="23">
        <f ca="1"/>
        <v>637.37483981502044</v>
      </c>
      <c r="BH322" s="23">
        <f ca="1"/>
        <v>637.37483981502044</v>
      </c>
      <c r="BI322" s="23">
        <f ca="1"/>
        <v>637.37483981502044</v>
      </c>
      <c r="BJ322" s="23">
        <f ca="1"/>
        <v>637.37483981502044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1205.6282670001274</v>
      </c>
      <c r="C323" s="23">
        <f ca="1"/>
        <v>1401.4759467313365</v>
      </c>
      <c r="D323" s="23">
        <f ca="1"/>
        <v>1666.574307863614</v>
      </c>
      <c r="E323" s="23">
        <f ca="1"/>
        <v>1690.0397399967528</v>
      </c>
      <c r="F323" s="23">
        <f ca="1"/>
        <v>1705.7345528986129</v>
      </c>
      <c r="G323" s="23">
        <f ca="1"/>
        <v>1727.7988703309522</v>
      </c>
      <c r="H323" s="23">
        <f ca="1"/>
        <v>1778.0788067506419</v>
      </c>
      <c r="I323" s="23">
        <f ca="1"/>
        <v>1817.5588534698634</v>
      </c>
      <c r="J323" s="23">
        <f ca="1"/>
        <v>1852.6635780296754</v>
      </c>
      <c r="K323" s="23">
        <f ca="1"/>
        <v>1864.9780024109702</v>
      </c>
      <c r="L323" s="23">
        <f ca="1"/>
        <v>1879.0475553274969</v>
      </c>
      <c r="M323" s="23">
        <f ca="1"/>
        <v>1859.377308410669</v>
      </c>
      <c r="N323" s="23">
        <f ca="1"/>
        <v>1869.7500914059422</v>
      </c>
      <c r="O323" s="23">
        <f ca="1"/>
        <v>1918.5058317410601</v>
      </c>
      <c r="P323" s="23">
        <f ca="1"/>
        <v>1896.9406084173656</v>
      </c>
      <c r="Q323" s="23">
        <f ca="1"/>
        <v>1896.9406084173656</v>
      </c>
      <c r="R323" s="23">
        <f ca="1"/>
        <v>1896.9406084173656</v>
      </c>
      <c r="S323" s="23">
        <f ca="1"/>
        <v>1896.9406084173656</v>
      </c>
      <c r="T323" s="23">
        <f ca="1"/>
        <v>1896.9406084173656</v>
      </c>
      <c r="U323" s="23">
        <f ca="1"/>
        <v>1896.9406084173656</v>
      </c>
      <c r="V323" s="23">
        <f ca="1"/>
        <v>1896.9406084173656</v>
      </c>
      <c r="W323" s="23">
        <f ca="1"/>
        <v>1896.9406084173656</v>
      </c>
      <c r="X323" s="23">
        <f ca="1"/>
        <v>1896.9406084173656</v>
      </c>
      <c r="Y323" s="23">
        <f ca="1"/>
        <v>1896.9406084173656</v>
      </c>
      <c r="Z323" s="23">
        <f ca="1"/>
        <v>1896.9406084173656</v>
      </c>
      <c r="AA323" s="23">
        <f ca="1"/>
        <v>1896.9406084173656</v>
      </c>
      <c r="AB323" s="23">
        <f ca="1"/>
        <v>1896.9406084173656</v>
      </c>
      <c r="AC323" s="23">
        <f ca="1"/>
        <v>1896.9406084173656</v>
      </c>
      <c r="AD323" s="23">
        <f ca="1"/>
        <v>1896.9406084173656</v>
      </c>
      <c r="AE323" s="23">
        <f ca="1"/>
        <v>1896.9406084173656</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965.87288993065738</v>
      </c>
      <c r="AH323" s="23">
        <f ca="1"/>
        <v>1108.0547653851181</v>
      </c>
      <c r="AI323" s="23">
        <f ca="1"/>
        <v>1301.495781041923</v>
      </c>
      <c r="AJ323" s="23">
        <f ca="1"/>
        <v>1317.0269210493441</v>
      </c>
      <c r="AK323" s="30">
        <f ca="1"/>
        <v>1327.9433137694784</v>
      </c>
      <c r="AL323" s="23">
        <f ca="1"/>
        <v>1339.1834437545187</v>
      </c>
      <c r="AM323" s="23">
        <f ca="1"/>
        <v>1382.5277274204316</v>
      </c>
      <c r="AN323" s="23">
        <f ca="1"/>
        <v>1407.8638006490537</v>
      </c>
      <c r="AO323" s="23">
        <f ca="1"/>
        <v>1433.7764448511127</v>
      </c>
      <c r="AP323" s="23">
        <f ca="1"/>
        <v>1445.5636824997116</v>
      </c>
      <c r="AQ323" s="23">
        <f ca="1"/>
        <v>1451.7590169468824</v>
      </c>
      <c r="AR323" s="23">
        <f ca="1"/>
        <v>1430.2614644088248</v>
      </c>
      <c r="AS323" s="23">
        <f ca="1"/>
        <v>1441.4860936673595</v>
      </c>
      <c r="AT323" s="23">
        <f ca="1"/>
        <v>1484.562095654366</v>
      </c>
      <c r="AU323" s="23">
        <f ca="1"/>
        <v>1464.294953925129</v>
      </c>
      <c r="AV323" s="23">
        <f ca="1"/>
        <v>1464.294953925129</v>
      </c>
      <c r="AW323" s="23">
        <f ca="1"/>
        <v>1464.294953925129</v>
      </c>
      <c r="AX323" s="23">
        <f ca="1"/>
        <v>1464.294953925129</v>
      </c>
      <c r="AY323" s="23">
        <f ca="1"/>
        <v>1464.294953925129</v>
      </c>
      <c r="AZ323" s="23">
        <f ca="1"/>
        <v>1464.294953925129</v>
      </c>
      <c r="BA323" s="23">
        <f ca="1"/>
        <v>1464.294953925129</v>
      </c>
      <c r="BB323" s="23">
        <f ca="1"/>
        <v>1464.294953925129</v>
      </c>
      <c r="BC323" s="23">
        <f ca="1"/>
        <v>1464.294953925129</v>
      </c>
      <c r="BD323" s="23">
        <f ca="1"/>
        <v>1464.294953925129</v>
      </c>
      <c r="BE323" s="23">
        <f ca="1"/>
        <v>1464.294953925129</v>
      </c>
      <c r="BF323" s="23">
        <f ca="1"/>
        <v>1464.294953925129</v>
      </c>
      <c r="BG323" s="23">
        <f ca="1"/>
        <v>1464.294953925129</v>
      </c>
      <c r="BH323" s="23">
        <f ca="1"/>
        <v>1464.294953925129</v>
      </c>
      <c r="BI323" s="23">
        <f ca="1"/>
        <v>1464.294953925129</v>
      </c>
      <c r="BJ323" s="23">
        <f ca="1"/>
        <v>1464.294953925129</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2132.4349340246558</v>
      </c>
      <c r="C324" s="23">
        <f ca="1"/>
        <v>2478.8372583875926</v>
      </c>
      <c r="D324" s="23">
        <f ca="1"/>
        <v>2947.7255730567217</v>
      </c>
      <c r="E324" s="23">
        <f ca="1"/>
        <v>2989.2296656467179</v>
      </c>
      <c r="F324" s="23">
        <f ca="1"/>
        <v>3016.989604784661</v>
      </c>
      <c r="G324" s="23">
        <f ca="1"/>
        <v>3056.0154990639994</v>
      </c>
      <c r="H324" s="23">
        <f ca="1"/>
        <v>3144.9472998823967</v>
      </c>
      <c r="I324" s="23">
        <f ca="1"/>
        <v>3214.7769755173863</v>
      </c>
      <c r="J324" s="23">
        <f ca="1"/>
        <v>3276.8678728940058</v>
      </c>
      <c r="K324" s="23">
        <f ca="1"/>
        <v>3298.6488060902871</v>
      </c>
      <c r="L324" s="23">
        <f ca="1"/>
        <v>3323.5340936756247</v>
      </c>
      <c r="M324" s="23">
        <f ca="1"/>
        <v>3288.7426717801304</v>
      </c>
      <c r="N324" s="23">
        <f ca="1"/>
        <v>3307.0893590863398</v>
      </c>
      <c r="O324" s="23">
        <f ca="1"/>
        <v>3393.3252634447676</v>
      </c>
      <c r="P324" s="23">
        <f ca="1"/>
        <v>3355.1821335645154</v>
      </c>
      <c r="Q324" s="23">
        <f ca="1"/>
        <v>3355.1821335645154</v>
      </c>
      <c r="R324" s="23">
        <f ca="1"/>
        <v>3355.1821335645154</v>
      </c>
      <c r="S324" s="23">
        <f ca="1"/>
        <v>3355.1821335645154</v>
      </c>
      <c r="T324" s="23">
        <f ca="1"/>
        <v>3355.1821335645154</v>
      </c>
      <c r="U324" s="23">
        <f ca="1"/>
        <v>3355.1821335645154</v>
      </c>
      <c r="V324" s="23">
        <f ca="1"/>
        <v>3355.1821335645154</v>
      </c>
      <c r="W324" s="23">
        <f ca="1"/>
        <v>3355.1821335645154</v>
      </c>
      <c r="X324" s="23">
        <f ca="1"/>
        <v>3355.1821335645154</v>
      </c>
      <c r="Y324" s="23">
        <f ca="1"/>
        <v>3355.1821335645154</v>
      </c>
      <c r="Z324" s="23">
        <f ca="1"/>
        <v>3355.1821335645154</v>
      </c>
      <c r="AA324" s="23">
        <f ca="1"/>
        <v>3355.1821335645154</v>
      </c>
      <c r="AB324" s="23">
        <f ca="1"/>
        <v>3355.1821335645154</v>
      </c>
      <c r="AC324" s="23">
        <f ca="1"/>
        <v>3355.1821335645154</v>
      </c>
      <c r="AD324" s="23">
        <f ca="1"/>
        <v>3355.1821335645154</v>
      </c>
      <c r="AE324" s="23">
        <f ca="1"/>
        <v>3355.1821335645154</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2082.1505791516788</v>
      </c>
      <c r="AH324" s="23">
        <f ca="1"/>
        <v>2388.6547552277161</v>
      </c>
      <c r="AI324" s="23">
        <f ca="1"/>
        <v>2805.6592358177254</v>
      </c>
      <c r="AJ324" s="23">
        <f ca="1"/>
        <v>2839.1400100463711</v>
      </c>
      <c r="AK324" s="30">
        <f ca="1"/>
        <v>2862.6726856825062</v>
      </c>
      <c r="AL324" s="23">
        <f ca="1"/>
        <v>2886.9032479045936</v>
      </c>
      <c r="AM324" s="23">
        <f ca="1"/>
        <v>2980.3413454832253</v>
      </c>
      <c r="AN324" s="23">
        <f ca="1"/>
        <v>3034.9588009438412</v>
      </c>
      <c r="AO324" s="23">
        <f ca="1"/>
        <v>3090.8191814298721</v>
      </c>
      <c r="AP324" s="23">
        <f ca="1"/>
        <v>3116.2291540592832</v>
      </c>
      <c r="AQ324" s="23">
        <f ca="1"/>
        <v>3129.584554486913</v>
      </c>
      <c r="AR324" s="23">
        <f ca="1"/>
        <v>3083.2418711648111</v>
      </c>
      <c r="AS324" s="23">
        <f ca="1"/>
        <v>3107.4390181756339</v>
      </c>
      <c r="AT324" s="23">
        <f ca="1"/>
        <v>3200.2987758309332</v>
      </c>
      <c r="AU324" s="23">
        <f ca="1"/>
        <v>3156.6085125165646</v>
      </c>
      <c r="AV324" s="23">
        <f ca="1"/>
        <v>3156.6085125165646</v>
      </c>
      <c r="AW324" s="23">
        <f ca="1"/>
        <v>3156.6085125165646</v>
      </c>
      <c r="AX324" s="23">
        <f ca="1"/>
        <v>3156.6085125165646</v>
      </c>
      <c r="AY324" s="23">
        <f ca="1"/>
        <v>3156.6085125165646</v>
      </c>
      <c r="AZ324" s="23">
        <f ca="1"/>
        <v>3156.6085125165646</v>
      </c>
      <c r="BA324" s="23">
        <f ca="1"/>
        <v>3156.6085125165646</v>
      </c>
      <c r="BB324" s="23">
        <f ca="1"/>
        <v>3156.6085125165646</v>
      </c>
      <c r="BC324" s="23">
        <f ca="1"/>
        <v>3156.6085125165646</v>
      </c>
      <c r="BD324" s="23">
        <f ca="1"/>
        <v>3156.6085125165646</v>
      </c>
      <c r="BE324" s="23">
        <f ca="1"/>
        <v>3156.6085125165646</v>
      </c>
      <c r="BF324" s="23">
        <f ca="1"/>
        <v>3156.6085125165646</v>
      </c>
      <c r="BG324" s="23">
        <f ca="1"/>
        <v>3156.6085125165646</v>
      </c>
      <c r="BH324" s="23">
        <f ca="1"/>
        <v>3156.6085125165646</v>
      </c>
      <c r="BI324" s="23">
        <f ca="1"/>
        <v>3156.6085125165646</v>
      </c>
      <c r="BJ324" s="23">
        <f ca="1"/>
        <v>3156.6085125165646</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2978.988673424582</v>
      </c>
      <c r="C325" s="23">
        <f ca="1"/>
        <v>3462.9089958034333</v>
      </c>
      <c r="D325" s="23">
        <f ca="1"/>
        <v>4117.9409295863779</v>
      </c>
      <c r="E325" s="23">
        <f ca="1"/>
        <v>4175.9217006540375</v>
      </c>
      <c r="F325" s="23">
        <f ca="1"/>
        <v>4214.7020371357748</v>
      </c>
      <c r="G325" s="23">
        <f ca="1"/>
        <v>4269.2207918107406</v>
      </c>
      <c r="H325" s="23">
        <f ca="1"/>
        <v>4393.4575612981198</v>
      </c>
      <c r="I325" s="23">
        <f ca="1"/>
        <v>4491.0088673034734</v>
      </c>
      <c r="J325" s="23">
        <f ca="1"/>
        <v>4577.7491832945552</v>
      </c>
      <c r="K325" s="23">
        <f ca="1"/>
        <v>4608.1769127661773</v>
      </c>
      <c r="L325" s="23">
        <f ca="1"/>
        <v>4642.9413919391563</v>
      </c>
      <c r="M325" s="23">
        <f ca="1"/>
        <v>4594.3381496524607</v>
      </c>
      <c r="N325" s="23">
        <f ca="1"/>
        <v>4619.9682745430282</v>
      </c>
      <c r="O325" s="23">
        <f ca="1"/>
        <v>4740.4389056639639</v>
      </c>
      <c r="P325" s="23">
        <f ca="1"/>
        <v>4687.1533633624331</v>
      </c>
      <c r="Q325" s="23">
        <f ca="1"/>
        <v>4687.1533633624331</v>
      </c>
      <c r="R325" s="23">
        <f ca="1"/>
        <v>4687.1533633624331</v>
      </c>
      <c r="S325" s="23">
        <f ca="1"/>
        <v>4687.1533633624331</v>
      </c>
      <c r="T325" s="23">
        <f ca="1"/>
        <v>4687.1533633624331</v>
      </c>
      <c r="U325" s="23">
        <f ca="1"/>
        <v>4687.1533633624331</v>
      </c>
      <c r="V325" s="23">
        <f ca="1"/>
        <v>4687.1533633624331</v>
      </c>
      <c r="W325" s="23">
        <f ca="1"/>
        <v>4687.1533633624331</v>
      </c>
      <c r="X325" s="23">
        <f ca="1"/>
        <v>4687.1533633624331</v>
      </c>
      <c r="Y325" s="23">
        <f ca="1"/>
        <v>4687.1533633624331</v>
      </c>
      <c r="Z325" s="23">
        <f ca="1"/>
        <v>4687.1533633624331</v>
      </c>
      <c r="AA325" s="23">
        <f ca="1"/>
        <v>4687.1533633624331</v>
      </c>
      <c r="AB325" s="23">
        <f ca="1"/>
        <v>4687.1533633624331</v>
      </c>
      <c r="AC325" s="23">
        <f ca="1"/>
        <v>4687.1533633624331</v>
      </c>
      <c r="AD325" s="23">
        <f ca="1"/>
        <v>4687.1533633624331</v>
      </c>
      <c r="AE325" s="23">
        <f ca="1"/>
        <v>4687.1533633624331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3071.3708957439217</v>
      </c>
      <c r="AH325" s="23">
        <f ca="1"/>
        <v>3523.4938186727027</v>
      </c>
      <c r="AI325" s="23">
        <f ca="1"/>
        <v>4138.6152406789761</v>
      </c>
      <c r="AJ325" s="23">
        <f ca="1"/>
        <v>4188.0025792136994</v>
      </c>
      <c r="AK325" s="30">
        <f ca="1"/>
        <v>4222.7155225385077</v>
      </c>
      <c r="AL325" s="23">
        <f ca="1"/>
        <v>4258.4579152077022</v>
      </c>
      <c r="AM325" s="23">
        <f ca="1"/>
        <v>4396.2880300563666</v>
      </c>
      <c r="AN325" s="23">
        <f ca="1"/>
        <v>4476.8539914142975</v>
      </c>
      <c r="AO325" s="23">
        <f ca="1"/>
        <v>4559.2533858518882</v>
      </c>
      <c r="AP325" s="23">
        <f ca="1"/>
        <v>4596.7355214750578</v>
      </c>
      <c r="AQ325" s="23">
        <f ca="1"/>
        <v>4616.4360122009193</v>
      </c>
      <c r="AR325" s="23">
        <f ca="1"/>
        <v>4548.07612977389</v>
      </c>
      <c r="AS325" s="23">
        <f ca="1"/>
        <v>4583.7692318161817</v>
      </c>
      <c r="AT325" s="23">
        <f ca="1"/>
        <v>4720.7462400614359</v>
      </c>
      <c r="AU325" s="23">
        <f ca="1"/>
        <v>4656.2989303832801</v>
      </c>
      <c r="AV325" s="23">
        <f ca="1"/>
        <v>4656.2989303832801</v>
      </c>
      <c r="AW325" s="23">
        <f ca="1"/>
        <v>4656.2989303832801</v>
      </c>
      <c r="AX325" s="23">
        <f ca="1"/>
        <v>4656.2989303832801</v>
      </c>
      <c r="AY325" s="23">
        <f ca="1"/>
        <v>4656.2989303832801</v>
      </c>
      <c r="AZ325" s="23">
        <f ca="1"/>
        <v>4656.2989303832801</v>
      </c>
      <c r="BA325" s="23">
        <f ca="1"/>
        <v>4656.2989303832801</v>
      </c>
      <c r="BB325" s="23">
        <f ca="1"/>
        <v>4656.2989303832801</v>
      </c>
      <c r="BC325" s="23">
        <f ca="1"/>
        <v>4656.2989303832801</v>
      </c>
      <c r="BD325" s="23">
        <f ca="1"/>
        <v>4656.2989303832801</v>
      </c>
      <c r="BE325" s="23">
        <f ca="1"/>
        <v>4656.2989303832801</v>
      </c>
      <c r="BF325" s="23">
        <f ca="1"/>
        <v>4656.2989303832801</v>
      </c>
      <c r="BG325" s="23">
        <f ca="1"/>
        <v>4656.2989303832801</v>
      </c>
      <c r="BH325" s="23">
        <f ca="1"/>
        <v>4656.2989303832801</v>
      </c>
      <c r="BI325" s="23">
        <f ca="1"/>
        <v>4656.2989303832801</v>
      </c>
      <c r="BJ325" s="23">
        <f ca="1"/>
        <v>4656.2989303832801</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4531.7681759202014</v>
      </c>
      <c r="C326" s="23">
        <f ca="1"/>
        <v>5267.9289865339861</v>
      </c>
      <c r="D326" s="23">
        <f ca="1"/>
        <v>6264.392282353283</v>
      </c>
      <c r="E326" s="23">
        <f ca="1"/>
        <v>6352.5951733154961</v>
      </c>
      <c r="F326" s="23">
        <f ca="1"/>
        <v>6411.5895213931562</v>
      </c>
      <c r="G326" s="23">
        <f ca="1"/>
        <v>6494.5258412358171</v>
      </c>
      <c r="H326" s="23">
        <f ca="1"/>
        <v>6683.52026181373</v>
      </c>
      <c r="I326" s="23">
        <f ca="1"/>
        <v>6831.9195853889723</v>
      </c>
      <c r="J326" s="23">
        <f ca="1"/>
        <v>6963.8727569751391</v>
      </c>
      <c r="K326" s="23">
        <f ca="1"/>
        <v>7010.1607530709716</v>
      </c>
      <c r="L326" s="23">
        <f ca="1"/>
        <v>7063.0460029458691</v>
      </c>
      <c r="M326" s="23">
        <f ca="1"/>
        <v>6989.1086198982921</v>
      </c>
      <c r="N326" s="23">
        <f ca="1"/>
        <v>7028.098289567095</v>
      </c>
      <c r="O326" s="23">
        <f ca="1"/>
        <v>7211.363495345563</v>
      </c>
      <c r="P326" s="23">
        <f ca="1"/>
        <v>7130.3031922323162</v>
      </c>
      <c r="Q326" s="23">
        <f ca="1"/>
        <v>7130.3031922323162</v>
      </c>
      <c r="R326" s="23">
        <f ca="1"/>
        <v>7130.3031922323162</v>
      </c>
      <c r="S326" s="23">
        <f ca="1"/>
        <v>7130.3031922323162</v>
      </c>
      <c r="T326" s="23">
        <f ca="1"/>
        <v>7130.3031922323162</v>
      </c>
      <c r="U326" s="23">
        <f ca="1"/>
        <v>7130.3031922323162</v>
      </c>
      <c r="V326" s="23">
        <f ca="1"/>
        <v>7130.3031922323162</v>
      </c>
      <c r="W326" s="23">
        <f ca="1"/>
        <v>7130.3031922323162</v>
      </c>
      <c r="X326" s="23">
        <f ca="1"/>
        <v>7130.3031922323162</v>
      </c>
      <c r="Y326" s="23">
        <f ca="1"/>
        <v>7130.3031922323162</v>
      </c>
      <c r="Z326" s="23">
        <f ca="1"/>
        <v>7130.3031922323162</v>
      </c>
      <c r="AA326" s="23">
        <f ca="1"/>
        <v>7130.3031922323162</v>
      </c>
      <c r="AB326" s="23">
        <f ca="1"/>
        <v>7130.3031922323162</v>
      </c>
      <c r="AC326" s="23">
        <f ca="1"/>
        <v>7130.3031922323162</v>
      </c>
      <c r="AD326" s="23">
        <f ca="1"/>
        <v>7130.3031922323162</v>
      </c>
      <c r="AE326" s="23">
        <f ca="1"/>
        <v>7130.3031922323162</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4330.4400929522153</v>
      </c>
      <c r="AH326" s="23">
        <f ca="1"/>
        <v>4967.9050227354082</v>
      </c>
      <c r="AI326" s="23">
        <f ca="1"/>
        <v>5835.1876005513823</v>
      </c>
      <c r="AJ326" s="23">
        <f ca="1"/>
        <v>5904.8206465541725</v>
      </c>
      <c r="AK326" s="30">
        <f ca="1"/>
        <v>5953.7637168054507</v>
      </c>
      <c r="AL326" s="23">
        <f ca="1"/>
        <v>6004.1582459869342</v>
      </c>
      <c r="AM326" s="23">
        <f ca="1"/>
        <v>6198.49005273289</v>
      </c>
      <c r="AN326" s="23">
        <f ca="1"/>
        <v>6312.0829990211696</v>
      </c>
      <c r="AO326" s="23">
        <f ca="1"/>
        <v>6428.2609708193604</v>
      </c>
      <c r="AP326" s="23">
        <f ca="1"/>
        <v>6481.1084283169139</v>
      </c>
      <c r="AQ326" s="23">
        <f ca="1"/>
        <v>6508.8848831268251</v>
      </c>
      <c r="AR326" s="23">
        <f ca="1"/>
        <v>6412.5017416372293</v>
      </c>
      <c r="AS326" s="23">
        <f ca="1"/>
        <v>6462.8267741300369</v>
      </c>
      <c r="AT326" s="23">
        <f ca="1"/>
        <v>6655.955754136935</v>
      </c>
      <c r="AU326" s="23">
        <f ca="1"/>
        <v>6565.0890945290284</v>
      </c>
      <c r="AV326" s="23">
        <f ca="1"/>
        <v>6565.0890945290284</v>
      </c>
      <c r="AW326" s="23">
        <f ca="1"/>
        <v>6565.0890945290284</v>
      </c>
      <c r="AX326" s="23">
        <f ca="1"/>
        <v>6565.0890945290284</v>
      </c>
      <c r="AY326" s="23">
        <f ca="1"/>
        <v>6565.0890945290284</v>
      </c>
      <c r="AZ326" s="23">
        <f ca="1"/>
        <v>6565.0890945290284</v>
      </c>
      <c r="BA326" s="23">
        <f ca="1"/>
        <v>6565.0890945290284</v>
      </c>
      <c r="BB326" s="23">
        <f ca="1"/>
        <v>6565.0890945290284</v>
      </c>
      <c r="BC326" s="23">
        <f ca="1"/>
        <v>6565.0890945290284</v>
      </c>
      <c r="BD326" s="23">
        <f ca="1"/>
        <v>6565.0890945290284</v>
      </c>
      <c r="BE326" s="23">
        <f ca="1"/>
        <v>6565.0890945290284</v>
      </c>
      <c r="BF326" s="23">
        <f ca="1"/>
        <v>6565.0890945290284</v>
      </c>
      <c r="BG326" s="23">
        <f ca="1"/>
        <v>6565.0890945290284</v>
      </c>
      <c r="BH326" s="23">
        <f ca="1"/>
        <v>6565.0890945290284</v>
      </c>
      <c r="BI326" s="23">
        <f ca="1"/>
        <v>6565.0890945290284</v>
      </c>
      <c r="BJ326" s="23">
        <f ca="1"/>
        <v>6565.0890945290284</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5644.4559095946297</v>
      </c>
      <c r="C327" s="23">
        <f ca="1"/>
        <v>6561.3667215730484</v>
      </c>
      <c r="D327" s="23">
        <f ca="1"/>
        <v>7802.4922426593739</v>
      </c>
      <c r="E327" s="23">
        <f ca="1"/>
        <v>7912.3516418626195</v>
      </c>
      <c r="F327" s="23">
        <f ca="1"/>
        <v>7985.8309072868751</v>
      </c>
      <c r="G327" s="23">
        <f ca="1"/>
        <v>8089.1306310334203</v>
      </c>
      <c r="H327" s="23">
        <f ca="1"/>
        <v>8324.5289640240062</v>
      </c>
      <c r="I327" s="23">
        <f ca="1"/>
        <v>8509.3648617173021</v>
      </c>
      <c r="J327" s="23">
        <f ca="1"/>
        <v>8673.7165739489319</v>
      </c>
      <c r="K327" s="23">
        <f ca="1"/>
        <v>8731.3696892372845</v>
      </c>
      <c r="L327" s="23">
        <f ca="1"/>
        <v>8797.2398859461318</v>
      </c>
      <c r="M327" s="23">
        <f ca="1"/>
        <v>8705.1486132944574</v>
      </c>
      <c r="N327" s="23">
        <f ca="1"/>
        <v>8753.7114397304158</v>
      </c>
      <c r="O327" s="23">
        <f ca="1"/>
        <v>8981.9738604067115</v>
      </c>
      <c r="P327" s="23">
        <f ca="1"/>
        <v>8881.0107728921575</v>
      </c>
      <c r="Q327" s="23">
        <f ca="1"/>
        <v>8881.0107728921575</v>
      </c>
      <c r="R327" s="23">
        <f ca="1"/>
        <v>8881.0107728921575</v>
      </c>
      <c r="S327" s="23">
        <f ca="1"/>
        <v>8881.0107728921575</v>
      </c>
      <c r="T327" s="23">
        <f ca="1"/>
        <v>8881.0107728921575</v>
      </c>
      <c r="U327" s="23">
        <f ca="1"/>
        <v>8881.0107728921575</v>
      </c>
      <c r="V327" s="23">
        <f ca="1"/>
        <v>8881.0107728921575</v>
      </c>
      <c r="W327" s="23">
        <f ca="1"/>
        <v>8881.0107728921575</v>
      </c>
      <c r="X327" s="23">
        <f ca="1"/>
        <v>8881.0107728921575</v>
      </c>
      <c r="Y327" s="23">
        <f ca="1"/>
        <v>8881.0107728921575</v>
      </c>
      <c r="Z327" s="23">
        <f ca="1"/>
        <v>8881.0107728921575</v>
      </c>
      <c r="AA327" s="23">
        <f ca="1"/>
        <v>8881.0107728921575</v>
      </c>
      <c r="AB327" s="23">
        <f ca="1"/>
        <v>8881.0107728921575</v>
      </c>
      <c r="AC327" s="23">
        <f ca="1"/>
        <v>8881.0107728921575</v>
      </c>
      <c r="AD327" s="23">
        <f ca="1"/>
        <v>8881.0107728921575</v>
      </c>
      <c r="AE327" s="23">
        <f ca="1"/>
        <v>8881.0107728921575</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6187.9139865490197</v>
      </c>
      <c r="AH327" s="23">
        <f ca="1"/>
        <v>7098.809431416089</v>
      </c>
      <c r="AI327" s="23">
        <f ca="1"/>
        <v>8338.0991752672981</v>
      </c>
      <c r="AJ327" s="23">
        <f ca="1"/>
        <v>8437.6002167406441</v>
      </c>
      <c r="AK327" s="30">
        <f ca="1"/>
        <v>8507.5366440902417</v>
      </c>
      <c r="AL327" s="23">
        <f ca="1"/>
        <v>8579.5471107573976</v>
      </c>
      <c r="AM327" s="23">
        <f ca="1"/>
        <v>8857.234477210457</v>
      </c>
      <c r="AN327" s="23">
        <f ca="1"/>
        <v>9019.5513240026648</v>
      </c>
      <c r="AO327" s="23">
        <f ca="1"/>
        <v>9185.5620021757532</v>
      </c>
      <c r="AP327" s="23">
        <f ca="1"/>
        <v>9261.0775420246646</v>
      </c>
      <c r="AQ327" s="23">
        <f ca="1"/>
        <v>9300.7682684925658</v>
      </c>
      <c r="AR327" s="23">
        <f ca="1"/>
        <v>9163.0431004982875</v>
      </c>
      <c r="AS327" s="23">
        <f ca="1"/>
        <v>9234.9542609696182</v>
      </c>
      <c r="AT327" s="23">
        <f ca="1"/>
        <v>9510.9228671483761</v>
      </c>
      <c r="AU327" s="23">
        <f ca="1"/>
        <v>9381.0803888252485</v>
      </c>
      <c r="AV327" s="23">
        <f ca="1"/>
        <v>9381.0803888252485</v>
      </c>
      <c r="AW327" s="23">
        <f ca="1"/>
        <v>9381.0803888252485</v>
      </c>
      <c r="AX327" s="23">
        <f ca="1"/>
        <v>9381.0803888252485</v>
      </c>
      <c r="AY327" s="23">
        <f ca="1"/>
        <v>9381.0803888252485</v>
      </c>
      <c r="AZ327" s="23">
        <f ca="1"/>
        <v>9381.0803888252485</v>
      </c>
      <c r="BA327" s="23">
        <f ca="1"/>
        <v>9381.0803888252485</v>
      </c>
      <c r="BB327" s="23">
        <f ca="1"/>
        <v>9381.0803888252485</v>
      </c>
      <c r="BC327" s="23">
        <f ca="1"/>
        <v>9381.0803888252485</v>
      </c>
      <c r="BD327" s="23">
        <f ca="1"/>
        <v>9381.0803888252485</v>
      </c>
      <c r="BE327" s="23">
        <f ca="1"/>
        <v>9381.0803888252485</v>
      </c>
      <c r="BF327" s="23">
        <f ca="1"/>
        <v>9381.0803888252485</v>
      </c>
      <c r="BG327" s="23">
        <f ca="1"/>
        <v>9381.0803888252485</v>
      </c>
      <c r="BH327" s="23">
        <f ca="1"/>
        <v>9381.0803888252485</v>
      </c>
      <c r="BI327" s="23">
        <f ca="1"/>
        <v>9381.0803888252485</v>
      </c>
      <c r="BJ327" s="23">
        <f ca="1"/>
        <v>9381.0803888252485</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6486.7294928543897</v>
      </c>
      <c r="C328" s="23">
        <f ca="1"/>
        <v>7540.463015029185</v>
      </c>
      <c r="D328" s="23">
        <f ca="1"/>
        <v>8966.7910173933869</v>
      </c>
      <c r="E328" s="23">
        <f ca="1"/>
        <v>9093.0437893687376</v>
      </c>
      <c r="F328" s="23">
        <f ca="1"/>
        <v>9177.4877332625292</v>
      </c>
      <c r="G328" s="23">
        <f ca="1"/>
        <v>9296.2019858606254</v>
      </c>
      <c r="H328" s="23">
        <f ca="1"/>
        <v>9566.7267864145997</v>
      </c>
      <c r="I328" s="23">
        <f ca="1"/>
        <v>9779.1441545558337</v>
      </c>
      <c r="J328" s="23">
        <f ca="1"/>
        <v>9968.0206585111264</v>
      </c>
      <c r="K328" s="23">
        <f ca="1"/>
        <v>10034.276852072704</v>
      </c>
      <c r="L328" s="23">
        <f ca="1"/>
        <v>10109.976291404862</v>
      </c>
      <c r="M328" s="23">
        <f ca="1"/>
        <v>10004.143030606654</v>
      </c>
      <c r="N328" s="23">
        <f ca="1"/>
        <v>10059.952469734886</v>
      </c>
      <c r="O328" s="23">
        <f ca="1"/>
        <v>10322.276527186439</v>
      </c>
      <c r="P328" s="23">
        <f ca="1"/>
        <v>10206.247586937823</v>
      </c>
      <c r="Q328" s="23">
        <f ca="1"/>
        <v>10206.247586937823</v>
      </c>
      <c r="R328" s="23">
        <f ca="1"/>
        <v>10206.247586937823</v>
      </c>
      <c r="S328" s="23">
        <f ca="1"/>
        <v>10206.247586937823</v>
      </c>
      <c r="T328" s="23">
        <f ca="1"/>
        <v>10206.247586937823</v>
      </c>
      <c r="U328" s="23">
        <f ca="1"/>
        <v>10206.247586937823</v>
      </c>
      <c r="V328" s="23">
        <f ca="1"/>
        <v>10206.247586937823</v>
      </c>
      <c r="W328" s="23">
        <f ca="1"/>
        <v>10206.247586937823</v>
      </c>
      <c r="X328" s="23">
        <f ca="1"/>
        <v>10206.247586937823</v>
      </c>
      <c r="Y328" s="23">
        <f ca="1"/>
        <v>10206.247586937823</v>
      </c>
      <c r="Z328" s="23">
        <f ca="1"/>
        <v>10206.247586937823</v>
      </c>
      <c r="AA328" s="23">
        <f ca="1"/>
        <v>10206.247586937823</v>
      </c>
      <c r="AB328" s="23">
        <f ca="1"/>
        <v>10206.247586937823</v>
      </c>
      <c r="AC328" s="23">
        <f ca="1"/>
        <v>10206.247586937823</v>
      </c>
      <c r="AD328" s="23">
        <f ca="1"/>
        <v>10206.247586937823</v>
      </c>
      <c r="AE328" s="23">
        <f ca="1"/>
        <v>10206.247586937823</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6899.1645784684279</v>
      </c>
      <c r="AH328" s="23">
        <f ca="1"/>
        <v>7914.7600766566502</v>
      </c>
      <c r="AI328" s="23">
        <f ca="1"/>
        <v>9296.4961385707593</v>
      </c>
      <c r="AJ328" s="23">
        <f ca="1"/>
        <v>9407.4340188234328</v>
      </c>
      <c r="AK328" s="30">
        <f ca="1"/>
        <v>9485.4090720261484</v>
      </c>
      <c r="AL328" s="23">
        <f ca="1"/>
        <v>9565.6965585666767</v>
      </c>
      <c r="AM328" s="23">
        <f ca="1"/>
        <v>9875.3018385827909</v>
      </c>
      <c r="AN328" s="23">
        <f ca="1"/>
        <v>10056.27569218059</v>
      </c>
      <c r="AO328" s="23">
        <f ca="1"/>
        <v>10241.367953157222</v>
      </c>
      <c r="AP328" s="23">
        <f ca="1"/>
        <v>10325.563392651378</v>
      </c>
      <c r="AQ328" s="23">
        <f ca="1"/>
        <v>10369.816246640019</v>
      </c>
      <c r="AR328" s="23">
        <f ca="1"/>
        <v>10216.260686130416</v>
      </c>
      <c r="AS328" s="23">
        <f ca="1"/>
        <v>10296.437452032274</v>
      </c>
      <c r="AT328" s="23">
        <f ca="1"/>
        <v>10604.126414202159</v>
      </c>
      <c r="AU328" s="23">
        <f ca="1"/>
        <v>10459.359594693236</v>
      </c>
      <c r="AV328" s="23">
        <f ca="1"/>
        <v>10459.359594693236</v>
      </c>
      <c r="AW328" s="23">
        <f ca="1"/>
        <v>10459.359594693236</v>
      </c>
      <c r="AX328" s="23">
        <f ca="1"/>
        <v>10459.359594693236</v>
      </c>
      <c r="AY328" s="23">
        <f ca="1"/>
        <v>10459.359594693236</v>
      </c>
      <c r="AZ328" s="23">
        <f ca="1"/>
        <v>10459.359594693236</v>
      </c>
      <c r="BA328" s="23">
        <f ca="1"/>
        <v>10459.359594693236</v>
      </c>
      <c r="BB328" s="23">
        <f ca="1"/>
        <v>10459.359594693236</v>
      </c>
      <c r="BC328" s="23">
        <f ca="1"/>
        <v>10459.359594693236</v>
      </c>
      <c r="BD328" s="23">
        <f ca="1"/>
        <v>10459.359594693236</v>
      </c>
      <c r="BE328" s="23">
        <f ca="1"/>
        <v>10459.359594693236</v>
      </c>
      <c r="BF328" s="23">
        <f ca="1"/>
        <v>10459.359594693236</v>
      </c>
      <c r="BG328" s="23">
        <f ca="1"/>
        <v>10459.359594693236</v>
      </c>
      <c r="BH328" s="23">
        <f ca="1"/>
        <v>10459.359594693236</v>
      </c>
      <c r="BI328" s="23">
        <f ca="1"/>
        <v>10459.359594693236</v>
      </c>
      <c r="BJ328" s="23">
        <f ca="1"/>
        <v>10459.359594693236</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6705.9346323089294</v>
      </c>
      <c r="C329" s="23">
        <f ca="1"/>
        <v>7795.2768235257554</v>
      </c>
      <c r="D329" s="23">
        <f ca="1"/>
        <v>9269.8045279140024</v>
      </c>
      <c r="E329" s="23">
        <f ca="1"/>
        <v>9400.3237420953792</v>
      </c>
      <c r="F329" s="23">
        <f ca="1"/>
        <v>9487.6212883349617</v>
      </c>
      <c r="G329" s="23">
        <f ca="1"/>
        <v>9610.3472350116626</v>
      </c>
      <c r="H329" s="23">
        <f ca="1"/>
        <v>9890.013842187398</v>
      </c>
      <c r="I329" s="23">
        <f ca="1"/>
        <v>10109.609400641215</v>
      </c>
      <c r="J329" s="23">
        <f ca="1"/>
        <v>10304.868581789202</v>
      </c>
      <c r="K329" s="23">
        <f ca="1"/>
        <v>10373.363761601926</v>
      </c>
      <c r="L329" s="23">
        <f ca="1"/>
        <v>10451.621301464358</v>
      </c>
      <c r="M329" s="23">
        <f ca="1"/>
        <v>10342.211632135819</v>
      </c>
      <c r="N329" s="23">
        <f ca="1"/>
        <v>10399.907031808645</v>
      </c>
      <c r="O329" s="23">
        <f ca="1"/>
        <v>10671.095769321128</v>
      </c>
      <c r="P329" s="23">
        <f ca="1"/>
        <v>10551.145879377296</v>
      </c>
      <c r="Q329" s="23">
        <f ca="1"/>
        <v>10551.145879377296</v>
      </c>
      <c r="R329" s="23">
        <f ca="1"/>
        <v>10551.145879377296</v>
      </c>
      <c r="S329" s="23">
        <f ca="1"/>
        <v>10551.145879377296</v>
      </c>
      <c r="T329" s="23">
        <f ca="1"/>
        <v>10551.145879377296</v>
      </c>
      <c r="U329" s="23">
        <f ca="1"/>
        <v>10551.145879377296</v>
      </c>
      <c r="V329" s="23">
        <f ca="1"/>
        <v>10551.145879377296</v>
      </c>
      <c r="W329" s="23">
        <f ca="1"/>
        <v>10551.145879377296</v>
      </c>
      <c r="X329" s="23">
        <f ca="1"/>
        <v>10551.145879377296</v>
      </c>
      <c r="Y329" s="23">
        <f ca="1"/>
        <v>10551.145879377296</v>
      </c>
      <c r="Z329" s="23">
        <f ca="1"/>
        <v>10551.145879377296</v>
      </c>
      <c r="AA329" s="23">
        <f ca="1"/>
        <v>10551.145879377296</v>
      </c>
      <c r="AB329" s="23">
        <f ca="1"/>
        <v>10551.145879377296</v>
      </c>
      <c r="AC329" s="23">
        <f ca="1"/>
        <v>10551.145879377296</v>
      </c>
      <c r="AD329" s="23">
        <f ca="1"/>
        <v>10551.145879377296</v>
      </c>
      <c r="AE329" s="23">
        <f ca="1"/>
        <v>10551.145879377296</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7439.7082609571326</v>
      </c>
      <c r="AH329" s="23">
        <f ca="1"/>
        <v>8534.8748034748241</v>
      </c>
      <c r="AI329" s="23">
        <f ca="1"/>
        <v>10024.868711775936</v>
      </c>
      <c r="AJ329" s="23">
        <f ca="1"/>
        <v>10144.498480682263</v>
      </c>
      <c r="AK329" s="30">
        <f ca="1"/>
        <v>10228.582813047846</v>
      </c>
      <c r="AL329" s="23">
        <f ca="1"/>
        <v>10315.160755938385</v>
      </c>
      <c r="AM329" s="23">
        <f ca="1"/>
        <v>10649.023346571521</v>
      </c>
      <c r="AN329" s="23">
        <f ca="1"/>
        <v>10844.17634782485</v>
      </c>
      <c r="AO329" s="23">
        <f ca="1"/>
        <v>11043.770430175728</v>
      </c>
      <c r="AP329" s="23">
        <f ca="1"/>
        <v>11134.562510813217</v>
      </c>
      <c r="AQ329" s="23">
        <f ca="1"/>
        <v>11182.282538310126</v>
      </c>
      <c r="AR329" s="23">
        <f ca="1"/>
        <v>11016.69603011107</v>
      </c>
      <c r="AS329" s="23">
        <f ca="1"/>
        <v>11103.154577494975</v>
      </c>
      <c r="AT329" s="23">
        <f ca="1"/>
        <v>11434.950708406932</v>
      </c>
      <c r="AU329" s="23">
        <f ca="1"/>
        <v>11278.841531598147</v>
      </c>
      <c r="AV329" s="23">
        <f ca="1"/>
        <v>11278.841531598147</v>
      </c>
      <c r="AW329" s="23">
        <f ca="1"/>
        <v>11278.841531598147</v>
      </c>
      <c r="AX329" s="23">
        <f ca="1"/>
        <v>11278.841531598147</v>
      </c>
      <c r="AY329" s="23">
        <f ca="1"/>
        <v>11278.841531598147</v>
      </c>
      <c r="AZ329" s="23">
        <f ca="1"/>
        <v>11278.841531598147</v>
      </c>
      <c r="BA329" s="23">
        <f ca="1"/>
        <v>11278.841531598147</v>
      </c>
      <c r="BB329" s="23">
        <f ca="1"/>
        <v>11278.841531598147</v>
      </c>
      <c r="BC329" s="23">
        <f ca="1"/>
        <v>11278.841531598147</v>
      </c>
      <c r="BD329" s="23">
        <f ca="1"/>
        <v>11278.841531598147</v>
      </c>
      <c r="BE329" s="23">
        <f ca="1"/>
        <v>11278.841531598147</v>
      </c>
      <c r="BF329" s="23">
        <f ca="1"/>
        <v>11278.841531598147</v>
      </c>
      <c r="BG329" s="23">
        <f ca="1"/>
        <v>11278.841531598147</v>
      </c>
      <c r="BH329" s="23">
        <f ca="1"/>
        <v>11278.841531598147</v>
      </c>
      <c r="BI329" s="23">
        <f ca="1"/>
        <v>11278.841531598147</v>
      </c>
      <c r="BJ329" s="23">
        <f ca="1"/>
        <v>11278.841531598147</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6110.8400661328487</v>
      </c>
      <c r="C330" s="23">
        <f ca="1"/>
        <v>7103.5124187299871</v>
      </c>
      <c r="D330" s="23">
        <f ca="1"/>
        <v>8447.1883518632858</v>
      </c>
      <c r="E330" s="23">
        <f ca="1"/>
        <v>8566.1250977684722</v>
      </c>
      <c r="F330" s="23">
        <f ca="1"/>
        <v>8645.6757305267674</v>
      </c>
      <c r="G330" s="23">
        <f ca="1"/>
        <v>8757.5107950221463</v>
      </c>
      <c r="H330" s="23">
        <f ca="1"/>
        <v>9012.3593734820424</v>
      </c>
      <c r="I330" s="23">
        <f ca="1"/>
        <v>9212.4676970077617</v>
      </c>
      <c r="J330" s="23">
        <f ca="1"/>
        <v>9390.3992893753111</v>
      </c>
      <c r="K330" s="23">
        <f ca="1"/>
        <v>9452.8161055369128</v>
      </c>
      <c r="L330" s="23">
        <f ca="1"/>
        <v>9524.1289554660361</v>
      </c>
      <c r="M330" s="23">
        <f ca="1"/>
        <v>9424.4284621546376</v>
      </c>
      <c r="N330" s="23">
        <f ca="1"/>
        <v>9477.0038866530522</v>
      </c>
      <c r="O330" s="23">
        <f ca="1"/>
        <v>9724.1269341535426</v>
      </c>
      <c r="P330" s="23">
        <f ca="1"/>
        <v>9614.821575007114</v>
      </c>
      <c r="Q330" s="23">
        <f ca="1"/>
        <v>9614.821575007114</v>
      </c>
      <c r="R330" s="23">
        <f ca="1"/>
        <v>9614.821575007114</v>
      </c>
      <c r="S330" s="23">
        <f ca="1"/>
        <v>9614.821575007114</v>
      </c>
      <c r="T330" s="23">
        <f ca="1"/>
        <v>9614.821575007114</v>
      </c>
      <c r="U330" s="23">
        <f ca="1"/>
        <v>9614.821575007114</v>
      </c>
      <c r="V330" s="23">
        <f ca="1"/>
        <v>9614.821575007114</v>
      </c>
      <c r="W330" s="23">
        <f ca="1"/>
        <v>9614.821575007114</v>
      </c>
      <c r="X330" s="23">
        <f ca="1"/>
        <v>9614.821575007114</v>
      </c>
      <c r="Y330" s="23">
        <f ca="1"/>
        <v>9614.821575007114</v>
      </c>
      <c r="Z330" s="23">
        <f ca="1"/>
        <v>9614.821575007114</v>
      </c>
      <c r="AA330" s="23">
        <f ca="1"/>
        <v>9614.821575007114</v>
      </c>
      <c r="AB330" s="23">
        <f ca="1"/>
        <v>9614.821575007114</v>
      </c>
      <c r="AC330" s="23">
        <f ca="1"/>
        <v>9614.821575007114</v>
      </c>
      <c r="AD330" s="23">
        <f ca="1"/>
        <v>9614.821575007114</v>
      </c>
      <c r="AE330" s="23">
        <f ca="1"/>
        <v>9614.821575007114</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6904.7476587570509</v>
      </c>
      <c r="AH330" s="23">
        <f ca="1"/>
        <v>7921.1650174970346</v>
      </c>
      <c r="AI330" s="23">
        <f ca="1"/>
        <v>9304.0192355710096</v>
      </c>
      <c r="AJ330" s="23">
        <f ca="1"/>
        <v>9415.0468911994503</v>
      </c>
      <c r="AK330" s="30">
        <f ca="1"/>
        <v>9493.0850449381196</v>
      </c>
      <c r="AL330" s="23">
        <f ca="1"/>
        <v>9573.437503328274</v>
      </c>
      <c r="AM330" s="23">
        <f ca="1"/>
        <v>9883.2933283366765</v>
      </c>
      <c r="AN330" s="23">
        <f ca="1"/>
        <v>10064.413633224813</v>
      </c>
      <c r="AO330" s="23">
        <f ca="1"/>
        <v>10249.655678271978</v>
      </c>
      <c r="AP330" s="23">
        <f ca="1"/>
        <v>10333.919252087802</v>
      </c>
      <c r="AQ330" s="23">
        <f ca="1"/>
        <v>10378.207917258218</v>
      </c>
      <c r="AR330" s="23">
        <f ca="1"/>
        <v>10224.52809343915</v>
      </c>
      <c r="AS330" s="23">
        <f ca="1"/>
        <v>10304.769741591059</v>
      </c>
      <c r="AT330" s="23">
        <f ca="1"/>
        <v>10612.70769799208</v>
      </c>
      <c r="AU330" s="23">
        <f ca="1"/>
        <v>10467.823727374896</v>
      </c>
      <c r="AV330" s="23">
        <f ca="1"/>
        <v>10467.823727374896</v>
      </c>
      <c r="AW330" s="23">
        <f ca="1"/>
        <v>10467.823727374896</v>
      </c>
      <c r="AX330" s="23">
        <f ca="1"/>
        <v>10467.823727374896</v>
      </c>
      <c r="AY330" s="23">
        <f ca="1"/>
        <v>10467.823727374896</v>
      </c>
      <c r="AZ330" s="23">
        <f ca="1"/>
        <v>10467.823727374896</v>
      </c>
      <c r="BA330" s="23">
        <f ca="1"/>
        <v>10467.823727374896</v>
      </c>
      <c r="BB330" s="23">
        <f ca="1"/>
        <v>10467.823727374896</v>
      </c>
      <c r="BC330" s="23">
        <f ca="1"/>
        <v>10467.823727374896</v>
      </c>
      <c r="BD330" s="23">
        <f ca="1"/>
        <v>10467.823727374896</v>
      </c>
      <c r="BE330" s="23">
        <f ca="1"/>
        <v>10467.823727374896</v>
      </c>
      <c r="BF330" s="23">
        <f ca="1"/>
        <v>10467.823727374896</v>
      </c>
      <c r="BG330" s="23">
        <f ca="1"/>
        <v>10467.823727374896</v>
      </c>
      <c r="BH330" s="23">
        <f ca="1"/>
        <v>10467.823727374896</v>
      </c>
      <c r="BI330" s="23">
        <f ca="1"/>
        <v>10467.823727374896</v>
      </c>
      <c r="BJ330" s="23">
        <f ca="1"/>
        <v>10467.823727374896</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4760.756529408678</v>
      </c>
      <c r="C331" s="23">
        <f ca="1"/>
        <v>5534.1152383661856</v>
      </c>
      <c r="D331" s="23">
        <f ca="1"/>
        <v>6580.9294084057947</v>
      </c>
      <c r="E331" s="23">
        <f ca="1"/>
        <v>6673.5891546152989</v>
      </c>
      <c r="F331" s="23">
        <f ca="1"/>
        <v>6735.5644624656161</v>
      </c>
      <c r="G331" s="23">
        <f ca="1"/>
        <v>6822.6915199161886</v>
      </c>
      <c r="H331" s="23">
        <f ca="1"/>
        <v>7021.2357496429022</v>
      </c>
      <c r="I331" s="23">
        <f ca="1"/>
        <v>7177.1336290676818</v>
      </c>
      <c r="J331" s="23">
        <f ca="1"/>
        <v>7315.7543393112001</v>
      </c>
      <c r="K331" s="23">
        <f ca="1"/>
        <v>7364.3812485201497</v>
      </c>
      <c r="L331" s="23">
        <f ca="1"/>
        <v>7419.9387679866441</v>
      </c>
      <c r="M331" s="23">
        <f ca="1"/>
        <v>7342.2653598495081</v>
      </c>
      <c r="N331" s="23">
        <f ca="1"/>
        <v>7383.2251612448099</v>
      </c>
      <c r="O331" s="23">
        <f ca="1"/>
        <v>7575.750681340749</v>
      </c>
      <c r="P331" s="23">
        <f ca="1"/>
        <v>7490.5944349615138</v>
      </c>
      <c r="Q331" s="23">
        <f ca="1"/>
        <v>7490.5944349615138</v>
      </c>
      <c r="R331" s="23">
        <f ca="1"/>
        <v>7490.5944349615138</v>
      </c>
      <c r="S331" s="23">
        <f ca="1"/>
        <v>7490.5944349615138</v>
      </c>
      <c r="T331" s="23">
        <f ca="1"/>
        <v>7490.5944349615138</v>
      </c>
      <c r="U331" s="23">
        <f ca="1"/>
        <v>7490.5944349615138</v>
      </c>
      <c r="V331" s="23">
        <f ca="1"/>
        <v>7490.5944349615138</v>
      </c>
      <c r="W331" s="23">
        <f ca="1"/>
        <v>7490.5944349615138</v>
      </c>
      <c r="X331" s="23">
        <f ca="1"/>
        <v>7490.5944349615138</v>
      </c>
      <c r="Y331" s="23">
        <f ca="1"/>
        <v>7490.5944349615138</v>
      </c>
      <c r="Z331" s="23">
        <f ca="1"/>
        <v>7490.5944349615138</v>
      </c>
      <c r="AA331" s="23">
        <f ca="1"/>
        <v>7490.5944349615138</v>
      </c>
      <c r="AB331" s="23">
        <f ca="1"/>
        <v>7490.5944349615138</v>
      </c>
      <c r="AC331" s="23">
        <f ca="1"/>
        <v>7490.5944349615138</v>
      </c>
      <c r="AD331" s="23">
        <f ca="1"/>
        <v>7490.5944349615138</v>
      </c>
      <c r="AE331" s="23">
        <f ca="1"/>
        <v>7490.5944349615138</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5622.8385876406619</v>
      </c>
      <c r="AH331" s="23">
        <f ca="1"/>
        <v>6450.5517827235617</v>
      </c>
      <c r="AI331" s="23">
        <f ca="1"/>
        <v>7576.6705697883608</v>
      </c>
      <c r="AJ331" s="23">
        <f ca="1"/>
        <v>7667.0852550478739</v>
      </c>
      <c r="AK331" s="30">
        <f ca="1"/>
        <v>7730.6351433038935</v>
      </c>
      <c r="AL331" s="23">
        <f ca="1"/>
        <v>7796.0696712514764</v>
      </c>
      <c r="AM331" s="23">
        <f ca="1"/>
        <v>8048.398847575947</v>
      </c>
      <c r="AN331" s="23">
        <f ca="1"/>
        <v>8195.8930486187091</v>
      </c>
      <c r="AO331" s="23">
        <f ca="1"/>
        <v>8346.7437632894562</v>
      </c>
      <c r="AP331" s="23">
        <f ca="1"/>
        <v>8415.3632839149814</v>
      </c>
      <c r="AQ331" s="23">
        <f ca="1"/>
        <v>8451.4294847122655</v>
      </c>
      <c r="AR331" s="23">
        <f ca="1"/>
        <v>8326.2812698581365</v>
      </c>
      <c r="AS331" s="23">
        <f ca="1"/>
        <v>8391.6255601729608</v>
      </c>
      <c r="AT331" s="23">
        <f ca="1"/>
        <v>8642.3929320485859</v>
      </c>
      <c r="AU331" s="23">
        <f ca="1"/>
        <v>8524.4075658949514</v>
      </c>
      <c r="AV331" s="23">
        <f ca="1"/>
        <v>8524.4075658949514</v>
      </c>
      <c r="AW331" s="23">
        <f ca="1"/>
        <v>8524.4075658949514</v>
      </c>
      <c r="AX331" s="23">
        <f ca="1"/>
        <v>8524.4075658949514</v>
      </c>
      <c r="AY331" s="23">
        <f ca="1"/>
        <v>8524.4075658949514</v>
      </c>
      <c r="AZ331" s="23">
        <f ca="1"/>
        <v>8524.4075658949514</v>
      </c>
      <c r="BA331" s="23">
        <f ca="1"/>
        <v>8524.4075658949514</v>
      </c>
      <c r="BB331" s="23">
        <f ca="1"/>
        <v>8524.4075658949514</v>
      </c>
      <c r="BC331" s="23">
        <f ca="1"/>
        <v>8524.4075658949514</v>
      </c>
      <c r="BD331" s="23">
        <f ca="1"/>
        <v>8524.4075658949514</v>
      </c>
      <c r="BE331" s="23">
        <f ca="1"/>
        <v>8524.4075658949514</v>
      </c>
      <c r="BF331" s="23">
        <f ca="1"/>
        <v>8524.4075658949514</v>
      </c>
      <c r="BG331" s="23">
        <f ca="1"/>
        <v>8524.4075658949514</v>
      </c>
      <c r="BH331" s="23">
        <f ca="1"/>
        <v>8524.4075658949514</v>
      </c>
      <c r="BI331" s="23">
        <f ca="1"/>
        <v>8524.4075658949514</v>
      </c>
      <c r="BJ331" s="23">
        <f ca="1"/>
        <v>8524.4075658949514</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2928.0853879021097</v>
      </c>
      <c r="C332" s="23">
        <f ca="1"/>
        <v>3403.7367515702658</v>
      </c>
      <c r="D332" s="23">
        <f ca="1"/>
        <v>4047.5758675190427</v>
      </c>
      <c r="E332" s="23">
        <f ca="1"/>
        <v>4104.5658957313171</v>
      </c>
      <c r="F332" s="23">
        <f ca="1"/>
        <v>4142.683575601367</v>
      </c>
      <c r="G332" s="23">
        <f ca="1"/>
        <v>4196.2707444128791</v>
      </c>
      <c r="H332" s="23">
        <f ca="1"/>
        <v>4318.3846257516661</v>
      </c>
      <c r="I332" s="23">
        <f ca="1"/>
        <v>4414.269029822487</v>
      </c>
      <c r="J332" s="23">
        <f ca="1"/>
        <v>4499.5271760052065</v>
      </c>
      <c r="K332" s="23">
        <f ca="1"/>
        <v>4529.4349735231044</v>
      </c>
      <c r="L332" s="23">
        <f ca="1"/>
        <v>4563.6054167988787</v>
      </c>
      <c r="M332" s="23">
        <f ca="1"/>
        <v>4515.8326794219565</v>
      </c>
      <c r="N332" s="23">
        <f ca="1"/>
        <v>4541.0248511316595</v>
      </c>
      <c r="O332" s="23">
        <f ca="1"/>
        <v>4659.4369477614355</v>
      </c>
      <c r="P332" s="23">
        <f ca="1"/>
        <v>4607.0619188828632</v>
      </c>
      <c r="Q332" s="23">
        <f ca="1"/>
        <v>4607.0619188828632</v>
      </c>
      <c r="R332" s="23">
        <f ca="1"/>
        <v>4607.0619188828632</v>
      </c>
      <c r="S332" s="23">
        <f ca="1"/>
        <v>4607.0619188828632</v>
      </c>
      <c r="T332" s="23">
        <f ca="1"/>
        <v>4607.0619188828632</v>
      </c>
      <c r="U332" s="23">
        <f ca="1"/>
        <v>4607.0619188828632</v>
      </c>
      <c r="V332" s="23">
        <f ca="1"/>
        <v>4607.0619188828632</v>
      </c>
      <c r="W332" s="23">
        <f ca="1"/>
        <v>4607.0619188828632</v>
      </c>
      <c r="X332" s="23">
        <f ca="1"/>
        <v>4607.0619188828632</v>
      </c>
      <c r="Y332" s="23">
        <f ca="1"/>
        <v>4607.0619188828632</v>
      </c>
      <c r="Z332" s="23">
        <f ca="1"/>
        <v>4607.0619188828632</v>
      </c>
      <c r="AA332" s="23">
        <f ca="1"/>
        <v>4607.0619188828632</v>
      </c>
      <c r="AB332" s="23">
        <f ca="1"/>
        <v>4607.0619188828632</v>
      </c>
      <c r="AC332" s="23">
        <f ca="1"/>
        <v>4607.0619188828632</v>
      </c>
      <c r="AD332" s="23">
        <f ca="1"/>
        <v>4607.0619188828632</v>
      </c>
      <c r="AE332" s="23">
        <f ca="1"/>
        <v>4607.0619188828632</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3497.0384716874541</v>
      </c>
      <c r="AH332" s="23">
        <f ca="1"/>
        <v>4011.822035471524</v>
      </c>
      <c r="AI332" s="23">
        <f ca="1"/>
        <v>4712.1943937874385</v>
      </c>
      <c r="AJ332" s="23">
        <f ca="1"/>
        <v>4768.4264246077828</v>
      </c>
      <c r="AK332" s="30">
        <f ca="1"/>
        <v>4807.9503057647526</v>
      </c>
      <c r="AL332" s="23">
        <f ca="1"/>
        <v>4848.6463097568258</v>
      </c>
      <c r="AM332" s="23">
        <f ca="1"/>
        <v>5005.578582199335</v>
      </c>
      <c r="AN332" s="23">
        <f ca="1"/>
        <v>5097.3103449661139</v>
      </c>
      <c r="AO332" s="23">
        <f ca="1"/>
        <v>5191.1296400539541</v>
      </c>
      <c r="AP332" s="23">
        <f ca="1"/>
        <v>5233.8065015352113</v>
      </c>
      <c r="AQ332" s="23">
        <f ca="1"/>
        <v>5256.2373235746236</v>
      </c>
      <c r="AR332" s="23">
        <f ca="1"/>
        <v>5178.4033051893402</v>
      </c>
      <c r="AS332" s="23">
        <f ca="1"/>
        <v>5219.0431872656882</v>
      </c>
      <c r="AT332" s="23">
        <f ca="1"/>
        <v>5375.0041193153111</v>
      </c>
      <c r="AU332" s="23">
        <f ca="1"/>
        <v>5301.6249251406271</v>
      </c>
      <c r="AV332" s="23">
        <f ca="1"/>
        <v>5301.6249251406271</v>
      </c>
      <c r="AW332" s="23">
        <f ca="1"/>
        <v>5301.6249251406271</v>
      </c>
      <c r="AX332" s="23">
        <f ca="1"/>
        <v>5301.6249251406271</v>
      </c>
      <c r="AY332" s="23">
        <f ca="1"/>
        <v>5301.6249251406271</v>
      </c>
      <c r="AZ332" s="23">
        <f ca="1"/>
        <v>5301.6249251406271</v>
      </c>
      <c r="BA332" s="23">
        <f ca="1"/>
        <v>5301.6249251406271</v>
      </c>
      <c r="BB332" s="23">
        <f ca="1"/>
        <v>5301.6249251406271</v>
      </c>
      <c r="BC332" s="23">
        <f ca="1"/>
        <v>5301.6249251406271</v>
      </c>
      <c r="BD332" s="23">
        <f ca="1"/>
        <v>5301.6249251406271</v>
      </c>
      <c r="BE332" s="23">
        <f ca="1"/>
        <v>5301.6249251406271</v>
      </c>
      <c r="BF332" s="23">
        <f ca="1"/>
        <v>5301.6249251406271</v>
      </c>
      <c r="BG332" s="23">
        <f ca="1"/>
        <v>5301.6249251406271</v>
      </c>
      <c r="BH332" s="23">
        <f ca="1"/>
        <v>5301.6249251406271</v>
      </c>
      <c r="BI332" s="23">
        <f ca="1"/>
        <v>5301.6249251406271</v>
      </c>
      <c r="BJ332" s="23">
        <f ca="1"/>
        <v>5301.6249251406271</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1391.0507454925203</v>
      </c>
      <c r="C333" s="23">
        <f ca="1"/>
        <v>1617.019286833174</v>
      </c>
      <c r="D333" s="23">
        <f ca="1"/>
        <v>1922.8890834989991</v>
      </c>
      <c r="E333" s="23">
        <f ca="1"/>
        <v>1949.963437805013</v>
      </c>
      <c r="F333" s="23">
        <f ca="1"/>
        <v>1968.0720719380049</v>
      </c>
      <c r="G333" s="23">
        <f ca="1"/>
        <v>1993.5298237617976</v>
      </c>
      <c r="H333" s="23">
        <f ca="1"/>
        <v>2051.5426830770134</v>
      </c>
      <c r="I333" s="23">
        <f ca="1"/>
        <v>2097.0946578639869</v>
      </c>
      <c r="J333" s="23">
        <f ca="1"/>
        <v>2137.5983973713087</v>
      </c>
      <c r="K333" s="23">
        <f ca="1"/>
        <v>2151.8067480584855</v>
      </c>
      <c r="L333" s="23">
        <f ca="1"/>
        <v>2168.0401614654047</v>
      </c>
      <c r="M333" s="23">
        <f ca="1"/>
        <v>2145.344681949352</v>
      </c>
      <c r="N333" s="23">
        <f ca="1"/>
        <v>2157.3127718766978</v>
      </c>
      <c r="O333" s="23">
        <f ca="1"/>
        <v>2213.5670177305719</v>
      </c>
      <c r="P333" s="23">
        <f ca="1"/>
        <v>2188.6851193857524</v>
      </c>
      <c r="Q333" s="23">
        <f ca="1"/>
        <v>2188.6851193857524</v>
      </c>
      <c r="R333" s="23">
        <f ca="1"/>
        <v>2188.6851193857524</v>
      </c>
      <c r="S333" s="23">
        <f ca="1"/>
        <v>2188.6851193857524</v>
      </c>
      <c r="T333" s="23">
        <f ca="1"/>
        <v>2188.6851193857524</v>
      </c>
      <c r="U333" s="23">
        <f ca="1"/>
        <v>2188.6851193857524</v>
      </c>
      <c r="V333" s="23">
        <f ca="1"/>
        <v>2188.6851193857524</v>
      </c>
      <c r="W333" s="23">
        <f ca="1"/>
        <v>2188.6851193857524</v>
      </c>
      <c r="X333" s="23">
        <f ca="1"/>
        <v>2188.6851193857524</v>
      </c>
      <c r="Y333" s="23">
        <f ca="1"/>
        <v>2188.6851193857524</v>
      </c>
      <c r="Z333" s="23">
        <f ca="1"/>
        <v>2188.6851193857524</v>
      </c>
      <c r="AA333" s="23">
        <f ca="1"/>
        <v>2188.6851193857524</v>
      </c>
      <c r="AB333" s="23">
        <f ca="1"/>
        <v>2188.6851193857524</v>
      </c>
      <c r="AC333" s="23">
        <f ca="1"/>
        <v>2188.6851193857524</v>
      </c>
      <c r="AD333" s="23">
        <f ca="1"/>
        <v>2188.6851193857524</v>
      </c>
      <c r="AE333" s="23">
        <f ca="1"/>
        <v>2188.6851193857524</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1807.9029080044597</v>
      </c>
      <c r="AH333" s="23">
        <f ca="1"/>
        <v>2074.0362975833941</v>
      </c>
      <c r="AI333" s="23">
        <f ca="1"/>
        <v>2436.1155922599241</v>
      </c>
      <c r="AJ333" s="23">
        <f ca="1"/>
        <v>2465.1864912123283</v>
      </c>
      <c r="AK333" s="30">
        <f ca="1"/>
        <v>2485.619592036875</v>
      </c>
      <c r="AL333" s="23">
        <f ca="1"/>
        <v>2506.6586582516452</v>
      </c>
      <c r="AM333" s="23">
        <f ca="1"/>
        <v>2587.7896821181503</v>
      </c>
      <c r="AN333" s="23">
        <f ca="1"/>
        <v>2635.213272680598</v>
      </c>
      <c r="AO333" s="23">
        <f ca="1"/>
        <v>2683.7160780656322</v>
      </c>
      <c r="AP333" s="23">
        <f ca="1"/>
        <v>2705.7792102276408</v>
      </c>
      <c r="AQ333" s="23">
        <f ca="1"/>
        <v>2717.3755219989603</v>
      </c>
      <c r="AR333" s="23">
        <f ca="1"/>
        <v>2677.1368030601534</v>
      </c>
      <c r="AS333" s="23">
        <f ca="1"/>
        <v>2698.1468553033969</v>
      </c>
      <c r="AT333" s="23">
        <f ca="1"/>
        <v>2778.7757145139567</v>
      </c>
      <c r="AU333" s="23">
        <f ca="1"/>
        <v>2740.8400556387428</v>
      </c>
      <c r="AV333" s="23">
        <f ca="1"/>
        <v>2740.8400556387428</v>
      </c>
      <c r="AW333" s="23">
        <f ca="1"/>
        <v>2740.8400556387428</v>
      </c>
      <c r="AX333" s="23">
        <f ca="1"/>
        <v>2740.8400556387428</v>
      </c>
      <c r="AY333" s="23">
        <f ca="1"/>
        <v>2740.8400556387428</v>
      </c>
      <c r="AZ333" s="23">
        <f ca="1"/>
        <v>2740.8400556387428</v>
      </c>
      <c r="BA333" s="23">
        <f ca="1"/>
        <v>2740.8400556387428</v>
      </c>
      <c r="BB333" s="23">
        <f ca="1"/>
        <v>2740.8400556387428</v>
      </c>
      <c r="BC333" s="23">
        <f ca="1"/>
        <v>2740.8400556387428</v>
      </c>
      <c r="BD333" s="23">
        <f ca="1"/>
        <v>2740.8400556387428</v>
      </c>
      <c r="BE333" s="23">
        <f ca="1"/>
        <v>2740.8400556387428</v>
      </c>
      <c r="BF333" s="23">
        <f ca="1"/>
        <v>2740.8400556387428</v>
      </c>
      <c r="BG333" s="23">
        <f ca="1"/>
        <v>2740.8400556387428</v>
      </c>
      <c r="BH333" s="23">
        <f ca="1"/>
        <v>2740.8400556387428</v>
      </c>
      <c r="BI333" s="23">
        <f ca="1"/>
        <v>2740.8400556387428</v>
      </c>
      <c r="BJ333" s="23">
        <f ca="1"/>
        <v>2740.8400556387428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657.46255564432136</v>
      </c>
      <c r="C334" s="23">
        <f ca="1"/>
        <v>764.26373106257972</v>
      </c>
      <c r="D334" s="23">
        <f ca="1"/>
        <v>908.82922506914167</v>
      </c>
      <c r="E334" s="23">
        <f ca="1"/>
        <v>921.62557648344557</v>
      </c>
      <c r="F334" s="23">
        <f ca="1"/>
        <v>930.1843935610276</v>
      </c>
      <c r="G334" s="23">
        <f ca="1"/>
        <v>942.21667824170152</v>
      </c>
      <c r="H334" s="23">
        <f ca="1"/>
        <v>969.63572306749757</v>
      </c>
      <c r="I334" s="23">
        <f ca="1"/>
        <v>991.16528829373635</v>
      </c>
      <c r="J334" s="23">
        <f ca="1"/>
        <v>1010.3088689114275</v>
      </c>
      <c r="K334" s="23">
        <f ca="1"/>
        <v>1017.0242663076417</v>
      </c>
      <c r="L334" s="23">
        <f ca="1"/>
        <v>1024.6967840068901</v>
      </c>
      <c r="M334" s="23">
        <f ca="1"/>
        <v>1013.9700524246326</v>
      </c>
      <c r="N334" s="23">
        <f ca="1"/>
        <v>1019.6266188837001</v>
      </c>
      <c r="O334" s="23">
        <f ca="1"/>
        <v>1046.2144772812287</v>
      </c>
      <c r="P334" s="23">
        <f ca="1"/>
        <v>1034.4543624701225</v>
      </c>
      <c r="Q334" s="23">
        <f ca="1"/>
        <v>1034.4543624701225</v>
      </c>
      <c r="R334" s="23">
        <f ca="1"/>
        <v>1034.4543624701225</v>
      </c>
      <c r="S334" s="23">
        <f ca="1"/>
        <v>1034.4543624701225</v>
      </c>
      <c r="T334" s="23">
        <f ca="1"/>
        <v>1034.4543624701225</v>
      </c>
      <c r="U334" s="23">
        <f ca="1"/>
        <v>1034.4543624701225</v>
      </c>
      <c r="V334" s="23">
        <f ca="1"/>
        <v>1034.4543624701225</v>
      </c>
      <c r="W334" s="23">
        <f ca="1"/>
        <v>1034.4543624701225</v>
      </c>
      <c r="X334" s="23">
        <f ca="1"/>
        <v>1034.4543624701225</v>
      </c>
      <c r="Y334" s="23">
        <f ca="1"/>
        <v>1034.4543624701225</v>
      </c>
      <c r="Z334" s="23">
        <f ca="1"/>
        <v>1034.4543624701225</v>
      </c>
      <c r="AA334" s="23">
        <f ca="1"/>
        <v>1034.4543624701225</v>
      </c>
      <c r="AB334" s="23">
        <f ca="1"/>
        <v>1034.4543624701225</v>
      </c>
      <c r="AC334" s="23">
        <f ca="1"/>
        <v>1034.4543624701225</v>
      </c>
      <c r="AD334" s="23">
        <f ca="1"/>
        <v>1034.4543624701225</v>
      </c>
      <c r="AE334" s="23">
        <f ca="1"/>
        <v>1034.4543624701225</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738.82762486013758</v>
      </c>
      <c r="AH334" s="23">
        <f ca="1"/>
        <v>847.58717120967924</v>
      </c>
      <c r="AI334" s="23">
        <f ca="1"/>
        <v>995.55650303191373</v>
      </c>
      <c r="AJ334" s="23">
        <f ca="1"/>
        <v>1007.4367777582049</v>
      </c>
      <c r="AK334" s="30">
        <f ca="1"/>
        <v>1015.7870820161868</v>
      </c>
      <c r="AL334" s="23">
        <f ca="1"/>
        <v>1024.3850234498293</v>
      </c>
      <c r="AM334" s="23">
        <f ca="1"/>
        <v>1057.5404774293372</v>
      </c>
      <c r="AN334" s="23">
        <f ca="1"/>
        <v>1076.9208648508429</v>
      </c>
      <c r="AO334" s="23">
        <f ca="1"/>
        <v>1096.7422901845921</v>
      </c>
      <c r="AP334" s="23">
        <f ca="1"/>
        <v>1105.7587320853495</v>
      </c>
      <c r="AQ334" s="23">
        <f ca="1"/>
        <v>1110.4977451403138</v>
      </c>
      <c r="AR334" s="23">
        <f ca="1"/>
        <v>1094.0535671873126</v>
      </c>
      <c r="AS334" s="23">
        <f ca="1"/>
        <v>1102.6396516105062</v>
      </c>
      <c r="AT334" s="23">
        <f ca="1"/>
        <v>1135.5898881978646</v>
      </c>
      <c r="AU334" s="23">
        <f ca="1"/>
        <v>1120.0868915379301</v>
      </c>
      <c r="AV334" s="23">
        <f ca="1"/>
        <v>1120.0868915379301</v>
      </c>
      <c r="AW334" s="23">
        <f ca="1"/>
        <v>1120.0868915379301</v>
      </c>
      <c r="AX334" s="23">
        <f ca="1"/>
        <v>1120.0868915379301</v>
      </c>
      <c r="AY334" s="23">
        <f ca="1"/>
        <v>1120.0868915379301</v>
      </c>
      <c r="AZ334" s="23">
        <f ca="1"/>
        <v>1120.0868915379301</v>
      </c>
      <c r="BA334" s="23">
        <f ca="1"/>
        <v>1120.0868915379301</v>
      </c>
      <c r="BB334" s="23">
        <f ca="1"/>
        <v>1120.0868915379301</v>
      </c>
      <c r="BC334" s="23">
        <f ca="1"/>
        <v>1120.0868915379301</v>
      </c>
      <c r="BD334" s="23">
        <f ca="1"/>
        <v>1120.0868915379301</v>
      </c>
      <c r="BE334" s="23">
        <f ca="1"/>
        <v>1120.0868915379301</v>
      </c>
      <c r="BF334" s="23">
        <f ca="1"/>
        <v>1120.0868915379301</v>
      </c>
      <c r="BG334" s="23">
        <f ca="1"/>
        <v>1120.0868915379301</v>
      </c>
      <c r="BH334" s="23">
        <f ca="1"/>
        <v>1120.0868915379301</v>
      </c>
      <c r="BI334" s="23">
        <f ca="1"/>
        <v>1120.0868915379301</v>
      </c>
      <c r="BJ334" s="23">
        <f ca="1"/>
        <v>1120.0868915379301</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339.81382497031626</v>
      </c>
      <c r="C335" s="23">
        <f ca="1"/>
        <v>395.01471149781889</v>
      </c>
      <c r="D335" s="23">
        <f ca="1"/>
        <v>469.73433325475628</v>
      </c>
      <c r="E335" s="23">
        <f ca="1"/>
        <v>476.34821123522545</v>
      </c>
      <c r="F335" s="23">
        <f ca="1"/>
        <v>480.77189185914199</v>
      </c>
      <c r="G335" s="23">
        <f ca="1"/>
        <v>486.99085694752569</v>
      </c>
      <c r="H335" s="23">
        <f ca="1"/>
        <v>501.16256972309992</v>
      </c>
      <c r="I335" s="23">
        <f ca="1"/>
        <v>512.29026642106055</v>
      </c>
      <c r="J335" s="23">
        <f ca="1"/>
        <v>522.18475135784911</v>
      </c>
      <c r="K335" s="23">
        <f ca="1"/>
        <v>525.6556484542881</v>
      </c>
      <c r="L335" s="23">
        <f ca="1"/>
        <v>529.62123944369273</v>
      </c>
      <c r="M335" s="23">
        <f ca="1"/>
        <v>524.07705801905695</v>
      </c>
      <c r="N335" s="23">
        <f ca="1"/>
        <v>527.00069141559425</v>
      </c>
      <c r="O335" s="23">
        <f ca="1"/>
        <v>540.74280004561206</v>
      </c>
      <c r="P335" s="23">
        <f ca="1"/>
        <v>534.66450773566339</v>
      </c>
      <c r="Q335" s="23">
        <f ca="1"/>
        <v>534.66450773566339</v>
      </c>
      <c r="R335" s="23">
        <f ca="1"/>
        <v>534.66450773566339</v>
      </c>
      <c r="S335" s="23">
        <f ca="1"/>
        <v>534.66450773566339</v>
      </c>
      <c r="T335" s="23">
        <f ca="1"/>
        <v>534.66450773566339</v>
      </c>
      <c r="U335" s="23">
        <f ca="1"/>
        <v>534.66450773566339</v>
      </c>
      <c r="V335" s="23">
        <f ca="1"/>
        <v>534.66450773566339</v>
      </c>
      <c r="W335" s="23">
        <f ca="1"/>
        <v>534.66450773566339</v>
      </c>
      <c r="X335" s="23">
        <f ca="1"/>
        <v>534.66450773566339</v>
      </c>
      <c r="Y335" s="23">
        <f ca="1"/>
        <v>534.66450773566339</v>
      </c>
      <c r="Z335" s="23">
        <f ca="1"/>
        <v>534.66450773566339</v>
      </c>
      <c r="AA335" s="23">
        <f ca="1"/>
        <v>534.66450773566339</v>
      </c>
      <c r="AB335" s="23">
        <f ca="1"/>
        <v>534.66450773566339</v>
      </c>
      <c r="AC335" s="23">
        <f ca="1"/>
        <v>534.66450773566339</v>
      </c>
      <c r="AD335" s="23">
        <f ca="1"/>
        <v>534.66450773566339</v>
      </c>
      <c r="AE335" s="23">
        <f ca="1"/>
        <v>534.66450773566339</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394.36848947767135</v>
      </c>
      <c r="AH335" s="23">
        <f ca="1"/>
        <v>452.42173027015644</v>
      </c>
      <c r="AI335" s="23">
        <f ca="1"/>
        <v>531.40421538067403</v>
      </c>
      <c r="AJ335" s="23">
        <f ca="1"/>
        <v>537.74562146883181</v>
      </c>
      <c r="AK335" s="30">
        <f ca="1"/>
        <v>542.20281387216505</v>
      </c>
      <c r="AL335" s="23">
        <f ca="1"/>
        <v>546.79218906836843</v>
      </c>
      <c r="AM335" s="23">
        <f ca="1"/>
        <v>564.48977625092709</v>
      </c>
      <c r="AN335" s="23">
        <f ca="1"/>
        <v>574.83456285031571</v>
      </c>
      <c r="AO335" s="23">
        <f ca="1"/>
        <v>585.41476492335664</v>
      </c>
      <c r="AP335" s="23">
        <f ca="1"/>
        <v>590.22752564482789</v>
      </c>
      <c r="AQ335" s="23">
        <f ca="1"/>
        <v>592.75709730297365</v>
      </c>
      <c r="AR335" s="23">
        <f ca="1"/>
        <v>583.97958898869706</v>
      </c>
      <c r="AS335" s="23">
        <f ca="1"/>
        <v>588.56263519672643</v>
      </c>
      <c r="AT335" s="23">
        <f ca="1"/>
        <v>606.15068225079858</v>
      </c>
      <c r="AU335" s="23">
        <f ca="1"/>
        <v>597.87555396723837</v>
      </c>
      <c r="AV335" s="23">
        <f ca="1"/>
        <v>597.87555396723837</v>
      </c>
      <c r="AW335" s="23">
        <f ca="1"/>
        <v>597.87555396723837</v>
      </c>
      <c r="AX335" s="23">
        <f ca="1"/>
        <v>597.87555396723837</v>
      </c>
      <c r="AY335" s="23">
        <f ca="1"/>
        <v>597.87555396723837</v>
      </c>
      <c r="AZ335" s="23">
        <f ca="1"/>
        <v>597.87555396723837</v>
      </c>
      <c r="BA335" s="23">
        <f ca="1"/>
        <v>597.87555396723837</v>
      </c>
      <c r="BB335" s="23">
        <f ca="1"/>
        <v>597.87555396723837</v>
      </c>
      <c r="BC335" s="23">
        <f ca="1"/>
        <v>597.87555396723837</v>
      </c>
      <c r="BD335" s="23">
        <f ca="1"/>
        <v>597.87555396723837</v>
      </c>
      <c r="BE335" s="23">
        <f ca="1"/>
        <v>597.87555396723837</v>
      </c>
      <c r="BF335" s="23">
        <f ca="1"/>
        <v>597.87555396723837</v>
      </c>
      <c r="BG335" s="23">
        <f ca="1"/>
        <v>597.87555396723837</v>
      </c>
      <c r="BH335" s="23">
        <f ca="1"/>
        <v>597.87555396723837</v>
      </c>
      <c r="BI335" s="23">
        <f ca="1"/>
        <v>597.87555396723837</v>
      </c>
      <c r="BJ335" s="23">
        <f ca="1"/>
        <v>597.87555396723837</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126.26460612932092</v>
      </c>
      <c r="C336" s="23">
        <f ca="1"/>
        <v>146.77559680485717</v>
      </c>
      <c r="D336" s="23">
        <f ca="1"/>
        <v>174.5391629637551</v>
      </c>
      <c r="E336" s="23">
        <f ca="1"/>
        <v>176.99668127768561</v>
      </c>
      <c r="F336" s="23">
        <f ca="1"/>
        <v>178.64038806821864</v>
      </c>
      <c r="G336" s="23">
        <f ca="1"/>
        <v>180.95116861837832</v>
      </c>
      <c r="H336" s="23">
        <f ca="1"/>
        <v>186.2169512331441</v>
      </c>
      <c r="I336" s="23">
        <f ca="1"/>
        <v>190.35166894457706</v>
      </c>
      <c r="J336" s="23">
        <f ca="1"/>
        <v>194.02816222293393</v>
      </c>
      <c r="K336" s="23">
        <f ca="1"/>
        <v>195.31784328530844</v>
      </c>
      <c r="L336" s="23">
        <f ca="1"/>
        <v>196.79133773301345</v>
      </c>
      <c r="M336" s="23">
        <f ca="1"/>
        <v>194.73128651540253</v>
      </c>
      <c r="N336" s="23">
        <f ca="1"/>
        <v>195.81762083188465</v>
      </c>
      <c r="O336" s="23">
        <f ca="1"/>
        <v>200.92377545554399</v>
      </c>
      <c r="P336" s="23">
        <f ca="1"/>
        <v>198.66526468270652</v>
      </c>
      <c r="Q336" s="23">
        <f ca="1"/>
        <v>198.66526468270652</v>
      </c>
      <c r="R336" s="23">
        <f ca="1"/>
        <v>198.66526468270652</v>
      </c>
      <c r="S336" s="23">
        <f ca="1"/>
        <v>198.66526468270652</v>
      </c>
      <c r="T336" s="23">
        <f ca="1"/>
        <v>198.66526468270652</v>
      </c>
      <c r="U336" s="23">
        <f ca="1"/>
        <v>198.66526468270652</v>
      </c>
      <c r="V336" s="23">
        <f ca="1"/>
        <v>198.66526468270652</v>
      </c>
      <c r="W336" s="23">
        <f ca="1"/>
        <v>198.66526468270652</v>
      </c>
      <c r="X336" s="23">
        <f ca="1"/>
        <v>198.66526468270652</v>
      </c>
      <c r="Y336" s="23">
        <f ca="1"/>
        <v>198.66526468270652</v>
      </c>
      <c r="Z336" s="23">
        <f ca="1"/>
        <v>198.66526468270652</v>
      </c>
      <c r="AA336" s="23">
        <f ca="1"/>
        <v>198.66526468270652</v>
      </c>
      <c r="AB336" s="23">
        <f ca="1"/>
        <v>198.66526468270652</v>
      </c>
      <c r="AC336" s="23">
        <f ca="1"/>
        <v>198.66526468270652</v>
      </c>
      <c r="AD336" s="23">
        <f ca="1"/>
        <v>198.66526468270652</v>
      </c>
      <c r="AE336" s="23">
        <f ca="1"/>
        <v>198.66526468270652</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127.90329388465079</v>
      </c>
      <c r="AH336" s="23">
        <f ca="1"/>
        <v>146.73137197951093</v>
      </c>
      <c r="AI336" s="23">
        <f ca="1"/>
        <v>172.34731309643567</v>
      </c>
      <c r="AJ336" s="23">
        <f ca="1"/>
        <v>174.40398534124364</v>
      </c>
      <c r="AK336" s="30">
        <f ca="1"/>
        <v>175.84956125583821</v>
      </c>
      <c r="AL336" s="23">
        <f ca="1"/>
        <v>177.33800726541767</v>
      </c>
      <c r="AM336" s="23">
        <f ca="1"/>
        <v>183.07776527057189</v>
      </c>
      <c r="AN336" s="23">
        <f ca="1"/>
        <v>186.43283119469791</v>
      </c>
      <c r="AO336" s="23">
        <f ca="1"/>
        <v>189.86424808325174</v>
      </c>
      <c r="AP336" s="23">
        <f ca="1"/>
        <v>191.42514345237757</v>
      </c>
      <c r="AQ336" s="23">
        <f ca="1"/>
        <v>192.24554507123565</v>
      </c>
      <c r="AR336" s="23">
        <f ca="1"/>
        <v>189.39878561795675</v>
      </c>
      <c r="AS336" s="23">
        <f ca="1"/>
        <v>190.88517898272306</v>
      </c>
      <c r="AT336" s="23">
        <f ca="1"/>
        <v>196.58941045971943</v>
      </c>
      <c r="AU336" s="23">
        <f ca="1"/>
        <v>193.90558507045668</v>
      </c>
      <c r="AV336" s="23">
        <f ca="1"/>
        <v>193.90558507045668</v>
      </c>
      <c r="AW336" s="23">
        <f ca="1"/>
        <v>193.90558507045668</v>
      </c>
      <c r="AX336" s="23">
        <f ca="1"/>
        <v>193.90558507045668</v>
      </c>
      <c r="AY336" s="23">
        <f ca="1"/>
        <v>193.90558507045668</v>
      </c>
      <c r="AZ336" s="23">
        <f ca="1"/>
        <v>193.90558507045668</v>
      </c>
      <c r="BA336" s="23">
        <f ca="1"/>
        <v>193.90558507045668</v>
      </c>
      <c r="BB336" s="23">
        <f ca="1"/>
        <v>193.90558507045668</v>
      </c>
      <c r="BC336" s="23">
        <f ca="1"/>
        <v>193.90558507045668</v>
      </c>
      <c r="BD336" s="23">
        <f ca="1"/>
        <v>193.90558507045668</v>
      </c>
      <c r="BE336" s="23">
        <f ca="1"/>
        <v>193.90558507045668</v>
      </c>
      <c r="BF336" s="23">
        <f ca="1"/>
        <v>193.90558507045668</v>
      </c>
      <c r="BG336" s="23">
        <f ca="1"/>
        <v>193.90558507045668</v>
      </c>
      <c r="BH336" s="23">
        <f ca="1"/>
        <v>193.90558507045668</v>
      </c>
      <c r="BI336" s="23">
        <f ca="1"/>
        <v>193.90558507045668</v>
      </c>
      <c r="BJ336" s="23">
        <f ca="1"/>
        <v>193.90558507045668</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34.39411183910066</v>
      </c>
      <c r="C337" s="23">
        <f ca="1"/>
        <v>39.981246103017895</v>
      </c>
      <c r="D337" s="23">
        <f ca="1"/>
        <v>47.543960855744317</v>
      </c>
      <c r="E337" s="23">
        <f ca="1"/>
        <v>48.21338170396993</v>
      </c>
      <c r="F337" s="23">
        <f ca="1"/>
        <v>48.661122657807638</v>
      </c>
      <c r="G337" s="23">
        <f ca="1"/>
        <v>49.290572565538781</v>
      </c>
      <c r="H337" s="23">
        <f ca="1"/>
        <v>50.724956449706198</v>
      </c>
      <c r="I337" s="23">
        <f ca="1"/>
        <v>51.851241540592895</v>
      </c>
      <c r="J337" s="23">
        <f ca="1"/>
        <v>52.852707627312391</v>
      </c>
      <c r="K337" s="23">
        <f ca="1"/>
        <v>53.20401300144588</v>
      </c>
      <c r="L337" s="23">
        <f ca="1"/>
        <v>53.60538860766092</v>
      </c>
      <c r="M337" s="23">
        <f ca="1"/>
        <v>53.044236641604677</v>
      </c>
      <c r="N337" s="23">
        <f ca="1"/>
        <v>53.340150952995089</v>
      </c>
      <c r="O337" s="23">
        <f ca="1"/>
        <v>54.731052636195265</v>
      </c>
      <c r="P337" s="23">
        <f ca="1"/>
        <v>54.115840863933251</v>
      </c>
      <c r="Q337" s="23">
        <f ca="1"/>
        <v>54.115840863933251</v>
      </c>
      <c r="R337" s="23">
        <f ca="1"/>
        <v>54.115840863933251</v>
      </c>
      <c r="S337" s="23">
        <f ca="1"/>
        <v>54.115840863933251</v>
      </c>
      <c r="T337" s="23">
        <f ca="1"/>
        <v>54.115840863933251</v>
      </c>
      <c r="U337" s="23">
        <f ca="1"/>
        <v>54.115840863933251</v>
      </c>
      <c r="V337" s="23">
        <f ca="1"/>
        <v>54.115840863933251</v>
      </c>
      <c r="W337" s="23">
        <f ca="1"/>
        <v>54.115840863933251</v>
      </c>
      <c r="X337" s="23">
        <f ca="1"/>
        <v>54.115840863933251</v>
      </c>
      <c r="Y337" s="23">
        <f ca="1"/>
        <v>54.115840863933251</v>
      </c>
      <c r="Z337" s="23">
        <f ca="1"/>
        <v>54.115840863933251</v>
      </c>
      <c r="AA337" s="23">
        <f ca="1"/>
        <v>54.115840863933251</v>
      </c>
      <c r="AB337" s="23">
        <f ca="1"/>
        <v>54.115840863933251</v>
      </c>
      <c r="AC337" s="23">
        <f ca="1"/>
        <v>54.115840863933251</v>
      </c>
      <c r="AD337" s="23">
        <f ca="1"/>
        <v>54.115840863933251</v>
      </c>
      <c r="AE337" s="23">
        <f ca="1"/>
        <v>54.115840863933251</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33.836850234034578</v>
      </c>
      <c r="AH337" s="23">
        <f ca="1"/>
        <v>38.817823275002873</v>
      </c>
      <c r="AI337" s="23">
        <f ca="1"/>
        <v>45.594527274189304</v>
      </c>
      <c r="AJ337" s="23">
        <f ca="1"/>
        <v>46.138620460646436</v>
      </c>
      <c r="AK337" s="30">
        <f ca="1"/>
        <v>46.521047951279925</v>
      </c>
      <c r="AL337" s="23">
        <f ca="1"/>
        <v>46.914816736882955</v>
      </c>
      <c r="AM337" s="23">
        <f ca="1"/>
        <v>48.433271235601005</v>
      </c>
      <c r="AN337" s="23">
        <f ca="1"/>
        <v>49.320854813412119</v>
      </c>
      <c r="AO337" s="23">
        <f ca="1"/>
        <v>50.228637059061278</v>
      </c>
      <c r="AP337" s="23">
        <f ca="1"/>
        <v>50.641572341898801</v>
      </c>
      <c r="AQ337" s="23">
        <f ca="1"/>
        <v>50.858609807205163</v>
      </c>
      <c r="AR337" s="23">
        <f ca="1"/>
        <v>50.105498840729275</v>
      </c>
      <c r="AS337" s="23">
        <f ca="1"/>
        <v>50.49872459860395</v>
      </c>
      <c r="AT337" s="23">
        <f ca="1"/>
        <v>52.007780544899298</v>
      </c>
      <c r="AU337" s="23">
        <f ca="1"/>
        <v>51.297773828163109</v>
      </c>
      <c r="AV337" s="23">
        <f ca="1"/>
        <v>51.297773828163109</v>
      </c>
      <c r="AW337" s="23">
        <f ca="1"/>
        <v>51.297773828163109</v>
      </c>
      <c r="AX337" s="23">
        <f ca="1"/>
        <v>51.297773828163109</v>
      </c>
      <c r="AY337" s="23">
        <f ca="1"/>
        <v>51.297773828163109</v>
      </c>
      <c r="AZ337" s="23">
        <f ca="1"/>
        <v>51.297773828163109</v>
      </c>
      <c r="BA337" s="23">
        <f ca="1"/>
        <v>51.297773828163109</v>
      </c>
      <c r="BB337" s="23">
        <f ca="1"/>
        <v>51.297773828163109</v>
      </c>
      <c r="BC337" s="23">
        <f ca="1"/>
        <v>51.297773828163109</v>
      </c>
      <c r="BD337" s="23">
        <f ca="1"/>
        <v>51.297773828163109</v>
      </c>
      <c r="BE337" s="23">
        <f ca="1"/>
        <v>51.297773828163109</v>
      </c>
      <c r="BF337" s="23">
        <f ca="1"/>
        <v>51.297773828163109</v>
      </c>
      <c r="BG337" s="23">
        <f ca="1"/>
        <v>51.297773828163109</v>
      </c>
      <c r="BH337" s="23">
        <f ca="1"/>
        <v>51.297773828163109</v>
      </c>
      <c r="BI337" s="23">
        <f ca="1"/>
        <v>51.297773828163109</v>
      </c>
      <c r="BJ337" s="23">
        <f ca="1"/>
        <v>51.297773828163109</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12.381880262077143</v>
      </c>
      <c r="C338" s="23">
        <f ca="1"/>
        <v>14.393248597087497</v>
      </c>
      <c r="D338" s="23">
        <f ca="1"/>
        <v>17.115825908069208</v>
      </c>
      <c r="E338" s="23">
        <f ca="1"/>
        <v>17.356817413430448</v>
      </c>
      <c r="F338" s="23">
        <f ca="1"/>
        <v>17.518004156812033</v>
      </c>
      <c r="G338" s="23">
        <f ca="1"/>
        <v>17.744606123595261</v>
      </c>
      <c r="H338" s="23">
        <f ca="1"/>
        <v>18.26098432189557</v>
      </c>
      <c r="I338" s="23">
        <f ca="1"/>
        <v>18.666446954614813</v>
      </c>
      <c r="J338" s="23">
        <f ca="1"/>
        <v>19.026974745833854</v>
      </c>
      <c r="K338" s="23">
        <f ca="1"/>
        <v>19.153444680521922</v>
      </c>
      <c r="L338" s="23">
        <f ca="1"/>
        <v>19.297939898759349</v>
      </c>
      <c r="M338" s="23">
        <f ca="1"/>
        <v>19.095925190979084</v>
      </c>
      <c r="N338" s="23">
        <f ca="1"/>
        <v>19.202454343079641</v>
      </c>
      <c r="O338" s="23">
        <f ca="1"/>
        <v>19.703178949031738</v>
      </c>
      <c r="P338" s="23">
        <f ca="1"/>
        <v>19.481702711017402</v>
      </c>
      <c r="Q338" s="23">
        <f ca="1"/>
        <v>19.481702711017402</v>
      </c>
      <c r="R338" s="23">
        <f ca="1"/>
        <v>19.481702711017402</v>
      </c>
      <c r="S338" s="23">
        <f ca="1"/>
        <v>19.481702711017402</v>
      </c>
      <c r="T338" s="23">
        <f ca="1"/>
        <v>19.481702711017402</v>
      </c>
      <c r="U338" s="23">
        <f ca="1"/>
        <v>19.481702711017402</v>
      </c>
      <c r="V338" s="23">
        <f ca="1"/>
        <v>19.481702711017402</v>
      </c>
      <c r="W338" s="23">
        <f ca="1"/>
        <v>19.481702711017402</v>
      </c>
      <c r="X338" s="23">
        <f ca="1"/>
        <v>19.481702711017402</v>
      </c>
      <c r="Y338" s="23">
        <f ca="1"/>
        <v>19.481702711017402</v>
      </c>
      <c r="Z338" s="23">
        <f ca="1"/>
        <v>19.481702711017402</v>
      </c>
      <c r="AA338" s="23">
        <f ca="1"/>
        <v>19.481702711017402</v>
      </c>
      <c r="AB338" s="23">
        <f ca="1"/>
        <v>19.481702711017402</v>
      </c>
      <c r="AC338" s="23">
        <f ca="1"/>
        <v>19.481702711017402</v>
      </c>
      <c r="AD338" s="23">
        <f ca="1"/>
        <v>19.481702711017402</v>
      </c>
      <c r="AE338" s="23">
        <f ca="1"/>
        <v>19.481702711017402</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14.211477098294754</v>
      </c>
      <c r="AH338" s="23">
        <f ca="1"/>
        <v>16.303485775501471</v>
      </c>
      <c r="AI338" s="23">
        <f ca="1"/>
        <v>19.149701455159821</v>
      </c>
      <c r="AJ338" s="23">
        <f ca="1"/>
        <v>19.378220593471816</v>
      </c>
      <c r="AK338" s="30">
        <f ca="1"/>
        <v>19.538840139537886</v>
      </c>
      <c r="AL338" s="23">
        <f ca="1"/>
        <v>19.704223029491164</v>
      </c>
      <c r="AM338" s="23">
        <f ca="1"/>
        <v>20.34197391895275</v>
      </c>
      <c r="AN338" s="23">
        <f ca="1"/>
        <v>20.71475902163343</v>
      </c>
      <c r="AO338" s="23">
        <f ca="1"/>
        <v>21.096027564806082</v>
      </c>
      <c r="AP338" s="23">
        <f ca="1"/>
        <v>21.269460383597846</v>
      </c>
      <c r="AQ338" s="23">
        <f ca="1"/>
        <v>21.36061611902652</v>
      </c>
      <c r="AR338" s="23">
        <f ca="1"/>
        <v>21.04430951310664</v>
      </c>
      <c r="AS338" s="23">
        <f ca="1"/>
        <v>21.209464331414008</v>
      </c>
      <c r="AT338" s="23">
        <f ca="1"/>
        <v>21.84326782885806</v>
      </c>
      <c r="AU338" s="23">
        <f ca="1"/>
        <v>21.545065007828857</v>
      </c>
      <c r="AV338" s="23">
        <f ca="1"/>
        <v>21.545065007828857</v>
      </c>
      <c r="AW338" s="23">
        <f ca="1"/>
        <v>21.545065007828857</v>
      </c>
      <c r="AX338" s="23">
        <f ca="1"/>
        <v>21.545065007828857</v>
      </c>
      <c r="AY338" s="23">
        <f ca="1"/>
        <v>21.545065007828857</v>
      </c>
      <c r="AZ338" s="23">
        <f ca="1"/>
        <v>21.545065007828857</v>
      </c>
      <c r="BA338" s="23">
        <f ca="1"/>
        <v>21.545065007828857</v>
      </c>
      <c r="BB338" s="23">
        <f ca="1"/>
        <v>21.545065007828857</v>
      </c>
      <c r="BC338" s="23">
        <f ca="1"/>
        <v>21.545065007828857</v>
      </c>
      <c r="BD338" s="23">
        <f ca="1"/>
        <v>21.545065007828857</v>
      </c>
      <c r="BE338" s="23">
        <f ca="1"/>
        <v>21.545065007828857</v>
      </c>
      <c r="BF338" s="23">
        <f ca="1"/>
        <v>21.545065007828857</v>
      </c>
      <c r="BG338" s="23">
        <f ca="1"/>
        <v>21.545065007828857</v>
      </c>
      <c r="BH338" s="23">
        <f ca="1"/>
        <v>21.545065007828857</v>
      </c>
      <c r="BI338" s="23">
        <f ca="1"/>
        <v>21.545065007828857</v>
      </c>
      <c r="BJ338" s="23">
        <f ca="1"/>
        <v>21.545065007828857</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5.0444697364016218</v>
      </c>
      <c r="C339" s="23">
        <f ca="1"/>
        <v>5.8639160951095164</v>
      </c>
      <c r="D339" s="23">
        <f ca="1"/>
        <v>6.9731142588427657</v>
      </c>
      <c r="E339" s="23">
        <f ca="1"/>
        <v>7.0712959832491933</v>
      </c>
      <c r="F339" s="23">
        <f ca="1"/>
        <v>7.1369646564787264</v>
      </c>
      <c r="G339" s="23">
        <f ca="1"/>
        <v>7.2292839762792971</v>
      </c>
      <c r="H339" s="23">
        <f ca="1"/>
        <v>7.4396602792905275</v>
      </c>
      <c r="I339" s="23">
        <f ca="1"/>
        <v>7.6048487592872496</v>
      </c>
      <c r="J339" s="23">
        <f ca="1"/>
        <v>7.7517304520061119</v>
      </c>
      <c r="K339" s="23">
        <f ca="1"/>
        <v>7.8032552402123603</v>
      </c>
      <c r="L339" s="23">
        <f ca="1"/>
        <v>7.8621236624572344</v>
      </c>
      <c r="M339" s="23">
        <f ca="1"/>
        <v>7.7798213741023163</v>
      </c>
      <c r="N339" s="23">
        <f ca="1"/>
        <v>7.8232221397729118</v>
      </c>
      <c r="O339" s="23">
        <f ca="1"/>
        <v>8.0272210533089439</v>
      </c>
      <c r="P339" s="23">
        <f ca="1"/>
        <v>7.936989993377181</v>
      </c>
      <c r="Q339" s="23">
        <f ca="1"/>
        <v>7.936989993377181</v>
      </c>
      <c r="R339" s="23">
        <f ca="1"/>
        <v>7.936989993377181</v>
      </c>
      <c r="S339" s="23">
        <f ca="1"/>
        <v>7.936989993377181</v>
      </c>
      <c r="T339" s="23">
        <f ca="1"/>
        <v>7.936989993377181</v>
      </c>
      <c r="U339" s="23">
        <f ca="1"/>
        <v>7.936989993377181</v>
      </c>
      <c r="V339" s="23">
        <f ca="1"/>
        <v>7.936989993377181</v>
      </c>
      <c r="W339" s="23">
        <f ca="1"/>
        <v>7.936989993377181</v>
      </c>
      <c r="X339" s="23">
        <f ca="1"/>
        <v>7.936989993377181</v>
      </c>
      <c r="Y339" s="23">
        <f ca="1"/>
        <v>7.936989993377181</v>
      </c>
      <c r="Z339" s="23">
        <f ca="1"/>
        <v>7.936989993377181</v>
      </c>
      <c r="AA339" s="23">
        <f ca="1"/>
        <v>7.936989993377181</v>
      </c>
      <c r="AB339" s="23">
        <f ca="1"/>
        <v>7.936989993377181</v>
      </c>
      <c r="AC339" s="23">
        <f ca="1"/>
        <v>7.936989993377181</v>
      </c>
      <c r="AD339" s="23">
        <f ca="1"/>
        <v>7.936989993377181</v>
      </c>
      <c r="AE339" s="23">
        <f ca="1"/>
        <v>7.936989993377181</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0.84592125585082667</v>
      </c>
      <c r="AH339" s="23">
        <f ca="1"/>
        <v>0.97044558187502872</v>
      </c>
      <c r="AI339" s="23">
        <f ca="1"/>
        <v>1.1398631818546818</v>
      </c>
      <c r="AJ339" s="23">
        <f ca="1"/>
        <v>1.1534655115161097</v>
      </c>
      <c r="AK339" s="30">
        <f ca="1"/>
        <v>1.1630261987819461</v>
      </c>
      <c r="AL339" s="23">
        <f ca="1"/>
        <v>1.1728704184220218</v>
      </c>
      <c r="AM339" s="23">
        <f ca="1"/>
        <v>1.2108317808899711</v>
      </c>
      <c r="AN339" s="23">
        <f ca="1"/>
        <v>1.2330213703352482</v>
      </c>
      <c r="AO339" s="23">
        <f ca="1"/>
        <v>1.2557159264764761</v>
      </c>
      <c r="AP339" s="23">
        <f ca="1"/>
        <v>1.2660393085474138</v>
      </c>
      <c r="AQ339" s="23">
        <f ca="1"/>
        <v>1.2714652451800725</v>
      </c>
      <c r="AR339" s="23">
        <f ca="1"/>
        <v>1.2526374710181762</v>
      </c>
      <c r="AS339" s="23">
        <f ca="1"/>
        <v>1.2624681149650427</v>
      </c>
      <c r="AT339" s="23">
        <f ca="1"/>
        <v>1.3001945136224244</v>
      </c>
      <c r="AU339" s="23">
        <f ca="1"/>
        <v>1.2824443457040207</v>
      </c>
      <c r="AV339" s="23">
        <f ca="1"/>
        <v>1.2824443457040207</v>
      </c>
      <c r="AW339" s="23">
        <f ca="1"/>
        <v>1.2824443457040207</v>
      </c>
      <c r="AX339" s="23">
        <f ca="1"/>
        <v>1.2824443457040207</v>
      </c>
      <c r="AY339" s="23">
        <f ca="1"/>
        <v>1.2824443457040207</v>
      </c>
      <c r="AZ339" s="23">
        <f ca="1"/>
        <v>1.2824443457040207</v>
      </c>
      <c r="BA339" s="23">
        <f ca="1"/>
        <v>1.2824443457040207</v>
      </c>
      <c r="BB339" s="23">
        <f ca="1"/>
        <v>1.2824443457040207</v>
      </c>
      <c r="BC339" s="23">
        <f ca="1"/>
        <v>1.2824443457040207</v>
      </c>
      <c r="BD339" s="23">
        <f ca="1"/>
        <v>1.2824443457040207</v>
      </c>
      <c r="BE339" s="23">
        <f ca="1"/>
        <v>1.2824443457040207</v>
      </c>
      <c r="BF339" s="23">
        <f ca="1"/>
        <v>1.2824443457040207</v>
      </c>
      <c r="BG339" s="23">
        <f ca="1"/>
        <v>1.2824443457040207</v>
      </c>
      <c r="BH339" s="23">
        <f ca="1"/>
        <v>1.2824443457040207</v>
      </c>
      <c r="BI339" s="23">
        <f ca="1"/>
        <v>1.2824443457040207</v>
      </c>
      <c r="BJ339" s="23">
        <f ca="1"/>
        <v>1.2824443457040207</v>
      </c>
    </row>
    <row r="340" spans="1:62">
      <c r="A340" s="4" t="s">
        <v>864</v>
      </c>
      <c r="B340" s="31">
        <f t="shared" ref="B340:AE340" ca="1" si="40">PowerFactor*SUM(B316:B339)</f>
        <v>46315.375149313521</v>
      </c>
      <c r="C340" s="31">
        <f t="shared" ca="1" si="40"/>
        <v>53839.053058295904</v>
      </c>
      <c r="D340" s="31">
        <f t="shared" ca="1" si="40"/>
        <v>64023.062825966968</v>
      </c>
      <c r="E340" s="31">
        <f t="shared" ca="1" si="40"/>
        <v>64924.510081339708</v>
      </c>
      <c r="F340" s="31">
        <f t="shared" ca="1" si="40"/>
        <v>65527.441488428136</v>
      </c>
      <c r="G340" s="31">
        <f t="shared" ca="1" si="40"/>
        <v>66375.06356835422</v>
      </c>
      <c r="H340" s="31">
        <f t="shared" ca="1" si="40"/>
        <v>68306.615922842335</v>
      </c>
      <c r="I340" s="31">
        <f t="shared" ca="1" si="40"/>
        <v>69823.280076099938</v>
      </c>
      <c r="J340" s="31">
        <f t="shared" ca="1" si="40"/>
        <v>71171.861999736007</v>
      </c>
      <c r="K340" s="31">
        <f t="shared" ca="1" si="40"/>
        <v>71644.932514569446</v>
      </c>
      <c r="L340" s="31">
        <f t="shared" ca="1" si="40"/>
        <v>72185.427988463314</v>
      </c>
      <c r="M340" s="31">
        <f t="shared" ca="1" si="40"/>
        <v>71429.776441324851</v>
      </c>
      <c r="N340" s="31">
        <f t="shared" ca="1" si="40"/>
        <v>71828.25692566509</v>
      </c>
      <c r="O340" s="31">
        <f t="shared" ca="1" si="40"/>
        <v>73701.255814387448</v>
      </c>
      <c r="P340" s="31">
        <f t="shared" ca="1" si="40"/>
        <v>72872.806917032969</v>
      </c>
      <c r="Q340" s="31">
        <f t="shared" ca="1" si="40"/>
        <v>72872.806917032969</v>
      </c>
      <c r="R340" s="31">
        <f t="shared" ca="1" si="40"/>
        <v>72872.806917032969</v>
      </c>
      <c r="S340" s="31">
        <f t="shared" ca="1" si="40"/>
        <v>72872.806917032969</v>
      </c>
      <c r="T340" s="31">
        <f t="shared" ca="1" si="40"/>
        <v>72872.806917032969</v>
      </c>
      <c r="U340" s="31">
        <f t="shared" ca="1" si="40"/>
        <v>72872.806917032969</v>
      </c>
      <c r="V340" s="31">
        <f t="shared" ca="1" si="40"/>
        <v>72872.806917032969</v>
      </c>
      <c r="W340" s="31">
        <f t="shared" ca="1" si="40"/>
        <v>72872.806917032969</v>
      </c>
      <c r="X340" s="31">
        <f t="shared" ca="1" si="40"/>
        <v>72872.806917032969</v>
      </c>
      <c r="Y340" s="31">
        <f t="shared" ca="1" si="40"/>
        <v>72872.806917032969</v>
      </c>
      <c r="Z340" s="31">
        <f t="shared" ca="1" si="40"/>
        <v>72872.806917032969</v>
      </c>
      <c r="AA340" s="31">
        <f t="shared" ca="1" si="40"/>
        <v>72872.806917032969</v>
      </c>
      <c r="AB340" s="31">
        <f t="shared" ca="1" si="40"/>
        <v>72872.806917032969</v>
      </c>
      <c r="AC340" s="31">
        <f t="shared" ca="1" si="40"/>
        <v>72872.806917032969</v>
      </c>
      <c r="AD340" s="31">
        <f t="shared" ca="1" si="40"/>
        <v>72872.806917032969</v>
      </c>
      <c r="AE340" s="31">
        <f t="shared" ca="1" si="40"/>
        <v>72872.806917032969</v>
      </c>
      <c r="AF340" s="4" t="s">
        <v>864</v>
      </c>
      <c r="AG340" s="31">
        <f t="shared" ref="AG340:BJ340" ca="1" si="41">PowerFactor*SUM(AG316:AG339)</f>
        <v>50280.115629377295</v>
      </c>
      <c r="AH340" s="31">
        <f t="shared" ca="1" si="41"/>
        <v>57681.629030136712</v>
      </c>
      <c r="AI340" s="31">
        <f t="shared" ca="1" si="41"/>
        <v>67751.522010968416</v>
      </c>
      <c r="AJ340" s="31">
        <f t="shared" ca="1" si="41"/>
        <v>68560.021269587422</v>
      </c>
      <c r="AK340" s="31">
        <f t="shared" ca="1" si="41"/>
        <v>69128.292202487792</v>
      </c>
      <c r="AL340" s="31">
        <f t="shared" ca="1" si="41"/>
        <v>69713.415815779808</v>
      </c>
      <c r="AM340" s="31">
        <f t="shared" ca="1" si="41"/>
        <v>71969.77440842145</v>
      </c>
      <c r="AN340" s="31">
        <f t="shared" ca="1" si="41"/>
        <v>73288.685731857579</v>
      </c>
      <c r="AO340" s="31">
        <f t="shared" ca="1" si="41"/>
        <v>74637.611413823804</v>
      </c>
      <c r="AP340" s="31">
        <f t="shared" ca="1" si="41"/>
        <v>75251.215624171877</v>
      </c>
      <c r="AQ340" s="31">
        <f t="shared" ca="1" si="41"/>
        <v>75573.724036628482</v>
      </c>
      <c r="AR340" s="31">
        <f t="shared" ca="1" si="41"/>
        <v>74454.633275690212</v>
      </c>
      <c r="AS340" s="31">
        <f t="shared" ca="1" si="41"/>
        <v>75038.949972948903</v>
      </c>
      <c r="AT340" s="31">
        <f t="shared" ca="1" si="41"/>
        <v>77281.342717726642</v>
      </c>
      <c r="AU340" s="31">
        <f t="shared" ca="1" si="41"/>
        <v>76226.303032643249</v>
      </c>
      <c r="AV340" s="31">
        <f t="shared" ca="1" si="41"/>
        <v>76226.303032643249</v>
      </c>
      <c r="AW340" s="31">
        <f t="shared" ca="1" si="41"/>
        <v>76226.303032643249</v>
      </c>
      <c r="AX340" s="31">
        <f t="shared" ca="1" si="41"/>
        <v>76226.303032643249</v>
      </c>
      <c r="AY340" s="31">
        <f t="shared" ca="1" si="41"/>
        <v>76226.303032643249</v>
      </c>
      <c r="AZ340" s="31">
        <f t="shared" ca="1" si="41"/>
        <v>76226.303032643249</v>
      </c>
      <c r="BA340" s="31">
        <f t="shared" ca="1" si="41"/>
        <v>76226.303032643249</v>
      </c>
      <c r="BB340" s="31">
        <f t="shared" ca="1" si="41"/>
        <v>76226.303032643249</v>
      </c>
      <c r="BC340" s="31">
        <f t="shared" ca="1" si="41"/>
        <v>76226.303032643249</v>
      </c>
      <c r="BD340" s="31">
        <f t="shared" ca="1" si="41"/>
        <v>76226.303032643249</v>
      </c>
      <c r="BE340" s="31">
        <f t="shared" ca="1" si="41"/>
        <v>76226.303032643249</v>
      </c>
      <c r="BF340" s="31">
        <f t="shared" ca="1" si="41"/>
        <v>76226.303032643249</v>
      </c>
      <c r="BG340" s="31">
        <f t="shared" ca="1" si="41"/>
        <v>76226.303032643249</v>
      </c>
      <c r="BH340" s="31">
        <f t="shared" ca="1" si="41"/>
        <v>76226.303032643249</v>
      </c>
      <c r="BI340" s="31">
        <f t="shared" ca="1" si="41"/>
        <v>76226.303032643249</v>
      </c>
      <c r="BJ340" s="31">
        <f t="shared" ca="1" si="41"/>
        <v>76226.303032643249</v>
      </c>
    </row>
    <row r="341" spans="1:62">
      <c r="A341" s="4" t="s">
        <v>949</v>
      </c>
      <c r="B341" s="31">
        <f t="shared" ref="B341:AD341" ca="1" si="42">B340*Probability_Weighting_for_50__POE_MDs</f>
        <v>32420.762604519463</v>
      </c>
      <c r="C341" s="31">
        <f t="shared" ca="1" si="42"/>
        <v>37687.337140807133</v>
      </c>
      <c r="D341" s="31">
        <f t="shared" ca="1" si="42"/>
        <v>44816.143978176879</v>
      </c>
      <c r="E341" s="31">
        <f t="shared" ca="1" si="42"/>
        <v>45447.157056937795</v>
      </c>
      <c r="F341" s="31">
        <f t="shared" ca="1" si="42"/>
        <v>45869.209041899696</v>
      </c>
      <c r="G341" s="31">
        <f t="shared" ca="1" si="42"/>
        <v>46462.54449784795</v>
      </c>
      <c r="H341" s="31">
        <f t="shared" ca="1" si="42"/>
        <v>47814.631145989631</v>
      </c>
      <c r="I341" s="31">
        <f t="shared" ca="1" si="42"/>
        <v>48876.296053269951</v>
      </c>
      <c r="J341" s="31">
        <f t="shared" ca="1" si="42"/>
        <v>49820.303399815202</v>
      </c>
      <c r="K341" s="31">
        <f t="shared" ca="1" si="42"/>
        <v>50151.452760198612</v>
      </c>
      <c r="L341" s="31">
        <f t="shared" ca="1" si="42"/>
        <v>50529.799591924319</v>
      </c>
      <c r="M341" s="31">
        <f t="shared" ca="1" si="42"/>
        <v>50000.843508927392</v>
      </c>
      <c r="N341" s="31">
        <f t="shared" ca="1" si="42"/>
        <v>50279.779847965561</v>
      </c>
      <c r="O341" s="31">
        <f t="shared" ca="1" si="42"/>
        <v>51590.879070071212</v>
      </c>
      <c r="P341" s="31">
        <f t="shared" ca="1" si="42"/>
        <v>51010.964841923073</v>
      </c>
      <c r="Q341" s="31">
        <f t="shared" ca="1" si="42"/>
        <v>51010.964841923073</v>
      </c>
      <c r="R341" s="31">
        <f t="shared" ca="1" si="42"/>
        <v>51010.964841923073</v>
      </c>
      <c r="S341" s="31">
        <f t="shared" ca="1" si="42"/>
        <v>51010.964841923073</v>
      </c>
      <c r="T341" s="31">
        <f t="shared" ca="1" si="42"/>
        <v>51010.964841923073</v>
      </c>
      <c r="U341" s="31">
        <f t="shared" ca="1" si="42"/>
        <v>51010.964841923073</v>
      </c>
      <c r="V341" s="31">
        <f t="shared" ca="1" si="42"/>
        <v>51010.964841923073</v>
      </c>
      <c r="W341" s="31">
        <f t="shared" ca="1" si="42"/>
        <v>51010.964841923073</v>
      </c>
      <c r="X341" s="31">
        <f t="shared" ca="1" si="42"/>
        <v>51010.964841923073</v>
      </c>
      <c r="Y341" s="31">
        <f t="shared" ca="1" si="42"/>
        <v>51010.964841923073</v>
      </c>
      <c r="Z341" s="31">
        <f t="shared" ca="1" si="42"/>
        <v>51010.964841923073</v>
      </c>
      <c r="AA341" s="31">
        <f t="shared" ca="1" si="42"/>
        <v>51010.964841923073</v>
      </c>
      <c r="AB341" s="31">
        <f t="shared" ca="1" si="42"/>
        <v>51010.964841923073</v>
      </c>
      <c r="AC341" s="31">
        <f t="shared" ca="1" si="42"/>
        <v>51010.964841923073</v>
      </c>
      <c r="AD341" s="31">
        <f t="shared" ca="1" si="42"/>
        <v>51010.964841923073</v>
      </c>
      <c r="AE341" s="31">
        <f ca="1">AE340*Probability_Weighting_for_50__POE_MDs</f>
        <v>51010.964841923073</v>
      </c>
      <c r="AF341" s="4" t="s">
        <v>950</v>
      </c>
      <c r="AG341" s="31">
        <f t="shared" ref="AG341:BJ341" ca="1" si="43">AG340*Probability_Weighting_for_10__POE_MDs</f>
        <v>15084.034688813188</v>
      </c>
      <c r="AH341" s="31">
        <f t="shared" ca="1" si="43"/>
        <v>17304.488709041012</v>
      </c>
      <c r="AI341" s="31">
        <f t="shared" ca="1" si="43"/>
        <v>20325.456603290524</v>
      </c>
      <c r="AJ341" s="31">
        <f t="shared" ca="1" si="43"/>
        <v>20568.006380876224</v>
      </c>
      <c r="AK341" s="31">
        <f t="shared" ca="1" si="43"/>
        <v>20738.487660746337</v>
      </c>
      <c r="AL341" s="31">
        <f t="shared" ca="1" si="43"/>
        <v>20914.024744733942</v>
      </c>
      <c r="AM341" s="31">
        <f t="shared" ca="1" si="43"/>
        <v>21590.932322526434</v>
      </c>
      <c r="AN341" s="31">
        <f t="shared" ca="1" si="43"/>
        <v>21986.605719557272</v>
      </c>
      <c r="AO341" s="31">
        <f t="shared" ca="1" si="43"/>
        <v>22391.283424147139</v>
      </c>
      <c r="AP341" s="31">
        <f t="shared" ca="1" si="43"/>
        <v>22575.364687251564</v>
      </c>
      <c r="AQ341" s="31">
        <f t="shared" ca="1" si="43"/>
        <v>22672.117210988545</v>
      </c>
      <c r="AR341" s="31">
        <f t="shared" ca="1" si="43"/>
        <v>22336.389982707064</v>
      </c>
      <c r="AS341" s="31">
        <f t="shared" ca="1" si="43"/>
        <v>22511.684991884671</v>
      </c>
      <c r="AT341" s="31">
        <f t="shared" ca="1" si="43"/>
        <v>23184.402815317993</v>
      </c>
      <c r="AU341" s="31">
        <f t="shared" ca="1" si="43"/>
        <v>22867.890909792975</v>
      </c>
      <c r="AV341" s="31">
        <f t="shared" ca="1" si="43"/>
        <v>22867.890909792975</v>
      </c>
      <c r="AW341" s="31">
        <f t="shared" ca="1" si="43"/>
        <v>22867.890909792975</v>
      </c>
      <c r="AX341" s="31">
        <f t="shared" ca="1" si="43"/>
        <v>22867.890909792975</v>
      </c>
      <c r="AY341" s="31">
        <f t="shared" ca="1" si="43"/>
        <v>22867.890909792975</v>
      </c>
      <c r="AZ341" s="31">
        <f t="shared" ca="1" si="43"/>
        <v>22867.890909792975</v>
      </c>
      <c r="BA341" s="31">
        <f t="shared" ca="1" si="43"/>
        <v>22867.890909792975</v>
      </c>
      <c r="BB341" s="31">
        <f t="shared" ca="1" si="43"/>
        <v>22867.890909792975</v>
      </c>
      <c r="BC341" s="31">
        <f t="shared" ca="1" si="43"/>
        <v>22867.890909792975</v>
      </c>
      <c r="BD341" s="31">
        <f t="shared" ca="1" si="43"/>
        <v>22867.890909792975</v>
      </c>
      <c r="BE341" s="31">
        <f t="shared" ca="1" si="43"/>
        <v>22867.890909792975</v>
      </c>
      <c r="BF341" s="31">
        <f t="shared" ca="1" si="43"/>
        <v>22867.890909792975</v>
      </c>
      <c r="BG341" s="31">
        <f t="shared" ca="1" si="43"/>
        <v>22867.890909792975</v>
      </c>
      <c r="BH341" s="31">
        <f t="shared" ca="1" si="43"/>
        <v>22867.890909792975</v>
      </c>
      <c r="BI341" s="31">
        <f t="shared" ca="1" si="43"/>
        <v>22867.890909792975</v>
      </c>
      <c r="BJ341" s="31">
        <f t="shared" ca="1" si="43"/>
        <v>22867.890909792975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8.8454913295224173</v>
      </c>
      <c r="C347" s="9">
        <f ca="1"/>
        <v>9.8198441917480324</v>
      </c>
      <c r="D347" s="9">
        <f ca="1"/>
        <v>11.460330509904765</v>
      </c>
      <c r="E347" s="9">
        <f ca="1"/>
        <v>11.44800516629882</v>
      </c>
      <c r="F347" s="9">
        <f ca="1"/>
        <v>11.436896757447546</v>
      </c>
      <c r="G347" s="9">
        <f ca="1"/>
        <v>11.614711302424489</v>
      </c>
      <c r="H347" s="9">
        <f ca="1"/>
        <v>11.875779452723643</v>
      </c>
      <c r="I347" s="9">
        <f ca="1"/>
        <v>12.054682246890442</v>
      </c>
      <c r="J347" s="9">
        <f ca="1"/>
        <v>11.837221407404133</v>
      </c>
      <c r="K347" s="9">
        <f ca="1"/>
        <v>11.858846052620359</v>
      </c>
      <c r="L347" s="9">
        <f ca="1"/>
        <v>11.962487020830453</v>
      </c>
      <c r="M347" s="9">
        <f ca="1"/>
        <v>12.372903252007596</v>
      </c>
      <c r="N347" s="9">
        <f ca="1"/>
        <v>11.984023476653505</v>
      </c>
      <c r="O347" s="9">
        <f ca="1"/>
        <v>11.961178842860656</v>
      </c>
      <c r="P347" s="9">
        <f ca="1"/>
        <v>11.936663838802104</v>
      </c>
      <c r="Q347" s="9">
        <f ca="1"/>
        <v>11.936663838802104</v>
      </c>
      <c r="R347" s="9">
        <f ca="1"/>
        <v>11.936663838802104</v>
      </c>
      <c r="S347" s="9">
        <f ca="1"/>
        <v>11.936663838802104</v>
      </c>
      <c r="T347" s="9">
        <f ca="1"/>
        <v>11.936663838802104</v>
      </c>
      <c r="U347" s="9">
        <f ca="1"/>
        <v>11.936663838802104</v>
      </c>
      <c r="V347" s="9">
        <f ca="1"/>
        <v>11.936663838802104</v>
      </c>
      <c r="W347" s="9">
        <f ca="1"/>
        <v>11.936663838802104</v>
      </c>
      <c r="X347" s="9">
        <f ca="1"/>
        <v>11.936663838802104</v>
      </c>
      <c r="Y347" s="9">
        <f ca="1"/>
        <v>11.936663838802104</v>
      </c>
      <c r="Z347" s="9">
        <f ca="1"/>
        <v>11.936663838802104</v>
      </c>
      <c r="AA347" s="9">
        <f ca="1"/>
        <v>11.936663838802104</v>
      </c>
      <c r="AB347" s="9">
        <f ca="1"/>
        <v>11.936663838802104</v>
      </c>
      <c r="AC347" s="9">
        <f ca="1"/>
        <v>11.936663838802104</v>
      </c>
      <c r="AD347" s="9">
        <f ca="1"/>
        <v>11.936663838802104</v>
      </c>
      <c r="AE347" s="9">
        <f ca="1"/>
        <v>11.936663838802104</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28.834595208584673</v>
      </c>
      <c r="AH347" s="4">
        <f ca="1"/>
        <v>32.43230880459997</v>
      </c>
      <c r="AI347" s="4">
        <f ca="1"/>
        <v>37.345178543827728</v>
      </c>
      <c r="AJ347" s="4">
        <f ca="1"/>
        <v>37.279186857786691</v>
      </c>
      <c r="AK347" s="4">
        <f ca="1"/>
        <v>37.322483193637993</v>
      </c>
      <c r="AL347" s="4">
        <f ca="1"/>
        <v>37.456791136005613</v>
      </c>
      <c r="AM347" s="4">
        <f ca="1"/>
        <v>37.913149663903454</v>
      </c>
      <c r="AN347" s="4">
        <f ca="1"/>
        <v>38.218824335518043</v>
      </c>
      <c r="AO347" s="4">
        <f ca="1"/>
        <v>38.469537203525626</v>
      </c>
      <c r="AP347" s="4">
        <f ca="1"/>
        <v>38.506455208420441</v>
      </c>
      <c r="AQ347" s="4">
        <f ca="1"/>
        <v>38.732567997411202</v>
      </c>
      <c r="AR347" s="4">
        <f ca="1"/>
        <v>38.812701993123305</v>
      </c>
      <c r="AS347" s="4">
        <f ca="1"/>
        <v>38.812499300657493</v>
      </c>
      <c r="AT347" s="4">
        <f ca="1"/>
        <v>38.760732467857267</v>
      </c>
      <c r="AU347" s="4">
        <f ca="1"/>
        <v>38.749729409538119</v>
      </c>
      <c r="AV347" s="4">
        <f ca="1"/>
        <v>38.749729409538119</v>
      </c>
      <c r="AW347" s="4">
        <f ca="1"/>
        <v>38.749729409538119</v>
      </c>
      <c r="AX347" s="4">
        <f ca="1"/>
        <v>38.749729409538119</v>
      </c>
      <c r="AY347" s="4">
        <f ca="1"/>
        <v>38.749729409538119</v>
      </c>
      <c r="AZ347" s="4">
        <f ca="1"/>
        <v>38.749729409538119</v>
      </c>
      <c r="BA347" s="4">
        <f ca="1"/>
        <v>38.749729409538119</v>
      </c>
      <c r="BB347" s="4">
        <f ca="1"/>
        <v>38.749729409538119</v>
      </c>
      <c r="BC347" s="4">
        <f ca="1"/>
        <v>38.749729409538119</v>
      </c>
      <c r="BD347" s="4">
        <f ca="1"/>
        <v>38.749729409538119</v>
      </c>
      <c r="BE347" s="4">
        <f ca="1"/>
        <v>38.749729409538119</v>
      </c>
      <c r="BF347" s="4">
        <f ca="1"/>
        <v>38.749729409538119</v>
      </c>
      <c r="BG347" s="4">
        <f ca="1"/>
        <v>38.749729409538119</v>
      </c>
      <c r="BH347" s="4">
        <f ca="1"/>
        <v>38.749729409538119</v>
      </c>
      <c r="BI347" s="4">
        <f ca="1"/>
        <v>38.749729409538119</v>
      </c>
      <c r="BJ347" s="4">
        <f ca="1"/>
        <v>38.749729409538119</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19.02986685457682</v>
      </c>
      <c r="AH348" s="23">
        <f ca="1"/>
        <v>21.404237301528283</v>
      </c>
      <c r="AI348" s="23">
        <f ca="1"/>
        <v>24.646566744167714</v>
      </c>
      <c r="AJ348" s="23">
        <f ca="1"/>
        <v>24.603014442157374</v>
      </c>
      <c r="AK348" s="23">
        <f ca="1"/>
        <v>24.631588573355728</v>
      </c>
      <c r="AL348" s="23">
        <f ca="1"/>
        <v>24.720227315889797</v>
      </c>
      <c r="AM348" s="23">
        <f ca="1"/>
        <v>25.021408655909472</v>
      </c>
      <c r="AN348" s="23">
        <f ca="1"/>
        <v>25.223143698817598</v>
      </c>
      <c r="AO348" s="23">
        <f ca="1"/>
        <v>25.388605792611546</v>
      </c>
      <c r="AP348" s="23">
        <f ca="1"/>
        <v>25.412970439058043</v>
      </c>
      <c r="AQ348" s="23">
        <f ca="1"/>
        <v>25.562197304824146</v>
      </c>
      <c r="AR348" s="23">
        <f ca="1"/>
        <v>25.615083057438156</v>
      </c>
      <c r="AS348" s="23">
        <f ca="1"/>
        <v>25.614949287201096</v>
      </c>
      <c r="AT348" s="23">
        <f ca="1"/>
        <v>25.580784911785198</v>
      </c>
      <c r="AU348" s="23">
        <f ca="1"/>
        <v>25.573523261906232</v>
      </c>
      <c r="AV348" s="23">
        <f ca="1"/>
        <v>25.573523261906232</v>
      </c>
      <c r="AW348" s="23">
        <f ca="1"/>
        <v>25.573523261906232</v>
      </c>
      <c r="AX348" s="23">
        <f ca="1"/>
        <v>25.573523261906232</v>
      </c>
      <c r="AY348" s="23">
        <f ca="1"/>
        <v>25.573523261906232</v>
      </c>
      <c r="AZ348" s="23">
        <f ca="1"/>
        <v>25.573523261906232</v>
      </c>
      <c r="BA348" s="23">
        <f ca="1"/>
        <v>25.573523261906232</v>
      </c>
      <c r="BB348" s="23">
        <f ca="1"/>
        <v>25.573523261906232</v>
      </c>
      <c r="BC348" s="23">
        <f ca="1"/>
        <v>25.573523261906232</v>
      </c>
      <c r="BD348" s="23">
        <f ca="1"/>
        <v>25.573523261906232</v>
      </c>
      <c r="BE348" s="23">
        <f ca="1"/>
        <v>25.573523261906232</v>
      </c>
      <c r="BF348" s="23">
        <f ca="1"/>
        <v>25.573523261906232</v>
      </c>
      <c r="BG348" s="23">
        <f ca="1"/>
        <v>25.573523261906232</v>
      </c>
      <c r="BH348" s="23">
        <f ca="1"/>
        <v>25.573523261906232</v>
      </c>
      <c r="BI348" s="23">
        <f ca="1"/>
        <v>25.573523261906232</v>
      </c>
      <c r="BJ348" s="23">
        <f ca="1"/>
        <v>25.573523261906232</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8.6676925088285</v>
      </c>
      <c r="C349" s="23">
        <f ca="1"/>
        <v>9.6224603888988263</v>
      </c>
      <c r="D349" s="23">
        <f ca="1"/>
        <v>11.229972107695625</v>
      </c>
      <c r="E349" s="23">
        <f ca="1"/>
        <v>11.217894509689797</v>
      </c>
      <c r="F349" s="23">
        <f ca="1"/>
        <v>11.207009385438548</v>
      </c>
      <c r="G349" s="23">
        <f ca="1"/>
        <v>11.381249768707411</v>
      </c>
      <c r="H349" s="23">
        <f ca="1"/>
        <v>11.63707031799553</v>
      </c>
      <c r="I349" s="23">
        <f ca="1"/>
        <v>11.812377076098674</v>
      </c>
      <c r="J349" s="23">
        <f ca="1"/>
        <v>11.599287308762845</v>
      </c>
      <c r="K349" s="23">
        <f ca="1"/>
        <v>11.620477287743567</v>
      </c>
      <c r="L349" s="23">
        <f ca="1"/>
        <v>11.72203502041175</v>
      </c>
      <c r="M349" s="23">
        <f ca="1"/>
        <v>12.124201679102923</v>
      </c>
      <c r="N349" s="23">
        <f ca="1"/>
        <v>11.74313858265042</v>
      </c>
      <c r="O349" s="23">
        <f ca="1"/>
        <v>11.720753137476521</v>
      </c>
      <c r="P349" s="23">
        <f ca="1"/>
        <v>11.696730897318645</v>
      </c>
      <c r="Q349" s="23">
        <f ca="1"/>
        <v>11.696730897318645</v>
      </c>
      <c r="R349" s="23">
        <f ca="1"/>
        <v>11.696730897318645</v>
      </c>
      <c r="S349" s="23">
        <f ca="1"/>
        <v>11.696730897318645</v>
      </c>
      <c r="T349" s="23">
        <f ca="1"/>
        <v>11.696730897318645</v>
      </c>
      <c r="U349" s="23">
        <f ca="1"/>
        <v>11.696730897318645</v>
      </c>
      <c r="V349" s="23">
        <f ca="1"/>
        <v>11.696730897318645</v>
      </c>
      <c r="W349" s="23">
        <f ca="1"/>
        <v>11.696730897318645</v>
      </c>
      <c r="X349" s="23">
        <f ca="1"/>
        <v>11.696730897318645</v>
      </c>
      <c r="Y349" s="23">
        <f ca="1"/>
        <v>11.696730897318645</v>
      </c>
      <c r="Z349" s="23">
        <f ca="1"/>
        <v>11.696730897318645</v>
      </c>
      <c r="AA349" s="23">
        <f ca="1"/>
        <v>11.696730897318645</v>
      </c>
      <c r="AB349" s="23">
        <f ca="1"/>
        <v>11.696730897318645</v>
      </c>
      <c r="AC349" s="23">
        <f ca="1"/>
        <v>11.696730897318645</v>
      </c>
      <c r="AD349" s="23">
        <f ca="1"/>
        <v>11.696730897318645</v>
      </c>
      <c r="AE349" s="23">
        <f ca="1"/>
        <v>11.696730897318645</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9.418335118381929</v>
      </c>
      <c r="AH349" s="23">
        <f ca="1"/>
        <v>10.593467699994966</v>
      </c>
      <c r="AI349" s="23">
        <f ca="1"/>
        <v>12.198173896225143</v>
      </c>
      <c r="AJ349" s="23">
        <f ca="1"/>
        <v>12.176618822895152</v>
      </c>
      <c r="AK349" s="23">
        <f ca="1"/>
        <v>12.190760842143066</v>
      </c>
      <c r="AL349" s="23">
        <f ca="1"/>
        <v>12.2346302705546</v>
      </c>
      <c r="AM349" s="23">
        <f ca="1"/>
        <v>12.383692101274999</v>
      </c>
      <c r="AN349" s="23">
        <f ca="1"/>
        <v>12.483535586978258</v>
      </c>
      <c r="AO349" s="23">
        <f ca="1"/>
        <v>12.565426724769679</v>
      </c>
      <c r="AP349" s="23">
        <f ca="1"/>
        <v>12.577485369584567</v>
      </c>
      <c r="AQ349" s="23">
        <f ca="1"/>
        <v>12.651341305687081</v>
      </c>
      <c r="AR349" s="23">
        <f ca="1"/>
        <v>12.677515726397061</v>
      </c>
      <c r="AS349" s="23">
        <f ca="1"/>
        <v>12.677449520315264</v>
      </c>
      <c r="AT349" s="23">
        <f ca="1"/>
        <v>12.66054075583278</v>
      </c>
      <c r="AU349" s="23">
        <f ca="1"/>
        <v>12.656946792060191</v>
      </c>
      <c r="AV349" s="23">
        <f ca="1"/>
        <v>12.656946792060191</v>
      </c>
      <c r="AW349" s="23">
        <f ca="1"/>
        <v>12.656946792060191</v>
      </c>
      <c r="AX349" s="23">
        <f ca="1"/>
        <v>12.656946792060191</v>
      </c>
      <c r="AY349" s="23">
        <f ca="1"/>
        <v>12.656946792060191</v>
      </c>
      <c r="AZ349" s="23">
        <f ca="1"/>
        <v>12.656946792060191</v>
      </c>
      <c r="BA349" s="23">
        <f ca="1"/>
        <v>12.656946792060191</v>
      </c>
      <c r="BB349" s="23">
        <f ca="1"/>
        <v>12.656946792060191</v>
      </c>
      <c r="BC349" s="23">
        <f ca="1"/>
        <v>12.656946792060191</v>
      </c>
      <c r="BD349" s="23">
        <f ca="1"/>
        <v>12.656946792060191</v>
      </c>
      <c r="BE349" s="23">
        <f ca="1"/>
        <v>12.656946792060191</v>
      </c>
      <c r="BF349" s="23">
        <f ca="1"/>
        <v>12.656946792060191</v>
      </c>
      <c r="BG349" s="23">
        <f ca="1"/>
        <v>12.656946792060191</v>
      </c>
      <c r="BH349" s="23">
        <f ca="1"/>
        <v>12.656946792060191</v>
      </c>
      <c r="BI349" s="23">
        <f ca="1"/>
        <v>12.656946792060191</v>
      </c>
      <c r="BJ349" s="23">
        <f ca="1"/>
        <v>12.656946792060191</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46.367188275111062</v>
      </c>
      <c r="AH350" s="23">
        <f ca="1"/>
        <v>52.152456369206</v>
      </c>
      <c r="AI350" s="23">
        <f ca="1"/>
        <v>60.052548412185324</v>
      </c>
      <c r="AJ350" s="23">
        <f ca="1"/>
        <v>59.946431128099221</v>
      </c>
      <c r="AK350" s="23">
        <f ca="1"/>
        <v>60.016053376704335</v>
      </c>
      <c r="AL350" s="23">
        <f ca="1"/>
        <v>60.232025947345733</v>
      </c>
      <c r="AM350" s="23">
        <f ca="1"/>
        <v>60.965868806276923</v>
      </c>
      <c r="AN350" s="23">
        <f ca="1"/>
        <v>61.457405966662215</v>
      </c>
      <c r="AO350" s="23">
        <f ca="1"/>
        <v>61.860562337327657</v>
      </c>
      <c r="AP350" s="23">
        <f ca="1"/>
        <v>61.919927973339433</v>
      </c>
      <c r="AQ350" s="23">
        <f ca="1"/>
        <v>62.283526427997955</v>
      </c>
      <c r="AR350" s="23">
        <f ca="1"/>
        <v>62.412385114570164</v>
      </c>
      <c r="AS350" s="23">
        <f ca="1"/>
        <v>62.412059176936708</v>
      </c>
      <c r="AT350" s="23">
        <f ca="1"/>
        <v>62.328816028715231</v>
      </c>
      <c r="AU350" s="23">
        <f ca="1"/>
        <v>62.311122668604035</v>
      </c>
      <c r="AV350" s="23">
        <f ca="1"/>
        <v>62.311122668604035</v>
      </c>
      <c r="AW350" s="23">
        <f ca="1"/>
        <v>62.311122668604035</v>
      </c>
      <c r="AX350" s="23">
        <f ca="1"/>
        <v>62.311122668604035</v>
      </c>
      <c r="AY350" s="23">
        <f ca="1"/>
        <v>62.311122668604035</v>
      </c>
      <c r="AZ350" s="23">
        <f ca="1"/>
        <v>62.311122668604035</v>
      </c>
      <c r="BA350" s="23">
        <f ca="1"/>
        <v>62.311122668604035</v>
      </c>
      <c r="BB350" s="23">
        <f ca="1"/>
        <v>62.311122668604035</v>
      </c>
      <c r="BC350" s="23">
        <f ca="1"/>
        <v>62.311122668604035</v>
      </c>
      <c r="BD350" s="23">
        <f ca="1"/>
        <v>62.311122668604035</v>
      </c>
      <c r="BE350" s="23">
        <f ca="1"/>
        <v>62.311122668604035</v>
      </c>
      <c r="BF350" s="23">
        <f ca="1"/>
        <v>62.311122668604035</v>
      </c>
      <c r="BG350" s="23">
        <f ca="1"/>
        <v>62.311122668604035</v>
      </c>
      <c r="BH350" s="23">
        <f ca="1"/>
        <v>62.311122668604035</v>
      </c>
      <c r="BI350" s="23">
        <f ca="1"/>
        <v>62.311122668604035</v>
      </c>
      <c r="BJ350" s="23">
        <f ca="1"/>
        <v>62.311122668604035</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65.785563656749673</v>
      </c>
      <c r="C351" s="23">
        <f ca="1"/>
        <v>73.032007054206488</v>
      </c>
      <c r="D351" s="23">
        <f ca="1"/>
        <v>85.2326088173822</v>
      </c>
      <c r="E351" s="23">
        <f ca="1"/>
        <v>85.140942945337969</v>
      </c>
      <c r="F351" s="23">
        <f ca="1"/>
        <v>85.058327643328511</v>
      </c>
      <c r="G351" s="23">
        <f ca="1"/>
        <v>86.380767475317825</v>
      </c>
      <c r="H351" s="23">
        <f ca="1"/>
        <v>88.322379849401997</v>
      </c>
      <c r="I351" s="23">
        <f ca="1"/>
        <v>89.65291319295406</v>
      </c>
      <c r="J351" s="23">
        <f ca="1"/>
        <v>88.035616497277019</v>
      </c>
      <c r="K351" s="23">
        <f ca="1"/>
        <v>88.196443004412757</v>
      </c>
      <c r="L351" s="23">
        <f ca="1"/>
        <v>88.967240154919978</v>
      </c>
      <c r="M351" s="23">
        <f ca="1"/>
        <v>92.019581974729903</v>
      </c>
      <c r="N351" s="23">
        <f ca="1"/>
        <v>89.127410781141677</v>
      </c>
      <c r="O351" s="23">
        <f ca="1"/>
        <v>88.957510992129528</v>
      </c>
      <c r="P351" s="23">
        <f ca="1"/>
        <v>88.775188348880008</v>
      </c>
      <c r="Q351" s="23">
        <f ca="1"/>
        <v>88.775188348880008</v>
      </c>
      <c r="R351" s="23">
        <f ca="1"/>
        <v>88.775188348880008</v>
      </c>
      <c r="S351" s="23">
        <f ca="1"/>
        <v>88.775188348880008</v>
      </c>
      <c r="T351" s="23">
        <f ca="1"/>
        <v>88.775188348880008</v>
      </c>
      <c r="U351" s="23">
        <f ca="1"/>
        <v>88.775188348880008</v>
      </c>
      <c r="V351" s="23">
        <f ca="1"/>
        <v>88.775188348880008</v>
      </c>
      <c r="W351" s="23">
        <f ca="1"/>
        <v>88.775188348880008</v>
      </c>
      <c r="X351" s="23">
        <f ca="1"/>
        <v>88.775188348880008</v>
      </c>
      <c r="Y351" s="23">
        <f ca="1"/>
        <v>88.775188348880008</v>
      </c>
      <c r="Z351" s="23">
        <f ca="1"/>
        <v>88.775188348880008</v>
      </c>
      <c r="AA351" s="23">
        <f ca="1"/>
        <v>88.775188348880008</v>
      </c>
      <c r="AB351" s="23">
        <f ca="1"/>
        <v>88.775188348880008</v>
      </c>
      <c r="AC351" s="23">
        <f ca="1"/>
        <v>88.775188348880008</v>
      </c>
      <c r="AD351" s="23">
        <f ca="1"/>
        <v>88.775188348880008</v>
      </c>
      <c r="AE351" s="23">
        <f ca="1"/>
        <v>88.775188348880008</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268.06030721548552</v>
      </c>
      <c r="AH351" s="23">
        <f ca="1"/>
        <v>301.50638838447185</v>
      </c>
      <c r="AI351" s="23">
        <f ca="1"/>
        <v>347.17879550794606</v>
      </c>
      <c r="AJ351" s="23">
        <f ca="1"/>
        <v>346.56530495932327</v>
      </c>
      <c r="AK351" s="23">
        <f ca="1"/>
        <v>346.96780858407163</v>
      </c>
      <c r="AL351" s="23">
        <f ca="1"/>
        <v>348.21640000809214</v>
      </c>
      <c r="AM351" s="23">
        <f ca="1"/>
        <v>352.45892903628811</v>
      </c>
      <c r="AN351" s="23">
        <f ca="1"/>
        <v>355.30062824476556</v>
      </c>
      <c r="AO351" s="23">
        <f ca="1"/>
        <v>357.63137601267522</v>
      </c>
      <c r="AP351" s="23">
        <f ca="1"/>
        <v>357.97458359586818</v>
      </c>
      <c r="AQ351" s="23">
        <f ca="1"/>
        <v>360.07663716186278</v>
      </c>
      <c r="AR351" s="23">
        <f ca="1"/>
        <v>360.82160144360836</v>
      </c>
      <c r="AS351" s="23">
        <f ca="1"/>
        <v>360.819717116665</v>
      </c>
      <c r="AT351" s="23">
        <f ca="1"/>
        <v>360.33846766600959</v>
      </c>
      <c r="AU351" s="23">
        <f ca="1"/>
        <v>360.23617792786678</v>
      </c>
      <c r="AV351" s="23">
        <f ca="1"/>
        <v>360.23617792786678</v>
      </c>
      <c r="AW351" s="23">
        <f ca="1"/>
        <v>360.23617792786678</v>
      </c>
      <c r="AX351" s="23">
        <f ca="1"/>
        <v>360.23617792786678</v>
      </c>
      <c r="AY351" s="23">
        <f ca="1"/>
        <v>360.23617792786678</v>
      </c>
      <c r="AZ351" s="23">
        <f ca="1"/>
        <v>360.23617792786678</v>
      </c>
      <c r="BA351" s="23">
        <f ca="1"/>
        <v>360.23617792786678</v>
      </c>
      <c r="BB351" s="23">
        <f ca="1"/>
        <v>360.23617792786678</v>
      </c>
      <c r="BC351" s="23">
        <f ca="1"/>
        <v>360.23617792786678</v>
      </c>
      <c r="BD351" s="23">
        <f ca="1"/>
        <v>360.23617792786678</v>
      </c>
      <c r="BE351" s="23">
        <f ca="1"/>
        <v>360.23617792786678</v>
      </c>
      <c r="BF351" s="23">
        <f ca="1"/>
        <v>360.23617792786678</v>
      </c>
      <c r="BG351" s="23">
        <f ca="1"/>
        <v>360.23617792786678</v>
      </c>
      <c r="BH351" s="23">
        <f ca="1"/>
        <v>360.23617792786678</v>
      </c>
      <c r="BI351" s="23">
        <f ca="1"/>
        <v>360.23617792786678</v>
      </c>
      <c r="BJ351" s="23">
        <f ca="1"/>
        <v>360.23617792786678</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202.24615853933156</v>
      </c>
      <c r="C352" s="23">
        <f ca="1"/>
        <v>224.52407574097245</v>
      </c>
      <c r="D352" s="23">
        <f ca="1"/>
        <v>262.03268251289774</v>
      </c>
      <c r="E352" s="23">
        <f ca="1"/>
        <v>261.75087189276178</v>
      </c>
      <c r="F352" s="23">
        <f ca="1"/>
        <v>261.49688566023264</v>
      </c>
      <c r="G352" s="23">
        <f ca="1"/>
        <v>265.56249460317275</v>
      </c>
      <c r="H352" s="23">
        <f ca="1"/>
        <v>271.53164075322888</v>
      </c>
      <c r="I352" s="23">
        <f ca="1"/>
        <v>275.62213177563558</v>
      </c>
      <c r="J352" s="23">
        <f ca="1"/>
        <v>270.65003720446623</v>
      </c>
      <c r="K352" s="23">
        <f ca="1"/>
        <v>271.14447004734973</v>
      </c>
      <c r="L352" s="23">
        <f ca="1"/>
        <v>273.51415047627404</v>
      </c>
      <c r="M352" s="23">
        <f ca="1"/>
        <v>282.89803917906801</v>
      </c>
      <c r="N352" s="23">
        <f ca="1"/>
        <v>274.00656692850964</v>
      </c>
      <c r="O352" s="23">
        <f ca="1"/>
        <v>273.48423987445204</v>
      </c>
      <c r="P352" s="23">
        <f ca="1"/>
        <v>272.92372093743489</v>
      </c>
      <c r="Q352" s="23">
        <f ca="1"/>
        <v>272.92372093743489</v>
      </c>
      <c r="R352" s="23">
        <f ca="1"/>
        <v>272.92372093743489</v>
      </c>
      <c r="S352" s="23">
        <f ca="1"/>
        <v>272.92372093743489</v>
      </c>
      <c r="T352" s="23">
        <f ca="1"/>
        <v>272.92372093743489</v>
      </c>
      <c r="U352" s="23">
        <f ca="1"/>
        <v>272.92372093743489</v>
      </c>
      <c r="V352" s="23">
        <f ca="1"/>
        <v>272.92372093743489</v>
      </c>
      <c r="W352" s="23">
        <f ca="1"/>
        <v>272.92372093743489</v>
      </c>
      <c r="X352" s="23">
        <f ca="1"/>
        <v>272.92372093743489</v>
      </c>
      <c r="Y352" s="23">
        <f ca="1"/>
        <v>272.92372093743489</v>
      </c>
      <c r="Z352" s="23">
        <f ca="1"/>
        <v>272.92372093743489</v>
      </c>
      <c r="AA352" s="23">
        <f ca="1"/>
        <v>272.92372093743489</v>
      </c>
      <c r="AB352" s="23">
        <f ca="1"/>
        <v>272.92372093743489</v>
      </c>
      <c r="AC352" s="23">
        <f ca="1"/>
        <v>272.92372093743489</v>
      </c>
      <c r="AD352" s="23">
        <f ca="1"/>
        <v>272.92372093743489</v>
      </c>
      <c r="AE352" s="23">
        <f ca="1"/>
        <v>272.92372093743489</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354.99878523131861</v>
      </c>
      <c r="AH352" s="23">
        <f ca="1"/>
        <v>399.29224407673297</v>
      </c>
      <c r="AI352" s="23">
        <f ca="1"/>
        <v>459.77732378079338</v>
      </c>
      <c r="AJ352" s="23">
        <f ca="1"/>
        <v>458.96486332450917</v>
      </c>
      <c r="AK352" s="23">
        <f ca="1"/>
        <v>459.49790866539206</v>
      </c>
      <c r="AL352" s="23">
        <f ca="1"/>
        <v>461.15144865936526</v>
      </c>
      <c r="AM352" s="23">
        <f ca="1"/>
        <v>466.76993304805723</v>
      </c>
      <c r="AN352" s="23">
        <f ca="1"/>
        <v>470.533264432257</v>
      </c>
      <c r="AO352" s="23">
        <f ca="1"/>
        <v>473.61993039516437</v>
      </c>
      <c r="AP352" s="23">
        <f ca="1"/>
        <v>474.07444854587942</v>
      </c>
      <c r="AQ352" s="23">
        <f ca="1"/>
        <v>476.85824921435875</v>
      </c>
      <c r="AR352" s="23">
        <f ca="1"/>
        <v>477.8448235334273</v>
      </c>
      <c r="AS352" s="23">
        <f ca="1"/>
        <v>477.84232807342113</v>
      </c>
      <c r="AT352" s="23">
        <f ca="1"/>
        <v>477.20499771985055</v>
      </c>
      <c r="AU352" s="23">
        <f ca="1"/>
        <v>477.06953293149923</v>
      </c>
      <c r="AV352" s="23">
        <f ca="1"/>
        <v>477.06953293149923</v>
      </c>
      <c r="AW352" s="23">
        <f ca="1"/>
        <v>477.06953293149923</v>
      </c>
      <c r="AX352" s="23">
        <f ca="1"/>
        <v>477.06953293149923</v>
      </c>
      <c r="AY352" s="23">
        <f ca="1"/>
        <v>477.06953293149923</v>
      </c>
      <c r="AZ352" s="23">
        <f ca="1"/>
        <v>477.06953293149923</v>
      </c>
      <c r="BA352" s="23">
        <f ca="1"/>
        <v>477.06953293149923</v>
      </c>
      <c r="BB352" s="23">
        <f ca="1"/>
        <v>477.06953293149923</v>
      </c>
      <c r="BC352" s="23">
        <f ca="1"/>
        <v>477.06953293149923</v>
      </c>
      <c r="BD352" s="23">
        <f ca="1"/>
        <v>477.06953293149923</v>
      </c>
      <c r="BE352" s="23">
        <f ca="1"/>
        <v>477.06953293149923</v>
      </c>
      <c r="BF352" s="23">
        <f ca="1"/>
        <v>477.06953293149923</v>
      </c>
      <c r="BG352" s="23">
        <f ca="1"/>
        <v>477.06953293149923</v>
      </c>
      <c r="BH352" s="23">
        <f ca="1"/>
        <v>477.06953293149923</v>
      </c>
      <c r="BI352" s="23">
        <f ca="1"/>
        <v>477.06953293149923</v>
      </c>
      <c r="BJ352" s="23">
        <f ca="1"/>
        <v>477.06953293149923</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418.04947715657454</v>
      </c>
      <c r="C353" s="23">
        <f ca="1"/>
        <v>464.0986664491972</v>
      </c>
      <c r="D353" s="23">
        <f ca="1"/>
        <v>541.63019319424268</v>
      </c>
      <c r="E353" s="23">
        <f ca="1"/>
        <v>541.04768135196184</v>
      </c>
      <c r="F353" s="23">
        <f ca="1"/>
        <v>540.52268343615162</v>
      </c>
      <c r="G353" s="23">
        <f ca="1"/>
        <v>548.92643115227281</v>
      </c>
      <c r="H353" s="23">
        <f ca="1"/>
        <v>561.26485302947674</v>
      </c>
      <c r="I353" s="23">
        <f ca="1"/>
        <v>569.72003282414369</v>
      </c>
      <c r="J353" s="23">
        <f ca="1"/>
        <v>559.44254943033104</v>
      </c>
      <c r="K353" s="23">
        <f ca="1"/>
        <v>560.46455841655506</v>
      </c>
      <c r="L353" s="23">
        <f ca="1"/>
        <v>565.36276598447444</v>
      </c>
      <c r="M353" s="23">
        <f ca="1"/>
        <v>584.75957329211781</v>
      </c>
      <c r="N353" s="23">
        <f ca="1"/>
        <v>566.38060702475491</v>
      </c>
      <c r="O353" s="23">
        <f ca="1"/>
        <v>565.30093978444449</v>
      </c>
      <c r="P353" s="23">
        <f ca="1"/>
        <v>564.14232866298391</v>
      </c>
      <c r="Q353" s="23">
        <f ca="1"/>
        <v>564.14232866298391</v>
      </c>
      <c r="R353" s="23">
        <f ca="1"/>
        <v>564.14232866298391</v>
      </c>
      <c r="S353" s="23">
        <f ca="1"/>
        <v>564.14232866298391</v>
      </c>
      <c r="T353" s="23">
        <f ca="1"/>
        <v>564.14232866298391</v>
      </c>
      <c r="U353" s="23">
        <f ca="1"/>
        <v>564.14232866298391</v>
      </c>
      <c r="V353" s="23">
        <f ca="1"/>
        <v>564.14232866298391</v>
      </c>
      <c r="W353" s="23">
        <f ca="1"/>
        <v>564.14232866298391</v>
      </c>
      <c r="X353" s="23">
        <f ca="1"/>
        <v>564.14232866298391</v>
      </c>
      <c r="Y353" s="23">
        <f ca="1"/>
        <v>564.14232866298391</v>
      </c>
      <c r="Z353" s="23">
        <f ca="1"/>
        <v>564.14232866298391</v>
      </c>
      <c r="AA353" s="23">
        <f ca="1"/>
        <v>564.14232866298391</v>
      </c>
      <c r="AB353" s="23">
        <f ca="1"/>
        <v>564.14232866298391</v>
      </c>
      <c r="AC353" s="23">
        <f ca="1"/>
        <v>564.14232866298391</v>
      </c>
      <c r="AD353" s="23">
        <f ca="1"/>
        <v>564.14232866298391</v>
      </c>
      <c r="AE353" s="23">
        <f ca="1"/>
        <v>564.14232866298391</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557.85523393493429</v>
      </c>
      <c r="AH353" s="23">
        <f ca="1"/>
        <v>627.45924069201465</v>
      </c>
      <c r="AI353" s="23">
        <f ca="1"/>
        <v>722.50722308411036</v>
      </c>
      <c r="AJ353" s="23">
        <f ca="1"/>
        <v>721.23049950994948</v>
      </c>
      <c r="AK353" s="23">
        <f ca="1"/>
        <v>722.06814218847978</v>
      </c>
      <c r="AL353" s="23">
        <f ca="1"/>
        <v>724.66656217900913</v>
      </c>
      <c r="AM353" s="23">
        <f ca="1"/>
        <v>733.49560907552518</v>
      </c>
      <c r="AN353" s="23">
        <f ca="1"/>
        <v>739.40941553641051</v>
      </c>
      <c r="AO353" s="23">
        <f ca="1"/>
        <v>744.25989062097938</v>
      </c>
      <c r="AP353" s="23">
        <f ca="1"/>
        <v>744.97413342924585</v>
      </c>
      <c r="AQ353" s="23">
        <f ca="1"/>
        <v>749.34867733685621</v>
      </c>
      <c r="AR353" s="23">
        <f ca="1"/>
        <v>750.89900840967823</v>
      </c>
      <c r="AS353" s="23">
        <f ca="1"/>
        <v>750.89508697252563</v>
      </c>
      <c r="AT353" s="23">
        <f ca="1"/>
        <v>749.89356784548613</v>
      </c>
      <c r="AU353" s="23">
        <f ca="1"/>
        <v>749.68069460664833</v>
      </c>
      <c r="AV353" s="23">
        <f ca="1"/>
        <v>749.68069460664833</v>
      </c>
      <c r="AW353" s="23">
        <f ca="1"/>
        <v>749.68069460664833</v>
      </c>
      <c r="AX353" s="23">
        <f ca="1"/>
        <v>749.68069460664833</v>
      </c>
      <c r="AY353" s="23">
        <f ca="1"/>
        <v>749.68069460664833</v>
      </c>
      <c r="AZ353" s="23">
        <f ca="1"/>
        <v>749.68069460664833</v>
      </c>
      <c r="BA353" s="23">
        <f ca="1"/>
        <v>749.68069460664833</v>
      </c>
      <c r="BB353" s="23">
        <f ca="1"/>
        <v>749.68069460664833</v>
      </c>
      <c r="BC353" s="23">
        <f ca="1"/>
        <v>749.68069460664833</v>
      </c>
      <c r="BD353" s="23">
        <f ca="1"/>
        <v>749.68069460664833</v>
      </c>
      <c r="BE353" s="23">
        <f ca="1"/>
        <v>749.68069460664833</v>
      </c>
      <c r="BF353" s="23">
        <f ca="1"/>
        <v>749.68069460664833</v>
      </c>
      <c r="BG353" s="23">
        <f ca="1"/>
        <v>749.68069460664833</v>
      </c>
      <c r="BH353" s="23">
        <f ca="1"/>
        <v>749.68069460664833</v>
      </c>
      <c r="BI353" s="23">
        <f ca="1"/>
        <v>749.68069460664833</v>
      </c>
      <c r="BJ353" s="23">
        <f ca="1"/>
        <v>749.68069460664833</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826.76451622672175</v>
      </c>
      <c r="C354" s="23">
        <f ca="1"/>
        <v>917.83468324881494</v>
      </c>
      <c r="D354" s="23">
        <f ca="1"/>
        <v>1071.1665702725102</v>
      </c>
      <c r="E354" s="23">
        <f ca="1"/>
        <v>1070.0145532319543</v>
      </c>
      <c r="F354" s="23">
        <f ca="1"/>
        <v>1068.9762798418351</v>
      </c>
      <c r="G354" s="23">
        <f ca="1"/>
        <v>1085.596131784404</v>
      </c>
      <c r="H354" s="23">
        <f ca="1"/>
        <v>1109.997476485732</v>
      </c>
      <c r="I354" s="23">
        <f ca="1"/>
        <v>1126.7190441817243</v>
      </c>
      <c r="J354" s="23">
        <f ca="1"/>
        <v>1106.3935586819989</v>
      </c>
      <c r="K354" s="23">
        <f ca="1"/>
        <v>1108.4147566770832</v>
      </c>
      <c r="L354" s="23">
        <f ca="1"/>
        <v>1118.1018019469716</v>
      </c>
      <c r="M354" s="23">
        <f ca="1"/>
        <v>1156.4623140067451</v>
      </c>
      <c r="N354" s="23">
        <f ca="1"/>
        <v>1120.1147571143524</v>
      </c>
      <c r="O354" s="23">
        <f ca="1"/>
        <v>1117.9795300362266</v>
      </c>
      <c r="P354" s="23">
        <f ca="1"/>
        <v>1115.6881778980905</v>
      </c>
      <c r="Q354" s="23">
        <f ca="1"/>
        <v>1115.6881778980905</v>
      </c>
      <c r="R354" s="23">
        <f ca="1"/>
        <v>1115.6881778980905</v>
      </c>
      <c r="S354" s="23">
        <f ca="1"/>
        <v>1115.6881778980905</v>
      </c>
      <c r="T354" s="23">
        <f ca="1"/>
        <v>1115.6881778980905</v>
      </c>
      <c r="U354" s="23">
        <f ca="1"/>
        <v>1115.6881778980905</v>
      </c>
      <c r="V354" s="23">
        <f ca="1"/>
        <v>1115.6881778980905</v>
      </c>
      <c r="W354" s="23">
        <f ca="1"/>
        <v>1115.6881778980905</v>
      </c>
      <c r="X354" s="23">
        <f ca="1"/>
        <v>1115.6881778980905</v>
      </c>
      <c r="Y354" s="23">
        <f ca="1"/>
        <v>1115.6881778980905</v>
      </c>
      <c r="Z354" s="23">
        <f ca="1"/>
        <v>1115.6881778980905</v>
      </c>
      <c r="AA354" s="23">
        <f ca="1"/>
        <v>1115.6881778980905</v>
      </c>
      <c r="AB354" s="23">
        <f ca="1"/>
        <v>1115.6881778980905</v>
      </c>
      <c r="AC354" s="23">
        <f ca="1"/>
        <v>1115.6881778980905</v>
      </c>
      <c r="AD354" s="23">
        <f ca="1"/>
        <v>1115.6881778980905</v>
      </c>
      <c r="AE354" s="23">
        <f ca="1"/>
        <v>1115.6881778980905</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1257.7099819623772</v>
      </c>
      <c r="AH354" s="23">
        <f ca="1"/>
        <v>1414.6353790147016</v>
      </c>
      <c r="AI354" s="23">
        <f ca="1"/>
        <v>1628.925375680514</v>
      </c>
      <c r="AJ354" s="23">
        <f ca="1"/>
        <v>1626.0469443496784</v>
      </c>
      <c r="AK354" s="23">
        <f ca="1"/>
        <v>1627.9354478430923</v>
      </c>
      <c r="AL354" s="23">
        <f ca="1"/>
        <v>1633.7937038217403</v>
      </c>
      <c r="AM354" s="23">
        <f ca="1"/>
        <v>1653.6991913702486</v>
      </c>
      <c r="AN354" s="23">
        <f ca="1"/>
        <v>1667.0321368456991</v>
      </c>
      <c r="AO354" s="23">
        <f ca="1"/>
        <v>1677.9677533999995</v>
      </c>
      <c r="AP354" s="23">
        <f ca="1"/>
        <v>1679.5780462768187</v>
      </c>
      <c r="AQ354" s="23">
        <f ca="1"/>
        <v>1689.4406543594309</v>
      </c>
      <c r="AR354" s="23">
        <f ca="1"/>
        <v>1692.9359462327022</v>
      </c>
      <c r="AS354" s="23">
        <f ca="1"/>
        <v>1692.9271051743949</v>
      </c>
      <c r="AT354" s="23">
        <f ca="1"/>
        <v>1690.6691347788874</v>
      </c>
      <c r="AU354" s="23">
        <f ca="1"/>
        <v>1690.1892023858713</v>
      </c>
      <c r="AV354" s="23">
        <f ca="1"/>
        <v>1690.1892023858713</v>
      </c>
      <c r="AW354" s="23">
        <f ca="1"/>
        <v>1690.1892023858713</v>
      </c>
      <c r="AX354" s="23">
        <f ca="1"/>
        <v>1690.1892023858713</v>
      </c>
      <c r="AY354" s="23">
        <f ca="1"/>
        <v>1690.1892023858713</v>
      </c>
      <c r="AZ354" s="23">
        <f ca="1"/>
        <v>1690.1892023858713</v>
      </c>
      <c r="BA354" s="23">
        <f ca="1"/>
        <v>1690.1892023858713</v>
      </c>
      <c r="BB354" s="23">
        <f ca="1"/>
        <v>1690.1892023858713</v>
      </c>
      <c r="BC354" s="23">
        <f ca="1"/>
        <v>1690.1892023858713</v>
      </c>
      <c r="BD354" s="23">
        <f ca="1"/>
        <v>1690.1892023858713</v>
      </c>
      <c r="BE354" s="23">
        <f ca="1"/>
        <v>1690.1892023858713</v>
      </c>
      <c r="BF354" s="23">
        <f ca="1"/>
        <v>1690.1892023858713</v>
      </c>
      <c r="BG354" s="23">
        <f ca="1"/>
        <v>1690.1892023858713</v>
      </c>
      <c r="BH354" s="23">
        <f ca="1"/>
        <v>1690.1892023858713</v>
      </c>
      <c r="BI354" s="23">
        <f ca="1"/>
        <v>1690.1892023858713</v>
      </c>
      <c r="BJ354" s="23">
        <f ca="1"/>
        <v>1690.1892023858713</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1901.3361387956022</v>
      </c>
      <c r="C355" s="23">
        <f ca="1"/>
        <v>2110.7730417187231</v>
      </c>
      <c r="D355" s="23">
        <f ca="1"/>
        <v>2463.3951636240245</v>
      </c>
      <c r="E355" s="23">
        <f ca="1"/>
        <v>2460.7458341127463</v>
      </c>
      <c r="F355" s="23">
        <f ca="1"/>
        <v>2458.358084421222</v>
      </c>
      <c r="G355" s="23">
        <f ca="1"/>
        <v>2496.5792761869948</v>
      </c>
      <c r="H355" s="23">
        <f ca="1"/>
        <v>2552.6958094987863</v>
      </c>
      <c r="I355" s="23">
        <f ca="1"/>
        <v>2591.1509201544895</v>
      </c>
      <c r="J355" s="23">
        <f ca="1"/>
        <v>2544.4077673453089</v>
      </c>
      <c r="K355" s="23">
        <f ca="1"/>
        <v>2549.0559794012088</v>
      </c>
      <c r="L355" s="23">
        <f ca="1"/>
        <v>2571.3335794775244</v>
      </c>
      <c r="M355" s="23">
        <f ca="1"/>
        <v>2659.5524452493964</v>
      </c>
      <c r="N355" s="23">
        <f ca="1"/>
        <v>2575.9628352455193</v>
      </c>
      <c r="O355" s="23">
        <f ca="1"/>
        <v>2571.0523869516041</v>
      </c>
      <c r="P355" s="23">
        <f ca="1"/>
        <v>2565.7828929887673</v>
      </c>
      <c r="Q355" s="23">
        <f ca="1"/>
        <v>2565.7828929887673</v>
      </c>
      <c r="R355" s="23">
        <f ca="1"/>
        <v>2565.7828929887673</v>
      </c>
      <c r="S355" s="23">
        <f ca="1"/>
        <v>2565.7828929887673</v>
      </c>
      <c r="T355" s="23">
        <f ca="1"/>
        <v>2565.7828929887673</v>
      </c>
      <c r="U355" s="23">
        <f ca="1"/>
        <v>2565.7828929887673</v>
      </c>
      <c r="V355" s="23">
        <f ca="1"/>
        <v>2565.7828929887673</v>
      </c>
      <c r="W355" s="23">
        <f ca="1"/>
        <v>2565.7828929887673</v>
      </c>
      <c r="X355" s="23">
        <f ca="1"/>
        <v>2565.7828929887673</v>
      </c>
      <c r="Y355" s="23">
        <f ca="1"/>
        <v>2565.7828929887673</v>
      </c>
      <c r="Z355" s="23">
        <f ca="1"/>
        <v>2565.7828929887673</v>
      </c>
      <c r="AA355" s="23">
        <f ca="1"/>
        <v>2565.7828929887673</v>
      </c>
      <c r="AB355" s="23">
        <f ca="1"/>
        <v>2565.7828929887673</v>
      </c>
      <c r="AC355" s="23">
        <f ca="1"/>
        <v>2565.7828929887673</v>
      </c>
      <c r="AD355" s="23">
        <f ca="1"/>
        <v>2565.7828929887673</v>
      </c>
      <c r="AE355" s="23">
        <f ca="1"/>
        <v>2565.7828929887673</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2815.3577130794692</v>
      </c>
      <c r="AH355" s="23">
        <f ca="1"/>
        <v>3166.6319601678051</v>
      </c>
      <c r="AI355" s="23">
        <f ca="1"/>
        <v>3646.3156739024685</v>
      </c>
      <c r="AJ355" s="23">
        <f ca="1"/>
        <v>3639.8723650593652</v>
      </c>
      <c r="AK355" s="23">
        <f ca="1"/>
        <v>3644.0997409668571</v>
      </c>
      <c r="AL355" s="23">
        <f ca="1"/>
        <v>3657.2133254904902</v>
      </c>
      <c r="AM355" s="23">
        <f ca="1"/>
        <v>3701.7713465812194</v>
      </c>
      <c r="AN355" s="23">
        <f ca="1"/>
        <v>3731.6168685383641</v>
      </c>
      <c r="AO355" s="23">
        <f ca="1"/>
        <v>3756.0960194197078</v>
      </c>
      <c r="AP355" s="23">
        <f ca="1"/>
        <v>3759.7006266312969</v>
      </c>
      <c r="AQ355" s="23">
        <f ca="1"/>
        <v>3781.777870300094</v>
      </c>
      <c r="AR355" s="23">
        <f ca="1"/>
        <v>3789.6020086754015</v>
      </c>
      <c r="AS355" s="23">
        <f ca="1"/>
        <v>3789.5822181497197</v>
      </c>
      <c r="AT355" s="23">
        <f ca="1"/>
        <v>3784.5277982436469</v>
      </c>
      <c r="AU355" s="23">
        <f ca="1"/>
        <v>3783.4534795343961</v>
      </c>
      <c r="AV355" s="23">
        <f ca="1"/>
        <v>3783.4534795343961</v>
      </c>
      <c r="AW355" s="23">
        <f ca="1"/>
        <v>3783.4534795343961</v>
      </c>
      <c r="AX355" s="23">
        <f ca="1"/>
        <v>3783.4534795343961</v>
      </c>
      <c r="AY355" s="23">
        <f ca="1"/>
        <v>3783.4534795343961</v>
      </c>
      <c r="AZ355" s="23">
        <f ca="1"/>
        <v>3783.4534795343961</v>
      </c>
      <c r="BA355" s="23">
        <f ca="1"/>
        <v>3783.4534795343961</v>
      </c>
      <c r="BB355" s="23">
        <f ca="1"/>
        <v>3783.4534795343961</v>
      </c>
      <c r="BC355" s="23">
        <f ca="1"/>
        <v>3783.4534795343961</v>
      </c>
      <c r="BD355" s="23">
        <f ca="1"/>
        <v>3783.4534795343961</v>
      </c>
      <c r="BE355" s="23">
        <f ca="1"/>
        <v>3783.4534795343961</v>
      </c>
      <c r="BF355" s="23">
        <f ca="1"/>
        <v>3783.4534795343961</v>
      </c>
      <c r="BG355" s="23">
        <f ca="1"/>
        <v>3783.4534795343961</v>
      </c>
      <c r="BH355" s="23">
        <f ca="1"/>
        <v>3783.4534795343961</v>
      </c>
      <c r="BI355" s="23">
        <f ca="1"/>
        <v>3783.4534795343961</v>
      </c>
      <c r="BJ355" s="23">
        <f ca="1"/>
        <v>3783.4534795343961</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3348.3962907181435</v>
      </c>
      <c r="C356" s="23">
        <f ca="1"/>
        <v>3717.2304671576117</v>
      </c>
      <c r="D356" s="23">
        <f ca="1"/>
        <v>4338.2246096035624</v>
      </c>
      <c r="E356" s="23">
        <f ca="1"/>
        <v>4333.5589405893115</v>
      </c>
      <c r="F356" s="23">
        <f ca="1"/>
        <v>4329.3539333593299</v>
      </c>
      <c r="G356" s="23">
        <f ca="1"/>
        <v>4396.6643337267315</v>
      </c>
      <c r="H356" s="23">
        <f ca="1"/>
        <v>4495.4897797671083</v>
      </c>
      <c r="I356" s="23">
        <f ca="1"/>
        <v>4563.2121289358747</v>
      </c>
      <c r="J356" s="23">
        <f ca="1"/>
        <v>4480.8939126619889</v>
      </c>
      <c r="K356" s="23">
        <f ca="1"/>
        <v>4489.0797645420807</v>
      </c>
      <c r="L356" s="23">
        <f ca="1"/>
        <v>4528.312297885127</v>
      </c>
      <c r="M356" s="23">
        <f ca="1"/>
        <v>4683.6723717272062</v>
      </c>
      <c r="N356" s="23">
        <f ca="1"/>
        <v>4536.464766313019</v>
      </c>
      <c r="O356" s="23">
        <f ca="1"/>
        <v>4527.8170966466096</v>
      </c>
      <c r="P356" s="23">
        <f ca="1"/>
        <v>4518.5371204871599</v>
      </c>
      <c r="Q356" s="23">
        <f ca="1"/>
        <v>4518.5371204871599</v>
      </c>
      <c r="R356" s="23">
        <f ca="1"/>
        <v>4518.5371204871599</v>
      </c>
      <c r="S356" s="23">
        <f ca="1"/>
        <v>4518.5371204871599</v>
      </c>
      <c r="T356" s="23">
        <f ca="1"/>
        <v>4518.5371204871599</v>
      </c>
      <c r="U356" s="23">
        <f ca="1"/>
        <v>4518.5371204871599</v>
      </c>
      <c r="V356" s="23">
        <f ca="1"/>
        <v>4518.5371204871599</v>
      </c>
      <c r="W356" s="23">
        <f ca="1"/>
        <v>4518.5371204871599</v>
      </c>
      <c r="X356" s="23">
        <f ca="1"/>
        <v>4518.5371204871599</v>
      </c>
      <c r="Y356" s="23">
        <f ca="1"/>
        <v>4518.5371204871599</v>
      </c>
      <c r="Z356" s="23">
        <f ca="1"/>
        <v>4518.5371204871599</v>
      </c>
      <c r="AA356" s="23">
        <f ca="1"/>
        <v>4518.5371204871599</v>
      </c>
      <c r="AB356" s="23">
        <f ca="1"/>
        <v>4518.5371204871599</v>
      </c>
      <c r="AC356" s="23">
        <f ca="1"/>
        <v>4518.5371204871599</v>
      </c>
      <c r="AD356" s="23">
        <f ca="1"/>
        <v>4518.5371204871599</v>
      </c>
      <c r="AE356" s="23">
        <f ca="1"/>
        <v>4518.5371204871599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4414.301221253706</v>
      </c>
      <c r="AH356" s="23">
        <f ca="1"/>
        <v>4965.0768227743101</v>
      </c>
      <c r="AI356" s="23">
        <f ca="1"/>
        <v>5717.1902730535376</v>
      </c>
      <c r="AJ356" s="23">
        <f ca="1"/>
        <v>5707.08757599203</v>
      </c>
      <c r="AK356" s="23">
        <f ca="1"/>
        <v>5713.7158316287632</v>
      </c>
      <c r="AL356" s="23">
        <f ca="1"/>
        <v>5734.2770952681058</v>
      </c>
      <c r="AM356" s="23">
        <f ca="1"/>
        <v>5804.1412286972864</v>
      </c>
      <c r="AN356" s="23">
        <f ca="1"/>
        <v>5850.937102419588</v>
      </c>
      <c r="AO356" s="23">
        <f ca="1"/>
        <v>5889.3188487705957</v>
      </c>
      <c r="AP356" s="23">
        <f ca="1"/>
        <v>5894.970642836528</v>
      </c>
      <c r="AQ356" s="23">
        <f ca="1"/>
        <v>5929.5863519651875</v>
      </c>
      <c r="AR356" s="23">
        <f ca="1"/>
        <v>5941.8541016102581</v>
      </c>
      <c r="AS356" s="23">
        <f ca="1"/>
        <v>5941.8230713289977</v>
      </c>
      <c r="AT356" s="23">
        <f ca="1"/>
        <v>5933.8980634834761</v>
      </c>
      <c r="AU356" s="23">
        <f ca="1"/>
        <v>5932.2136003091409</v>
      </c>
      <c r="AV356" s="23">
        <f ca="1"/>
        <v>5932.2136003091409</v>
      </c>
      <c r="AW356" s="23">
        <f ca="1"/>
        <v>5932.2136003091409</v>
      </c>
      <c r="AX356" s="23">
        <f ca="1"/>
        <v>5932.2136003091409</v>
      </c>
      <c r="AY356" s="23">
        <f ca="1"/>
        <v>5932.2136003091409</v>
      </c>
      <c r="AZ356" s="23">
        <f ca="1"/>
        <v>5932.2136003091409</v>
      </c>
      <c r="BA356" s="23">
        <f ca="1"/>
        <v>5932.2136003091409</v>
      </c>
      <c r="BB356" s="23">
        <f ca="1"/>
        <v>5932.2136003091409</v>
      </c>
      <c r="BC356" s="23">
        <f ca="1"/>
        <v>5932.2136003091409</v>
      </c>
      <c r="BD356" s="23">
        <f ca="1"/>
        <v>5932.2136003091409</v>
      </c>
      <c r="BE356" s="23">
        <f ca="1"/>
        <v>5932.2136003091409</v>
      </c>
      <c r="BF356" s="23">
        <f ca="1"/>
        <v>5932.2136003091409</v>
      </c>
      <c r="BG356" s="23">
        <f ca="1"/>
        <v>5932.2136003091409</v>
      </c>
      <c r="BH356" s="23">
        <f ca="1"/>
        <v>5932.2136003091409</v>
      </c>
      <c r="BI356" s="23">
        <f ca="1"/>
        <v>5932.2136003091409</v>
      </c>
      <c r="BJ356" s="23">
        <f ca="1"/>
        <v>5932.2136003091409</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4939.4734874031074</v>
      </c>
      <c r="C357" s="23">
        <f ca="1"/>
        <v>5483.5687729047449</v>
      </c>
      <c r="D357" s="23">
        <f ca="1"/>
        <v>6399.6443613729571</v>
      </c>
      <c r="E357" s="23">
        <f ca="1"/>
        <v>6392.7616789196363</v>
      </c>
      <c r="F357" s="23">
        <f ca="1"/>
        <v>6386.5585536251738</v>
      </c>
      <c r="G357" s="23">
        <f ca="1"/>
        <v>6485.8532335777545</v>
      </c>
      <c r="H357" s="23">
        <f ca="1"/>
        <v>6631.6381491656684</v>
      </c>
      <c r="I357" s="23">
        <f ca="1"/>
        <v>6731.5405260590678</v>
      </c>
      <c r="J357" s="23">
        <f ca="1"/>
        <v>6610.1066778785798</v>
      </c>
      <c r="K357" s="23">
        <f ca="1"/>
        <v>6622.1822492336214</v>
      </c>
      <c r="L357" s="23">
        <f ca="1"/>
        <v>6680.0571366323502</v>
      </c>
      <c r="M357" s="23">
        <f ca="1"/>
        <v>6909.2405722582907</v>
      </c>
      <c r="N357" s="23">
        <f ca="1"/>
        <v>6692.0834615234899</v>
      </c>
      <c r="O357" s="23">
        <f ca="1"/>
        <v>6679.3266277032353</v>
      </c>
      <c r="P357" s="23">
        <f ca="1"/>
        <v>6665.6370305876253</v>
      </c>
      <c r="Q357" s="23">
        <f ca="1"/>
        <v>6665.6370305876253</v>
      </c>
      <c r="R357" s="23">
        <f ca="1"/>
        <v>6665.6370305876253</v>
      </c>
      <c r="S357" s="23">
        <f ca="1"/>
        <v>6665.6370305876253</v>
      </c>
      <c r="T357" s="23">
        <f ca="1"/>
        <v>6665.6370305876253</v>
      </c>
      <c r="U357" s="23">
        <f ca="1"/>
        <v>6665.6370305876253</v>
      </c>
      <c r="V357" s="23">
        <f ca="1"/>
        <v>6665.6370305876253</v>
      </c>
      <c r="W357" s="23">
        <f ca="1"/>
        <v>6665.6370305876253</v>
      </c>
      <c r="X357" s="23">
        <f ca="1"/>
        <v>6665.6370305876253</v>
      </c>
      <c r="Y357" s="23">
        <f ca="1"/>
        <v>6665.6370305876253</v>
      </c>
      <c r="Z357" s="23">
        <f ca="1"/>
        <v>6665.6370305876253</v>
      </c>
      <c r="AA357" s="23">
        <f ca="1"/>
        <v>6665.6370305876253</v>
      </c>
      <c r="AB357" s="23">
        <f ca="1"/>
        <v>6665.6370305876253</v>
      </c>
      <c r="AC357" s="23">
        <f ca="1"/>
        <v>6665.6370305876253</v>
      </c>
      <c r="AD357" s="23">
        <f ca="1"/>
        <v>6665.6370305876253</v>
      </c>
      <c r="AE357" s="23">
        <f ca="1"/>
        <v>6665.6370305876253</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6218.5161358553687</v>
      </c>
      <c r="AH357" s="23">
        <f ca="1"/>
        <v>6994.4049557666185</v>
      </c>
      <c r="AI357" s="23">
        <f ca="1"/>
        <v>8053.9225084058799</v>
      </c>
      <c r="AJ357" s="23">
        <f ca="1"/>
        <v>8039.6906330662059</v>
      </c>
      <c r="AK357" s="23">
        <f ca="1"/>
        <v>8049.0279919286122</v>
      </c>
      <c r="AL357" s="23">
        <f ca="1"/>
        <v>8077.9930632516143</v>
      </c>
      <c r="AM357" s="23">
        <f ca="1"/>
        <v>8176.412092509323</v>
      </c>
      <c r="AN357" s="23">
        <f ca="1"/>
        <v>8242.3343939672523</v>
      </c>
      <c r="AO357" s="23">
        <f ca="1"/>
        <v>8296.4035426372338</v>
      </c>
      <c r="AP357" s="23">
        <f ca="1"/>
        <v>8304.3653401752708</v>
      </c>
      <c r="AQ357" s="23">
        <f ca="1"/>
        <v>8353.1291954224471</v>
      </c>
      <c r="AR357" s="23">
        <f ca="1"/>
        <v>8370.4110244809635</v>
      </c>
      <c r="AS357" s="23">
        <f ca="1"/>
        <v>8370.367311491058</v>
      </c>
      <c r="AT357" s="23">
        <f ca="1"/>
        <v>8359.2031913519804</v>
      </c>
      <c r="AU357" s="23">
        <f ca="1"/>
        <v>8356.8302537329</v>
      </c>
      <c r="AV357" s="23">
        <f ca="1"/>
        <v>8356.8302537329</v>
      </c>
      <c r="AW357" s="23">
        <f ca="1"/>
        <v>8356.8302537329</v>
      </c>
      <c r="AX357" s="23">
        <f ca="1"/>
        <v>8356.8302537329</v>
      </c>
      <c r="AY357" s="23">
        <f ca="1"/>
        <v>8356.8302537329</v>
      </c>
      <c r="AZ357" s="23">
        <f ca="1"/>
        <v>8356.8302537329</v>
      </c>
      <c r="BA357" s="23">
        <f ca="1"/>
        <v>8356.8302537329</v>
      </c>
      <c r="BB357" s="23">
        <f ca="1"/>
        <v>8356.8302537329</v>
      </c>
      <c r="BC357" s="23">
        <f ca="1"/>
        <v>8356.8302537329</v>
      </c>
      <c r="BD357" s="23">
        <f ca="1"/>
        <v>8356.8302537329</v>
      </c>
      <c r="BE357" s="23">
        <f ca="1"/>
        <v>8356.8302537329</v>
      </c>
      <c r="BF357" s="23">
        <f ca="1"/>
        <v>8356.8302537329</v>
      </c>
      <c r="BG357" s="23">
        <f ca="1"/>
        <v>8356.8302537329</v>
      </c>
      <c r="BH357" s="23">
        <f ca="1"/>
        <v>8356.8302537329</v>
      </c>
      <c r="BI357" s="23">
        <f ca="1"/>
        <v>8356.8302537329</v>
      </c>
      <c r="BJ357" s="23">
        <f ca="1"/>
        <v>8356.8302537329</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6292.5225128838547</v>
      </c>
      <c r="C358" s="23">
        <f ca="1"/>
        <v>6985.6595125872427</v>
      </c>
      <c r="D358" s="23">
        <f ca="1"/>
        <v>8152.6718021845618</v>
      </c>
      <c r="E358" s="23">
        <f ca="1"/>
        <v>8143.9037757143315</v>
      </c>
      <c r="F358" s="23">
        <f ca="1"/>
        <v>8136.0014546136745</v>
      </c>
      <c r="G358" s="23">
        <f ca="1"/>
        <v>8262.4955051647376</v>
      </c>
      <c r="H358" s="23">
        <f ca="1"/>
        <v>8448.2146644466557</v>
      </c>
      <c r="I358" s="23">
        <f ca="1"/>
        <v>8575.4828757844625</v>
      </c>
      <c r="J358" s="23">
        <f ca="1"/>
        <v>8420.7851685388323</v>
      </c>
      <c r="K358" s="23">
        <f ca="1"/>
        <v>8436.1685499460455</v>
      </c>
      <c r="L358" s="23">
        <f ca="1"/>
        <v>8509.8968598187203</v>
      </c>
      <c r="M358" s="23">
        <f ca="1"/>
        <v>8801.8595420629154</v>
      </c>
      <c r="N358" s="23">
        <f ca="1"/>
        <v>8525.217504887014</v>
      </c>
      <c r="O358" s="23">
        <f ca="1"/>
        <v>8508.9662456765363</v>
      </c>
      <c r="P358" s="23">
        <f ca="1"/>
        <v>8491.5267152767938</v>
      </c>
      <c r="Q358" s="23">
        <f ca="1"/>
        <v>8491.5267152767938</v>
      </c>
      <c r="R358" s="23">
        <f ca="1"/>
        <v>8491.5267152767938</v>
      </c>
      <c r="S358" s="23">
        <f ca="1"/>
        <v>8491.5267152767938</v>
      </c>
      <c r="T358" s="23">
        <f ca="1"/>
        <v>8491.5267152767938</v>
      </c>
      <c r="U358" s="23">
        <f ca="1"/>
        <v>8491.5267152767938</v>
      </c>
      <c r="V358" s="23">
        <f ca="1"/>
        <v>8491.5267152767938</v>
      </c>
      <c r="W358" s="23">
        <f ca="1"/>
        <v>8491.5267152767938</v>
      </c>
      <c r="X358" s="23">
        <f ca="1"/>
        <v>8491.5267152767938</v>
      </c>
      <c r="Y358" s="23">
        <f ca="1"/>
        <v>8491.5267152767938</v>
      </c>
      <c r="Z358" s="23">
        <f ca="1"/>
        <v>8491.5267152767938</v>
      </c>
      <c r="AA358" s="23">
        <f ca="1"/>
        <v>8491.5267152767938</v>
      </c>
      <c r="AB358" s="23">
        <f ca="1"/>
        <v>8491.5267152767938</v>
      </c>
      <c r="AC358" s="23">
        <f ca="1"/>
        <v>8491.5267152767938</v>
      </c>
      <c r="AD358" s="23">
        <f ca="1"/>
        <v>8491.5267152767938</v>
      </c>
      <c r="AE358" s="23">
        <f ca="1"/>
        <v>8491.5267152767938</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7859.4799084027718</v>
      </c>
      <c r="AH358" s="23">
        <f ca="1"/>
        <v>8840.1129819564212</v>
      </c>
      <c r="AI358" s="23">
        <f ca="1"/>
        <v>10179.219729554001</v>
      </c>
      <c r="AJ358" s="23">
        <f ca="1"/>
        <v>10161.23229720722</v>
      </c>
      <c r="AK358" s="23">
        <f ca="1"/>
        <v>10173.033630961663</v>
      </c>
      <c r="AL358" s="23">
        <f ca="1"/>
        <v>10209.642106542515</v>
      </c>
      <c r="AM358" s="23">
        <f ca="1"/>
        <v>10334.032293229564</v>
      </c>
      <c r="AN358" s="23">
        <f ca="1"/>
        <v>10417.350402004236</v>
      </c>
      <c r="AO358" s="23">
        <f ca="1"/>
        <v>10485.687506604789</v>
      </c>
      <c r="AP358" s="23">
        <f ca="1"/>
        <v>10495.750291104801</v>
      </c>
      <c r="AQ358" s="23">
        <f ca="1"/>
        <v>10557.382122911366</v>
      </c>
      <c r="AR358" s="23">
        <f ca="1"/>
        <v>10579.224341424348</v>
      </c>
      <c r="AS358" s="23">
        <f ca="1"/>
        <v>10579.169093297884</v>
      </c>
      <c r="AT358" s="23">
        <f ca="1"/>
        <v>10565.058946116284</v>
      </c>
      <c r="AU358" s="23">
        <f ca="1"/>
        <v>10562.059829424519</v>
      </c>
      <c r="AV358" s="23">
        <f ca="1"/>
        <v>10562.059829424519</v>
      </c>
      <c r="AW358" s="23">
        <f ca="1"/>
        <v>10562.059829424519</v>
      </c>
      <c r="AX358" s="23">
        <f ca="1"/>
        <v>10562.059829424519</v>
      </c>
      <c r="AY358" s="23">
        <f ca="1"/>
        <v>10562.059829424519</v>
      </c>
      <c r="AZ358" s="23">
        <f ca="1"/>
        <v>10562.059829424519</v>
      </c>
      <c r="BA358" s="23">
        <f ca="1"/>
        <v>10562.059829424519</v>
      </c>
      <c r="BB358" s="23">
        <f ca="1"/>
        <v>10562.059829424519</v>
      </c>
      <c r="BC358" s="23">
        <f ca="1"/>
        <v>10562.059829424519</v>
      </c>
      <c r="BD358" s="23">
        <f ca="1"/>
        <v>10562.059829424519</v>
      </c>
      <c r="BE358" s="23">
        <f ca="1"/>
        <v>10562.059829424519</v>
      </c>
      <c r="BF358" s="23">
        <f ca="1"/>
        <v>10562.059829424519</v>
      </c>
      <c r="BG358" s="23">
        <f ca="1"/>
        <v>10562.059829424519</v>
      </c>
      <c r="BH358" s="23">
        <f ca="1"/>
        <v>10562.059829424519</v>
      </c>
      <c r="BI358" s="23">
        <f ca="1"/>
        <v>10562.059829424519</v>
      </c>
      <c r="BJ358" s="23">
        <f ca="1"/>
        <v>10562.059829424519</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7136.1779170747632</v>
      </c>
      <c r="C359" s="23">
        <f ca="1"/>
        <v>7922.245657104806</v>
      </c>
      <c r="D359" s="23">
        <f ca="1"/>
        <v>9245.7224206646915</v>
      </c>
      <c r="E359" s="23">
        <f ca="1"/>
        <v>9235.7788413218968</v>
      </c>
      <c r="F359" s="23">
        <f ca="1"/>
        <v>9226.8170347941195</v>
      </c>
      <c r="G359" s="23">
        <f ca="1"/>
        <v>9370.2704826499867</v>
      </c>
      <c r="H359" s="23">
        <f ca="1"/>
        <v>9580.8895087292276</v>
      </c>
      <c r="I359" s="23">
        <f ca="1"/>
        <v>9725.2209111890388</v>
      </c>
      <c r="J359" s="23">
        <f ca="1"/>
        <v>9549.7824665894332</v>
      </c>
      <c r="K359" s="23">
        <f ca="1"/>
        <v>9567.2283392840964</v>
      </c>
      <c r="L359" s="23">
        <f ca="1"/>
        <v>9650.8416018031203</v>
      </c>
      <c r="M359" s="23">
        <f ca="1"/>
        <v>9981.9485054931774</v>
      </c>
      <c r="N359" s="23">
        <f ca="1"/>
        <v>9668.2163269293087</v>
      </c>
      <c r="O359" s="23">
        <f ca="1"/>
        <v>9649.7862177219104</v>
      </c>
      <c r="P359" s="23">
        <f ca="1"/>
        <v>9630.0085226134706</v>
      </c>
      <c r="Q359" s="23">
        <f ca="1"/>
        <v>9630.0085226134706</v>
      </c>
      <c r="R359" s="23">
        <f ca="1"/>
        <v>9630.0085226134706</v>
      </c>
      <c r="S359" s="23">
        <f ca="1"/>
        <v>9630.0085226134706</v>
      </c>
      <c r="T359" s="23">
        <f ca="1"/>
        <v>9630.0085226134706</v>
      </c>
      <c r="U359" s="23">
        <f ca="1"/>
        <v>9630.0085226134706</v>
      </c>
      <c r="V359" s="23">
        <f ca="1"/>
        <v>9630.0085226134706</v>
      </c>
      <c r="W359" s="23">
        <f ca="1"/>
        <v>9630.0085226134706</v>
      </c>
      <c r="X359" s="23">
        <f ca="1"/>
        <v>9630.0085226134706</v>
      </c>
      <c r="Y359" s="23">
        <f ca="1"/>
        <v>9630.0085226134706</v>
      </c>
      <c r="Z359" s="23">
        <f ca="1"/>
        <v>9630.0085226134706</v>
      </c>
      <c r="AA359" s="23">
        <f ca="1"/>
        <v>9630.0085226134706</v>
      </c>
      <c r="AB359" s="23">
        <f ca="1"/>
        <v>9630.0085226134706</v>
      </c>
      <c r="AC359" s="23">
        <f ca="1"/>
        <v>9630.0085226134706</v>
      </c>
      <c r="AD359" s="23">
        <f ca="1"/>
        <v>9630.0085226134706</v>
      </c>
      <c r="AE359" s="23">
        <f ca="1"/>
        <v>9630.0085226134706</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8732.9701166886043</v>
      </c>
      <c r="AH359" s="23">
        <f ca="1"/>
        <v>9822.5892042855703</v>
      </c>
      <c r="AI359" s="23">
        <f ca="1"/>
        <v>11310.522165005141</v>
      </c>
      <c r="AJ359" s="23">
        <f ca="1"/>
        <v>11290.535637780555</v>
      </c>
      <c r="AK359" s="23">
        <f ca="1"/>
        <v>11303.648553166273</v>
      </c>
      <c r="AL359" s="23">
        <f ca="1"/>
        <v>11344.325637018002</v>
      </c>
      <c r="AM359" s="23">
        <f ca="1"/>
        <v>11482.540352979797</v>
      </c>
      <c r="AN359" s="23">
        <f ca="1"/>
        <v>11575.118305031092</v>
      </c>
      <c r="AO359" s="23">
        <f ca="1"/>
        <v>11651.050287718599</v>
      </c>
      <c r="AP359" s="23">
        <f ca="1"/>
        <v>11662.231434226187</v>
      </c>
      <c r="AQ359" s="23">
        <f ca="1"/>
        <v>11730.712930670763</v>
      </c>
      <c r="AR359" s="23">
        <f ca="1"/>
        <v>11754.982658919844</v>
      </c>
      <c r="AS359" s="23">
        <f ca="1"/>
        <v>11754.921270603692</v>
      </c>
      <c r="AT359" s="23">
        <f ca="1"/>
        <v>11739.242943905858</v>
      </c>
      <c r="AU359" s="23">
        <f ca="1"/>
        <v>11735.910510112417</v>
      </c>
      <c r="AV359" s="23">
        <f ca="1"/>
        <v>11735.910510112417</v>
      </c>
      <c r="AW359" s="23">
        <f ca="1"/>
        <v>11735.910510112417</v>
      </c>
      <c r="AX359" s="23">
        <f ca="1"/>
        <v>11735.910510112417</v>
      </c>
      <c r="AY359" s="23">
        <f ca="1"/>
        <v>11735.910510112417</v>
      </c>
      <c r="AZ359" s="23">
        <f ca="1"/>
        <v>11735.910510112417</v>
      </c>
      <c r="BA359" s="23">
        <f ca="1"/>
        <v>11735.910510112417</v>
      </c>
      <c r="BB359" s="23">
        <f ca="1"/>
        <v>11735.910510112417</v>
      </c>
      <c r="BC359" s="23">
        <f ca="1"/>
        <v>11735.910510112417</v>
      </c>
      <c r="BD359" s="23">
        <f ca="1"/>
        <v>11735.910510112417</v>
      </c>
      <c r="BE359" s="23">
        <f ca="1"/>
        <v>11735.910510112417</v>
      </c>
      <c r="BF359" s="23">
        <f ca="1"/>
        <v>11735.910510112417</v>
      </c>
      <c r="BG359" s="23">
        <f ca="1"/>
        <v>11735.910510112417</v>
      </c>
      <c r="BH359" s="23">
        <f ca="1"/>
        <v>11735.910510112417</v>
      </c>
      <c r="BI359" s="23">
        <f ca="1"/>
        <v>11735.910510112417</v>
      </c>
      <c r="BJ359" s="23">
        <f ca="1"/>
        <v>11735.910510112417</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6557.8872527691738</v>
      </c>
      <c r="C360" s="23">
        <f ca="1"/>
        <v>7280.2548383392923</v>
      </c>
      <c r="D360" s="23">
        <f ca="1"/>
        <v>8496.481717481247</v>
      </c>
      <c r="E360" s="23">
        <f ca="1"/>
        <v>8487.3439307028402</v>
      </c>
      <c r="F360" s="23">
        <f ca="1"/>
        <v>8479.108357336645</v>
      </c>
      <c r="G360" s="23">
        <f ca="1"/>
        <v>8610.9368442370105</v>
      </c>
      <c r="H360" s="23">
        <f ca="1"/>
        <v>8804.4880480278916</v>
      </c>
      <c r="I360" s="23">
        <f ca="1"/>
        <v>8937.1233431906949</v>
      </c>
      <c r="J360" s="23">
        <f ca="1"/>
        <v>8775.9018107604861</v>
      </c>
      <c r="K360" s="23">
        <f ca="1"/>
        <v>8791.9339315241814</v>
      </c>
      <c r="L360" s="23">
        <f ca="1"/>
        <v>8868.7714704431564</v>
      </c>
      <c r="M360" s="23">
        <f ca="1"/>
        <v>9173.0466396226493</v>
      </c>
      <c r="N360" s="23">
        <f ca="1"/>
        <v>8884.7382091861418</v>
      </c>
      <c r="O360" s="23">
        <f ca="1"/>
        <v>8867.8016109618802</v>
      </c>
      <c r="P360" s="23">
        <f ca="1"/>
        <v>8849.6266304403816</v>
      </c>
      <c r="Q360" s="23">
        <f ca="1"/>
        <v>8849.6266304403816</v>
      </c>
      <c r="R360" s="23">
        <f ca="1"/>
        <v>8849.6266304403816</v>
      </c>
      <c r="S360" s="23">
        <f ca="1"/>
        <v>8849.6266304403816</v>
      </c>
      <c r="T360" s="23">
        <f ca="1"/>
        <v>8849.6266304403816</v>
      </c>
      <c r="U360" s="23">
        <f ca="1"/>
        <v>8849.6266304403816</v>
      </c>
      <c r="V360" s="23">
        <f ca="1"/>
        <v>8849.6266304403816</v>
      </c>
      <c r="W360" s="23">
        <f ca="1"/>
        <v>8849.6266304403816</v>
      </c>
      <c r="X360" s="23">
        <f ca="1"/>
        <v>8849.6266304403816</v>
      </c>
      <c r="Y360" s="23">
        <f ca="1"/>
        <v>8849.6266304403816</v>
      </c>
      <c r="Z360" s="23">
        <f ca="1"/>
        <v>8849.6266304403816</v>
      </c>
      <c r="AA360" s="23">
        <f ca="1"/>
        <v>8849.6266304403816</v>
      </c>
      <c r="AB360" s="23">
        <f ca="1"/>
        <v>8849.6266304403816</v>
      </c>
      <c r="AC360" s="23">
        <f ca="1"/>
        <v>8849.6266304403816</v>
      </c>
      <c r="AD360" s="23">
        <f ca="1"/>
        <v>8849.6266304403816</v>
      </c>
      <c r="AE360" s="23">
        <f ca="1"/>
        <v>8849.6266304403816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7924.2007753736652</v>
      </c>
      <c r="AH360" s="23">
        <f ca="1"/>
        <v>8912.9091189757637</v>
      </c>
      <c r="AI360" s="23">
        <f ca="1"/>
        <v>10263.04307838394</v>
      </c>
      <c r="AJ360" s="23">
        <f ca="1"/>
        <v>10244.907523994783</v>
      </c>
      <c r="AK360" s="23">
        <f ca="1"/>
        <v>10256.806038804578</v>
      </c>
      <c r="AL360" s="23">
        <f ca="1"/>
        <v>10293.715976098631</v>
      </c>
      <c r="AM360" s="23">
        <f ca="1"/>
        <v>10419.130485109661</v>
      </c>
      <c r="AN360" s="23">
        <f ca="1"/>
        <v>10503.134697837411</v>
      </c>
      <c r="AO360" s="23">
        <f ca="1"/>
        <v>10572.034541538713</v>
      </c>
      <c r="AP360" s="23">
        <f ca="1"/>
        <v>10582.180190572331</v>
      </c>
      <c r="AQ360" s="23">
        <f ca="1"/>
        <v>10644.319545221884</v>
      </c>
      <c r="AR360" s="23">
        <f ca="1"/>
        <v>10666.341628984883</v>
      </c>
      <c r="AS360" s="23">
        <f ca="1"/>
        <v>10666.285925903805</v>
      </c>
      <c r="AT360" s="23">
        <f ca="1"/>
        <v>10652.05958516114</v>
      </c>
      <c r="AU360" s="23">
        <f ca="1"/>
        <v>10649.035771487552</v>
      </c>
      <c r="AV360" s="23">
        <f ca="1"/>
        <v>10649.035771487552</v>
      </c>
      <c r="AW360" s="23">
        <f ca="1"/>
        <v>10649.035771487552</v>
      </c>
      <c r="AX360" s="23">
        <f ca="1"/>
        <v>10649.035771487552</v>
      </c>
      <c r="AY360" s="23">
        <f ca="1"/>
        <v>10649.035771487552</v>
      </c>
      <c r="AZ360" s="23">
        <f ca="1"/>
        <v>10649.035771487552</v>
      </c>
      <c r="BA360" s="23">
        <f ca="1"/>
        <v>10649.035771487552</v>
      </c>
      <c r="BB360" s="23">
        <f ca="1"/>
        <v>10649.035771487552</v>
      </c>
      <c r="BC360" s="23">
        <f ca="1"/>
        <v>10649.035771487552</v>
      </c>
      <c r="BD360" s="23">
        <f ca="1"/>
        <v>10649.035771487552</v>
      </c>
      <c r="BE360" s="23">
        <f ca="1"/>
        <v>10649.035771487552</v>
      </c>
      <c r="BF360" s="23">
        <f ca="1"/>
        <v>10649.035771487552</v>
      </c>
      <c r="BG360" s="23">
        <f ca="1"/>
        <v>10649.035771487552</v>
      </c>
      <c r="BH360" s="23">
        <f ca="1"/>
        <v>10649.035771487552</v>
      </c>
      <c r="BI360" s="23">
        <f ca="1"/>
        <v>10649.035771487552</v>
      </c>
      <c r="BJ360" s="23">
        <f ca="1"/>
        <v>10649.035771487552</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4934.3617713101057</v>
      </c>
      <c r="C361" s="23">
        <f ca="1"/>
        <v>5477.8939885749924</v>
      </c>
      <c r="D361" s="23">
        <f ca="1"/>
        <v>6393.0215573119676</v>
      </c>
      <c r="E361" s="23">
        <f ca="1"/>
        <v>6386.1459975446478</v>
      </c>
      <c r="F361" s="23">
        <f ca="1"/>
        <v>6379.9492916824338</v>
      </c>
      <c r="G361" s="23">
        <f ca="1"/>
        <v>6479.141214485946</v>
      </c>
      <c r="H361" s="23">
        <f ca="1"/>
        <v>6624.7752615448508</v>
      </c>
      <c r="I361" s="23">
        <f ca="1"/>
        <v>6724.5742524014577</v>
      </c>
      <c r="J361" s="23">
        <f ca="1"/>
        <v>6603.2660725452488</v>
      </c>
      <c r="K361" s="23">
        <f ca="1"/>
        <v>6615.3291472460251</v>
      </c>
      <c r="L361" s="23">
        <f ca="1"/>
        <v>6673.1441416229463</v>
      </c>
      <c r="M361" s="23">
        <f ca="1"/>
        <v>6902.0904020400058</v>
      </c>
      <c r="N361" s="23">
        <f ca="1"/>
        <v>6685.1580208235409</v>
      </c>
      <c r="O361" s="23">
        <f ca="1"/>
        <v>6672.4143886760758</v>
      </c>
      <c r="P361" s="23">
        <f ca="1"/>
        <v>6658.7389585226038</v>
      </c>
      <c r="Q361" s="23">
        <f ca="1"/>
        <v>6658.7389585226038</v>
      </c>
      <c r="R361" s="23">
        <f ca="1"/>
        <v>6658.7389585226038</v>
      </c>
      <c r="S361" s="23">
        <f ca="1"/>
        <v>6658.7389585226038</v>
      </c>
      <c r="T361" s="23">
        <f ca="1"/>
        <v>6658.7389585226038</v>
      </c>
      <c r="U361" s="23">
        <f ca="1"/>
        <v>6658.7389585226038</v>
      </c>
      <c r="V361" s="23">
        <f ca="1"/>
        <v>6658.7389585226038</v>
      </c>
      <c r="W361" s="23">
        <f ca="1"/>
        <v>6658.7389585226038</v>
      </c>
      <c r="X361" s="23">
        <f ca="1"/>
        <v>6658.7389585226038</v>
      </c>
      <c r="Y361" s="23">
        <f ca="1"/>
        <v>6658.7389585226038</v>
      </c>
      <c r="Z361" s="23">
        <f ca="1"/>
        <v>6658.7389585226038</v>
      </c>
      <c r="AA361" s="23">
        <f ca="1"/>
        <v>6658.7389585226038</v>
      </c>
      <c r="AB361" s="23">
        <f ca="1"/>
        <v>6658.7389585226038</v>
      </c>
      <c r="AC361" s="23">
        <f ca="1"/>
        <v>6658.7389585226038</v>
      </c>
      <c r="AD361" s="23">
        <f ca="1"/>
        <v>6658.7389585226038</v>
      </c>
      <c r="AE361" s="23">
        <f ca="1"/>
        <v>6658.7389585226038</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6404.4678805024942</v>
      </c>
      <c r="AH361" s="23">
        <f ca="1"/>
        <v>7203.5580359997057</v>
      </c>
      <c r="AI361" s="23">
        <f ca="1"/>
        <v>8294.758249436698</v>
      </c>
      <c r="AJ361" s="23">
        <f ca="1"/>
        <v>8280.1007995722975</v>
      </c>
      <c r="AK361" s="23">
        <f ca="1"/>
        <v>8289.7173726608853</v>
      </c>
      <c r="AL361" s="23">
        <f ca="1"/>
        <v>8319.5485839807407</v>
      </c>
      <c r="AM361" s="23">
        <f ca="1"/>
        <v>8420.9106288706553</v>
      </c>
      <c r="AN361" s="23">
        <f ca="1"/>
        <v>8488.8041991489008</v>
      </c>
      <c r="AO361" s="23">
        <f ca="1"/>
        <v>8544.4901728470923</v>
      </c>
      <c r="AP361" s="23">
        <f ca="1"/>
        <v>8552.6900513212204</v>
      </c>
      <c r="AQ361" s="23">
        <f ca="1"/>
        <v>8602.9120878709491</v>
      </c>
      <c r="AR361" s="23">
        <f ca="1"/>
        <v>8620.7106939537443</v>
      </c>
      <c r="AS361" s="23">
        <f ca="1"/>
        <v>8620.6656738181246</v>
      </c>
      <c r="AT361" s="23">
        <f ca="1"/>
        <v>8609.1677139700296</v>
      </c>
      <c r="AU361" s="23">
        <f ca="1"/>
        <v>8606.7238186046688</v>
      </c>
      <c r="AV361" s="23">
        <f ca="1"/>
        <v>8606.7238186046688</v>
      </c>
      <c r="AW361" s="23">
        <f ca="1"/>
        <v>8606.7238186046688</v>
      </c>
      <c r="AX361" s="23">
        <f ca="1"/>
        <v>8606.7238186046688</v>
      </c>
      <c r="AY361" s="23">
        <f ca="1"/>
        <v>8606.7238186046688</v>
      </c>
      <c r="AZ361" s="23">
        <f ca="1"/>
        <v>8606.7238186046688</v>
      </c>
      <c r="BA361" s="23">
        <f ca="1"/>
        <v>8606.7238186046688</v>
      </c>
      <c r="BB361" s="23">
        <f ca="1"/>
        <v>8606.7238186046688</v>
      </c>
      <c r="BC361" s="23">
        <f ca="1"/>
        <v>8606.7238186046688</v>
      </c>
      <c r="BD361" s="23">
        <f ca="1"/>
        <v>8606.7238186046688</v>
      </c>
      <c r="BE361" s="23">
        <f ca="1"/>
        <v>8606.7238186046688</v>
      </c>
      <c r="BF361" s="23">
        <f ca="1"/>
        <v>8606.7238186046688</v>
      </c>
      <c r="BG361" s="23">
        <f ca="1"/>
        <v>8606.7238186046688</v>
      </c>
      <c r="BH361" s="23">
        <f ca="1"/>
        <v>8606.7238186046688</v>
      </c>
      <c r="BI361" s="23">
        <f ca="1"/>
        <v>8606.7238186046688</v>
      </c>
      <c r="BJ361" s="23">
        <f ca="1"/>
        <v>8606.7238186046688</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3823.7858875502361</v>
      </c>
      <c r="C362" s="23">
        <f ca="1"/>
        <v>4244.985410027597</v>
      </c>
      <c r="D362" s="23">
        <f ca="1"/>
        <v>4954.1453875124935</v>
      </c>
      <c r="E362" s="23">
        <f ca="1"/>
        <v>4948.8173086999204</v>
      </c>
      <c r="F362" s="23">
        <f ca="1"/>
        <v>4944.0152942706181</v>
      </c>
      <c r="G362" s="23">
        <f ca="1"/>
        <v>5020.8821095050298</v>
      </c>
      <c r="H362" s="23">
        <f ca="1"/>
        <v>5133.7383287487219</v>
      </c>
      <c r="I362" s="23">
        <f ca="1"/>
        <v>5211.0755793427197</v>
      </c>
      <c r="J362" s="23">
        <f ca="1"/>
        <v>5117.0702089064498</v>
      </c>
      <c r="K362" s="23">
        <f ca="1"/>
        <v>5126.418249633718</v>
      </c>
      <c r="L362" s="23">
        <f ca="1"/>
        <v>5171.2208340069701</v>
      </c>
      <c r="M362" s="23">
        <f ca="1"/>
        <v>5348.6382022834996</v>
      </c>
      <c r="N362" s="23">
        <f ca="1"/>
        <v>5180.5307516561106</v>
      </c>
      <c r="O362" s="23">
        <f ca="1"/>
        <v>5170.6553264197755</v>
      </c>
      <c r="P362" s="23">
        <f ca="1"/>
        <v>5160.0578227808919</v>
      </c>
      <c r="Q362" s="23">
        <f ca="1"/>
        <v>5160.0578227808919</v>
      </c>
      <c r="R362" s="23">
        <f ca="1"/>
        <v>5160.0578227808919</v>
      </c>
      <c r="S362" s="23">
        <f ca="1"/>
        <v>5160.0578227808919</v>
      </c>
      <c r="T362" s="23">
        <f ca="1"/>
        <v>5160.0578227808919</v>
      </c>
      <c r="U362" s="23">
        <f ca="1"/>
        <v>5160.0578227808919</v>
      </c>
      <c r="V362" s="23">
        <f ca="1"/>
        <v>5160.0578227808919</v>
      </c>
      <c r="W362" s="23">
        <f ca="1"/>
        <v>5160.0578227808919</v>
      </c>
      <c r="X362" s="23">
        <f ca="1"/>
        <v>5160.0578227808919</v>
      </c>
      <c r="Y362" s="23">
        <f ca="1"/>
        <v>5160.0578227808919</v>
      </c>
      <c r="Z362" s="23">
        <f ca="1"/>
        <v>5160.0578227808919</v>
      </c>
      <c r="AA362" s="23">
        <f ca="1"/>
        <v>5160.0578227808919</v>
      </c>
      <c r="AB362" s="23">
        <f ca="1"/>
        <v>5160.0578227808919</v>
      </c>
      <c r="AC362" s="23">
        <f ca="1"/>
        <v>5160.0578227808919</v>
      </c>
      <c r="AD362" s="23">
        <f ca="1"/>
        <v>5160.0578227808919</v>
      </c>
      <c r="AE362" s="23">
        <f ca="1"/>
        <v>5160.0578227808919</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4484.576490985346</v>
      </c>
      <c r="AH362" s="23">
        <f ca="1"/>
        <v>5044.1203894613345</v>
      </c>
      <c r="AI362" s="23">
        <f ca="1"/>
        <v>5808.207416743573</v>
      </c>
      <c r="AJ362" s="23">
        <f ca="1"/>
        <v>5797.9438856733668</v>
      </c>
      <c r="AK362" s="23">
        <f ca="1"/>
        <v>5804.6776625306466</v>
      </c>
      <c r="AL362" s="23">
        <f ca="1"/>
        <v>5825.5662595973772</v>
      </c>
      <c r="AM362" s="23">
        <f ca="1"/>
        <v>5896.5426236096591</v>
      </c>
      <c r="AN362" s="23">
        <f ca="1"/>
        <v>5944.0834833406934</v>
      </c>
      <c r="AO362" s="23">
        <f ca="1"/>
        <v>5983.0762635660103</v>
      </c>
      <c r="AP362" s="23">
        <f ca="1"/>
        <v>5988.8180336740252</v>
      </c>
      <c r="AQ362" s="23">
        <f ca="1"/>
        <v>6023.9848217105446</v>
      </c>
      <c r="AR362" s="23">
        <f ca="1"/>
        <v>6036.4478728024569</v>
      </c>
      <c r="AS362" s="23">
        <f ca="1"/>
        <v>6036.4163485219706</v>
      </c>
      <c r="AT362" s="23">
        <f ca="1"/>
        <v>6028.3651752799215</v>
      </c>
      <c r="AU362" s="23">
        <f ca="1"/>
        <v>6026.653895606667</v>
      </c>
      <c r="AV362" s="23">
        <f ca="1"/>
        <v>6026.653895606667</v>
      </c>
      <c r="AW362" s="23">
        <f ca="1"/>
        <v>6026.653895606667</v>
      </c>
      <c r="AX362" s="23">
        <f ca="1"/>
        <v>6026.653895606667</v>
      </c>
      <c r="AY362" s="23">
        <f ca="1"/>
        <v>6026.653895606667</v>
      </c>
      <c r="AZ362" s="23">
        <f ca="1"/>
        <v>6026.653895606667</v>
      </c>
      <c r="BA362" s="23">
        <f ca="1"/>
        <v>6026.653895606667</v>
      </c>
      <c r="BB362" s="23">
        <f ca="1"/>
        <v>6026.653895606667</v>
      </c>
      <c r="BC362" s="23">
        <f ca="1"/>
        <v>6026.653895606667</v>
      </c>
      <c r="BD362" s="23">
        <f ca="1"/>
        <v>6026.653895606667</v>
      </c>
      <c r="BE362" s="23">
        <f ca="1"/>
        <v>6026.653895606667</v>
      </c>
      <c r="BF362" s="23">
        <f ca="1"/>
        <v>6026.653895606667</v>
      </c>
      <c r="BG362" s="23">
        <f ca="1"/>
        <v>6026.653895606667</v>
      </c>
      <c r="BH362" s="23">
        <f ca="1"/>
        <v>6026.653895606667</v>
      </c>
      <c r="BI362" s="23">
        <f ca="1"/>
        <v>6026.653895606667</v>
      </c>
      <c r="BJ362" s="23">
        <f ca="1"/>
        <v>6026.653895606667</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2152.4769730266798</v>
      </c>
      <c r="C363" s="23">
        <f ca="1"/>
        <v>2389.5776632442471</v>
      </c>
      <c r="D363" s="23">
        <f ca="1"/>
        <v>2788.7764067456255</v>
      </c>
      <c r="E363" s="23">
        <f ca="1"/>
        <v>2785.7771365741778</v>
      </c>
      <c r="F363" s="23">
        <f ca="1"/>
        <v>2783.0739973851164</v>
      </c>
      <c r="G363" s="23">
        <f ca="1"/>
        <v>2826.3436925635692</v>
      </c>
      <c r="H363" s="23">
        <f ca="1"/>
        <v>2889.87246230348</v>
      </c>
      <c r="I363" s="23">
        <f ca="1"/>
        <v>2933.4069738991125</v>
      </c>
      <c r="J363" s="23">
        <f ca="1"/>
        <v>2880.4896816773589</v>
      </c>
      <c r="K363" s="23">
        <f ca="1"/>
        <v>2885.751859790907</v>
      </c>
      <c r="L363" s="23">
        <f ca="1"/>
        <v>2910.9720300701833</v>
      </c>
      <c r="M363" s="23">
        <f ca="1"/>
        <v>3010.8434169785346</v>
      </c>
      <c r="N363" s="23">
        <f ca="1"/>
        <v>2916.212748026122</v>
      </c>
      <c r="O363" s="23">
        <f ca="1"/>
        <v>2910.653695807935</v>
      </c>
      <c r="P363" s="23">
        <f ca="1"/>
        <v>2904.6881728353933</v>
      </c>
      <c r="Q363" s="23">
        <f ca="1"/>
        <v>2904.6881728353933</v>
      </c>
      <c r="R363" s="23">
        <f ca="1"/>
        <v>2904.6881728353933</v>
      </c>
      <c r="S363" s="23">
        <f ca="1"/>
        <v>2904.6881728353933</v>
      </c>
      <c r="T363" s="23">
        <f ca="1"/>
        <v>2904.6881728353933</v>
      </c>
      <c r="U363" s="23">
        <f ca="1"/>
        <v>2904.6881728353933</v>
      </c>
      <c r="V363" s="23">
        <f ca="1"/>
        <v>2904.6881728353933</v>
      </c>
      <c r="W363" s="23">
        <f ca="1"/>
        <v>2904.6881728353933</v>
      </c>
      <c r="X363" s="23">
        <f ca="1"/>
        <v>2904.6881728353933</v>
      </c>
      <c r="Y363" s="23">
        <f ca="1"/>
        <v>2904.6881728353933</v>
      </c>
      <c r="Z363" s="23">
        <f ca="1"/>
        <v>2904.6881728353933</v>
      </c>
      <c r="AA363" s="23">
        <f ca="1"/>
        <v>2904.6881728353933</v>
      </c>
      <c r="AB363" s="23">
        <f ca="1"/>
        <v>2904.6881728353933</v>
      </c>
      <c r="AC363" s="23">
        <f ca="1"/>
        <v>2904.6881728353933</v>
      </c>
      <c r="AD363" s="23">
        <f ca="1"/>
        <v>2904.6881728353933</v>
      </c>
      <c r="AE363" s="23">
        <f ca="1"/>
        <v>2904.6881728353933</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2081.4520611633116</v>
      </c>
      <c r="AH363" s="23">
        <f ca="1"/>
        <v>2341.1563616999051</v>
      </c>
      <c r="AI363" s="23">
        <f ca="1"/>
        <v>2695.7964310669277</v>
      </c>
      <c r="AJ363" s="23">
        <f ca="1"/>
        <v>2691.0327598609983</v>
      </c>
      <c r="AK363" s="23">
        <f ca="1"/>
        <v>2694.1581461147889</v>
      </c>
      <c r="AL363" s="23">
        <f ca="1"/>
        <v>2703.8532897937416</v>
      </c>
      <c r="AM363" s="23">
        <f ca="1"/>
        <v>2736.7959543829643</v>
      </c>
      <c r="AN363" s="23">
        <f ca="1"/>
        <v>2758.8613647233942</v>
      </c>
      <c r="AO363" s="23">
        <f ca="1"/>
        <v>2776.9593061753062</v>
      </c>
      <c r="AP363" s="23">
        <f ca="1"/>
        <v>2779.6242666793978</v>
      </c>
      <c r="AQ363" s="23">
        <f ca="1"/>
        <v>2795.9464285580598</v>
      </c>
      <c r="AR363" s="23">
        <f ca="1"/>
        <v>2801.7309755349688</v>
      </c>
      <c r="AS363" s="23">
        <f ca="1"/>
        <v>2801.7163439908913</v>
      </c>
      <c r="AT363" s="23">
        <f ca="1"/>
        <v>2797.9795070402606</v>
      </c>
      <c r="AU363" s="23">
        <f ca="1"/>
        <v>2797.185241046519</v>
      </c>
      <c r="AV363" s="23">
        <f ca="1"/>
        <v>2797.185241046519</v>
      </c>
      <c r="AW363" s="23">
        <f ca="1"/>
        <v>2797.185241046519</v>
      </c>
      <c r="AX363" s="23">
        <f ca="1"/>
        <v>2797.185241046519</v>
      </c>
      <c r="AY363" s="23">
        <f ca="1"/>
        <v>2797.185241046519</v>
      </c>
      <c r="AZ363" s="23">
        <f ca="1"/>
        <v>2797.185241046519</v>
      </c>
      <c r="BA363" s="23">
        <f ca="1"/>
        <v>2797.185241046519</v>
      </c>
      <c r="BB363" s="23">
        <f ca="1"/>
        <v>2797.185241046519</v>
      </c>
      <c r="BC363" s="23">
        <f ca="1"/>
        <v>2797.185241046519</v>
      </c>
      <c r="BD363" s="23">
        <f ca="1"/>
        <v>2797.185241046519</v>
      </c>
      <c r="BE363" s="23">
        <f ca="1"/>
        <v>2797.185241046519</v>
      </c>
      <c r="BF363" s="23">
        <f ca="1"/>
        <v>2797.185241046519</v>
      </c>
      <c r="BG363" s="23">
        <f ca="1"/>
        <v>2797.185241046519</v>
      </c>
      <c r="BH363" s="23">
        <f ca="1"/>
        <v>2797.185241046519</v>
      </c>
      <c r="BI363" s="23">
        <f ca="1"/>
        <v>2797.185241046519</v>
      </c>
      <c r="BJ363" s="23">
        <f ca="1"/>
        <v>2797.185241046519</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1400.832458542817</v>
      </c>
      <c r="C364" s="23">
        <f ca="1"/>
        <v>1555.1376366988654</v>
      </c>
      <c r="D364" s="23">
        <f ca="1"/>
        <v>1814.9362614060612</v>
      </c>
      <c r="E364" s="23">
        <f ca="1"/>
        <v>1812.9843357591187</v>
      </c>
      <c r="F364" s="23">
        <f ca="1"/>
        <v>1811.2251322166662</v>
      </c>
      <c r="G364" s="23">
        <f ca="1"/>
        <v>1839.3850587742077</v>
      </c>
      <c r="H364" s="23">
        <f ca="1"/>
        <v>1880.7295952399443</v>
      </c>
      <c r="I364" s="23">
        <f ca="1"/>
        <v>1909.0618643764722</v>
      </c>
      <c r="J364" s="23">
        <f ca="1"/>
        <v>1874.6232796708744</v>
      </c>
      <c r="K364" s="23">
        <f ca="1"/>
        <v>1878.0479062738373</v>
      </c>
      <c r="L364" s="23">
        <f ca="1"/>
        <v>1894.4611982996789</v>
      </c>
      <c r="M364" s="23">
        <f ca="1"/>
        <v>1959.4575175235655</v>
      </c>
      <c r="N364" s="23">
        <f ca="1"/>
        <v>1897.8718586276379</v>
      </c>
      <c r="O364" s="23">
        <f ca="1"/>
        <v>1894.2540262960704</v>
      </c>
      <c r="P364" s="23">
        <f ca="1"/>
        <v>1890.3716627136303</v>
      </c>
      <c r="Q364" s="23">
        <f ca="1"/>
        <v>1890.3716627136303</v>
      </c>
      <c r="R364" s="23">
        <f ca="1"/>
        <v>1890.3716627136303</v>
      </c>
      <c r="S364" s="23">
        <f ca="1"/>
        <v>1890.3716627136303</v>
      </c>
      <c r="T364" s="23">
        <f ca="1"/>
        <v>1890.3716627136303</v>
      </c>
      <c r="U364" s="23">
        <f ca="1"/>
        <v>1890.3716627136303</v>
      </c>
      <c r="V364" s="23">
        <f ca="1"/>
        <v>1890.3716627136303</v>
      </c>
      <c r="W364" s="23">
        <f ca="1"/>
        <v>1890.3716627136303</v>
      </c>
      <c r="X364" s="23">
        <f ca="1"/>
        <v>1890.3716627136303</v>
      </c>
      <c r="Y364" s="23">
        <f ca="1"/>
        <v>1890.3716627136303</v>
      </c>
      <c r="Z364" s="23">
        <f ca="1"/>
        <v>1890.3716627136303</v>
      </c>
      <c r="AA364" s="23">
        <f ca="1"/>
        <v>1890.3716627136303</v>
      </c>
      <c r="AB364" s="23">
        <f ca="1"/>
        <v>1890.3716627136303</v>
      </c>
      <c r="AC364" s="23">
        <f ca="1"/>
        <v>1890.3716627136303</v>
      </c>
      <c r="AD364" s="23">
        <f ca="1"/>
        <v>1890.3716627136303</v>
      </c>
      <c r="AE364" s="23">
        <f ca="1"/>
        <v>1890.3716627136303</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1192.7476192233005</v>
      </c>
      <c r="AH364" s="23">
        <f ca="1"/>
        <v>1341.5676146230267</v>
      </c>
      <c r="AI364" s="23">
        <f ca="1"/>
        <v>1544.7892531662137</v>
      </c>
      <c r="AJ364" s="23">
        <f ca="1"/>
        <v>1542.0594965719354</v>
      </c>
      <c r="AK364" s="23">
        <f ca="1"/>
        <v>1543.8504563941274</v>
      </c>
      <c r="AL364" s="23">
        <f ca="1"/>
        <v>1549.4061258024519</v>
      </c>
      <c r="AM364" s="23">
        <f ca="1"/>
        <v>1568.2834689288202</v>
      </c>
      <c r="AN364" s="23">
        <f ca="1"/>
        <v>1580.9277503618619</v>
      </c>
      <c r="AO364" s="23">
        <f ca="1"/>
        <v>1591.2985280426824</v>
      </c>
      <c r="AP364" s="23">
        <f ca="1"/>
        <v>1592.8256471898812</v>
      </c>
      <c r="AQ364" s="23">
        <f ca="1"/>
        <v>1602.1788386875858</v>
      </c>
      <c r="AR364" s="23">
        <f ca="1"/>
        <v>1605.4935941718586</v>
      </c>
      <c r="AS364" s="23">
        <f ca="1"/>
        <v>1605.4852097657563</v>
      </c>
      <c r="AT364" s="23">
        <f ca="1"/>
        <v>1603.3438664893711</v>
      </c>
      <c r="AU364" s="23">
        <f ca="1"/>
        <v>1602.8887232310938</v>
      </c>
      <c r="AV364" s="23">
        <f ca="1"/>
        <v>1602.8887232310938</v>
      </c>
      <c r="AW364" s="23">
        <f ca="1"/>
        <v>1602.8887232310938</v>
      </c>
      <c r="AX364" s="23">
        <f ca="1"/>
        <v>1602.8887232310938</v>
      </c>
      <c r="AY364" s="23">
        <f ca="1"/>
        <v>1602.8887232310938</v>
      </c>
      <c r="AZ364" s="23">
        <f ca="1"/>
        <v>1602.8887232310938</v>
      </c>
      <c r="BA364" s="23">
        <f ca="1"/>
        <v>1602.8887232310938</v>
      </c>
      <c r="BB364" s="23">
        <f ca="1"/>
        <v>1602.8887232310938</v>
      </c>
      <c r="BC364" s="23">
        <f ca="1"/>
        <v>1602.8887232310938</v>
      </c>
      <c r="BD364" s="23">
        <f ca="1"/>
        <v>1602.8887232310938</v>
      </c>
      <c r="BE364" s="23">
        <f ca="1"/>
        <v>1602.8887232310938</v>
      </c>
      <c r="BF364" s="23">
        <f ca="1"/>
        <v>1602.8887232310938</v>
      </c>
      <c r="BG364" s="23">
        <f ca="1"/>
        <v>1602.8887232310938</v>
      </c>
      <c r="BH364" s="23">
        <f ca="1"/>
        <v>1602.8887232310938</v>
      </c>
      <c r="BI364" s="23">
        <f ca="1"/>
        <v>1602.8887232310938</v>
      </c>
      <c r="BJ364" s="23">
        <f ca="1"/>
        <v>1602.8887232310938</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948.11221135073151</v>
      </c>
      <c r="C365" s="23">
        <f ca="1"/>
        <v>1052.5491286938543</v>
      </c>
      <c r="D365" s="23">
        <f ca="1"/>
        <v>1228.3861797807808</v>
      </c>
      <c r="E365" s="23">
        <f ca="1"/>
        <v>1227.0650763681431</v>
      </c>
      <c r="F365" s="23">
        <f ca="1"/>
        <v>1225.8744112385059</v>
      </c>
      <c r="G365" s="23">
        <f ca="1"/>
        <v>1244.9336285468466</v>
      </c>
      <c r="H365" s="23">
        <f ca="1"/>
        <v>1272.9164609382208</v>
      </c>
      <c r="I365" s="23">
        <f ca="1"/>
        <v>1292.0923232476653</v>
      </c>
      <c r="J365" s="23">
        <f ca="1"/>
        <v>1268.7835810052284</v>
      </c>
      <c r="K365" s="23">
        <f ca="1"/>
        <v>1271.1014387060438</v>
      </c>
      <c r="L365" s="23">
        <f ca="1"/>
        <v>1282.2102922332913</v>
      </c>
      <c r="M365" s="23">
        <f ca="1"/>
        <v>1326.2011375147601</v>
      </c>
      <c r="N365" s="23">
        <f ca="1"/>
        <v>1284.5186972720146</v>
      </c>
      <c r="O365" s="23">
        <f ca="1"/>
        <v>1282.0700739614533</v>
      </c>
      <c r="P365" s="23">
        <f ca="1"/>
        <v>1279.442410461106</v>
      </c>
      <c r="Q365" s="23">
        <f ca="1"/>
        <v>1279.442410461106</v>
      </c>
      <c r="R365" s="23">
        <f ca="1"/>
        <v>1279.442410461106</v>
      </c>
      <c r="S365" s="23">
        <f ca="1"/>
        <v>1279.442410461106</v>
      </c>
      <c r="T365" s="23">
        <f ca="1"/>
        <v>1279.442410461106</v>
      </c>
      <c r="U365" s="23">
        <f ca="1"/>
        <v>1279.442410461106</v>
      </c>
      <c r="V365" s="23">
        <f ca="1"/>
        <v>1279.442410461106</v>
      </c>
      <c r="W365" s="23">
        <f ca="1"/>
        <v>1279.442410461106</v>
      </c>
      <c r="X365" s="23">
        <f ca="1"/>
        <v>1279.442410461106</v>
      </c>
      <c r="Y365" s="23">
        <f ca="1"/>
        <v>1279.442410461106</v>
      </c>
      <c r="Z365" s="23">
        <f ca="1"/>
        <v>1279.442410461106</v>
      </c>
      <c r="AA365" s="23">
        <f ca="1"/>
        <v>1279.442410461106</v>
      </c>
      <c r="AB365" s="23">
        <f ca="1"/>
        <v>1279.442410461106</v>
      </c>
      <c r="AC365" s="23">
        <f ca="1"/>
        <v>1279.442410461106</v>
      </c>
      <c r="AD365" s="23">
        <f ca="1"/>
        <v>1279.442410461106</v>
      </c>
      <c r="AE365" s="23">
        <f ca="1"/>
        <v>1279.442410461106</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549.88587345038172</v>
      </c>
      <c r="AH365" s="23">
        <f ca="1"/>
        <v>618.4955372538185</v>
      </c>
      <c r="AI365" s="23">
        <f ca="1"/>
        <v>712.18569132606672</v>
      </c>
      <c r="AJ365" s="23">
        <f ca="1"/>
        <v>710.92720666010757</v>
      </c>
      <c r="AK365" s="23">
        <f ca="1"/>
        <v>711.75288301465923</v>
      </c>
      <c r="AL365" s="23">
        <f ca="1"/>
        <v>714.31418271961059</v>
      </c>
      <c r="AM365" s="23">
        <f ca="1"/>
        <v>723.01710037475152</v>
      </c>
      <c r="AN365" s="23">
        <f ca="1"/>
        <v>728.84642388619818</v>
      </c>
      <c r="AO365" s="23">
        <f ca="1"/>
        <v>733.62760646956076</v>
      </c>
      <c r="AP365" s="23">
        <f ca="1"/>
        <v>734.33164580913808</v>
      </c>
      <c r="AQ365" s="23">
        <f ca="1"/>
        <v>738.64369623235586</v>
      </c>
      <c r="AR365" s="23">
        <f ca="1"/>
        <v>740.17187971842395</v>
      </c>
      <c r="AS365" s="23">
        <f ca="1"/>
        <v>740.16801430180203</v>
      </c>
      <c r="AT365" s="23">
        <f ca="1"/>
        <v>739.18080259086264</v>
      </c>
      <c r="AU365" s="23">
        <f ca="1"/>
        <v>738.97097039829384</v>
      </c>
      <c r="AV365" s="23">
        <f ca="1"/>
        <v>738.97097039829384</v>
      </c>
      <c r="AW365" s="23">
        <f ca="1"/>
        <v>738.97097039829384</v>
      </c>
      <c r="AX365" s="23">
        <f ca="1"/>
        <v>738.97097039829384</v>
      </c>
      <c r="AY365" s="23">
        <f ca="1"/>
        <v>738.97097039829384</v>
      </c>
      <c r="AZ365" s="23">
        <f ca="1"/>
        <v>738.97097039829384</v>
      </c>
      <c r="BA365" s="23">
        <f ca="1"/>
        <v>738.97097039829384</v>
      </c>
      <c r="BB365" s="23">
        <f ca="1"/>
        <v>738.97097039829384</v>
      </c>
      <c r="BC365" s="23">
        <f ca="1"/>
        <v>738.97097039829384</v>
      </c>
      <c r="BD365" s="23">
        <f ca="1"/>
        <v>738.97097039829384</v>
      </c>
      <c r="BE365" s="23">
        <f ca="1"/>
        <v>738.97097039829384</v>
      </c>
      <c r="BF365" s="23">
        <f ca="1"/>
        <v>738.97097039829384</v>
      </c>
      <c r="BG365" s="23">
        <f ca="1"/>
        <v>738.97097039829384</v>
      </c>
      <c r="BH365" s="23">
        <f ca="1"/>
        <v>738.97097039829384</v>
      </c>
      <c r="BI365" s="23">
        <f ca="1"/>
        <v>738.97097039829384</v>
      </c>
      <c r="BJ365" s="23">
        <f ca="1"/>
        <v>738.97097039829384</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583.40238040217537</v>
      </c>
      <c r="C366" s="23">
        <f ca="1"/>
        <v>647.66560309924489</v>
      </c>
      <c r="D366" s="23">
        <f ca="1"/>
        <v>755.86350724907697</v>
      </c>
      <c r="E366" s="23">
        <f ca="1"/>
        <v>755.05059199868447</v>
      </c>
      <c r="F366" s="23">
        <f ca="1"/>
        <v>754.31793940485022</v>
      </c>
      <c r="G366" s="23">
        <f ca="1"/>
        <v>766.04565750949041</v>
      </c>
      <c r="H366" s="23">
        <f ca="1"/>
        <v>783.26434832696737</v>
      </c>
      <c r="I366" s="23">
        <f ca="1"/>
        <v>795.06384166083808</v>
      </c>
      <c r="J366" s="23">
        <f ca="1"/>
        <v>780.72126116707409</v>
      </c>
      <c r="K366" s="23">
        <f ca="1"/>
        <v>782.1475097523155</v>
      </c>
      <c r="L366" s="23">
        <f ca="1"/>
        <v>788.98312637421554</v>
      </c>
      <c r="M366" s="23">
        <f ca="1"/>
        <v>816.05203609382556</v>
      </c>
      <c r="N366" s="23">
        <f ca="1"/>
        <v>790.40355844797261</v>
      </c>
      <c r="O366" s="23">
        <f ca="1"/>
        <v>788.89684579203674</v>
      </c>
      <c r="P366" s="23">
        <f ca="1"/>
        <v>787.27996424294804</v>
      </c>
      <c r="Q366" s="23">
        <f ca="1"/>
        <v>787.27996424294804</v>
      </c>
      <c r="R366" s="23">
        <f ca="1"/>
        <v>787.27996424294804</v>
      </c>
      <c r="S366" s="23">
        <f ca="1"/>
        <v>787.27996424294804</v>
      </c>
      <c r="T366" s="23">
        <f ca="1"/>
        <v>787.27996424294804</v>
      </c>
      <c r="U366" s="23">
        <f ca="1"/>
        <v>787.27996424294804</v>
      </c>
      <c r="V366" s="23">
        <f ca="1"/>
        <v>787.27996424294804</v>
      </c>
      <c r="W366" s="23">
        <f ca="1"/>
        <v>787.27996424294804</v>
      </c>
      <c r="X366" s="23">
        <f ca="1"/>
        <v>787.27996424294804</v>
      </c>
      <c r="Y366" s="23">
        <f ca="1"/>
        <v>787.27996424294804</v>
      </c>
      <c r="Z366" s="23">
        <f ca="1"/>
        <v>787.27996424294804</v>
      </c>
      <c r="AA366" s="23">
        <f ca="1"/>
        <v>787.27996424294804</v>
      </c>
      <c r="AB366" s="23">
        <f ca="1"/>
        <v>787.27996424294804</v>
      </c>
      <c r="AC366" s="23">
        <f ca="1"/>
        <v>787.27996424294804</v>
      </c>
      <c r="AD366" s="23">
        <f ca="1"/>
        <v>787.27996424294804</v>
      </c>
      <c r="AE366" s="23">
        <f ca="1"/>
        <v>787.27996424294804</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130.16622125154421</v>
      </c>
      <c r="AH366" s="23">
        <f ca="1"/>
        <v>146.40715616153705</v>
      </c>
      <c r="AI366" s="23">
        <f ca="1"/>
        <v>168.58501871970287</v>
      </c>
      <c r="AJ366" s="23">
        <f ca="1"/>
        <v>168.28711655239852</v>
      </c>
      <c r="AK366" s="23">
        <f ca="1"/>
        <v>168.48256651072234</v>
      </c>
      <c r="AL366" s="23">
        <f ca="1"/>
        <v>169.08886450851281</v>
      </c>
      <c r="AM366" s="23">
        <f ca="1"/>
        <v>171.14897545103415</v>
      </c>
      <c r="AN366" s="23">
        <f ca="1"/>
        <v>172.52886362524137</v>
      </c>
      <c r="AO366" s="23">
        <f ca="1"/>
        <v>173.66064114497462</v>
      </c>
      <c r="AP366" s="23">
        <f ca="1"/>
        <v>173.82729780023689</v>
      </c>
      <c r="AQ366" s="23">
        <f ca="1"/>
        <v>174.84802471201309</v>
      </c>
      <c r="AR366" s="23">
        <f ca="1"/>
        <v>175.20976862900505</v>
      </c>
      <c r="AS366" s="23">
        <f ca="1"/>
        <v>175.20885362700281</v>
      </c>
      <c r="AT366" s="23">
        <f ca="1"/>
        <v>174.97516583069344</v>
      </c>
      <c r="AU366" s="23">
        <f ca="1"/>
        <v>174.92549540829796</v>
      </c>
      <c r="AV366" s="23">
        <f ca="1"/>
        <v>174.92549540829796</v>
      </c>
      <c r="AW366" s="23">
        <f ca="1"/>
        <v>174.92549540829796</v>
      </c>
      <c r="AX366" s="23">
        <f ca="1"/>
        <v>174.92549540829796</v>
      </c>
      <c r="AY366" s="23">
        <f ca="1"/>
        <v>174.92549540829796</v>
      </c>
      <c r="AZ366" s="23">
        <f ca="1"/>
        <v>174.92549540829796</v>
      </c>
      <c r="BA366" s="23">
        <f ca="1"/>
        <v>174.92549540829796</v>
      </c>
      <c r="BB366" s="23">
        <f ca="1"/>
        <v>174.92549540829796</v>
      </c>
      <c r="BC366" s="23">
        <f ca="1"/>
        <v>174.92549540829796</v>
      </c>
      <c r="BD366" s="23">
        <f ca="1"/>
        <v>174.92549540829796</v>
      </c>
      <c r="BE366" s="23">
        <f ca="1"/>
        <v>174.92549540829796</v>
      </c>
      <c r="BF366" s="23">
        <f ca="1"/>
        <v>174.92549540829796</v>
      </c>
      <c r="BG366" s="23">
        <f ca="1"/>
        <v>174.92549540829796</v>
      </c>
      <c r="BH366" s="23">
        <f ca="1"/>
        <v>174.92549540829796</v>
      </c>
      <c r="BI366" s="23">
        <f ca="1"/>
        <v>174.92549540829796</v>
      </c>
      <c r="BJ366" s="23">
        <f ca="1"/>
        <v>174.92549540829796</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315.59290673184404</v>
      </c>
      <c r="C367" s="23">
        <f ca="1"/>
        <v>350.35625005749694</v>
      </c>
      <c r="D367" s="23">
        <f ca="1"/>
        <v>408.88616392140631</v>
      </c>
      <c r="E367" s="23">
        <f ca="1"/>
        <v>408.44641548119392</v>
      </c>
      <c r="F367" s="23">
        <f ca="1"/>
        <v>408.05008531614828</v>
      </c>
      <c r="G367" s="23">
        <f ca="1"/>
        <v>414.39422234799173</v>
      </c>
      <c r="H367" s="23">
        <f ca="1"/>
        <v>423.70871414258892</v>
      </c>
      <c r="I367" s="23">
        <f ca="1"/>
        <v>430.09167815557794</v>
      </c>
      <c r="J367" s="23">
        <f ca="1"/>
        <v>422.33302508847515</v>
      </c>
      <c r="K367" s="23">
        <f ca="1"/>
        <v>423.10455765649147</v>
      </c>
      <c r="L367" s="23">
        <f ca="1"/>
        <v>426.80230074338596</v>
      </c>
      <c r="M367" s="23">
        <f ca="1"/>
        <v>441.44529190599411</v>
      </c>
      <c r="N367" s="23">
        <f ca="1"/>
        <v>427.57068685566611</v>
      </c>
      <c r="O367" s="23">
        <f ca="1"/>
        <v>426.75562705702635</v>
      </c>
      <c r="P367" s="23">
        <f ca="1"/>
        <v>425.88097113332896</v>
      </c>
      <c r="Q367" s="23">
        <f ca="1"/>
        <v>425.88097113332896</v>
      </c>
      <c r="R367" s="23">
        <f ca="1"/>
        <v>425.88097113332896</v>
      </c>
      <c r="S367" s="23">
        <f ca="1"/>
        <v>425.88097113332896</v>
      </c>
      <c r="T367" s="23">
        <f ca="1"/>
        <v>425.88097113332896</v>
      </c>
      <c r="U367" s="23">
        <f ca="1"/>
        <v>425.88097113332896</v>
      </c>
      <c r="V367" s="23">
        <f ca="1"/>
        <v>425.88097113332896</v>
      </c>
      <c r="W367" s="23">
        <f ca="1"/>
        <v>425.88097113332896</v>
      </c>
      <c r="X367" s="23">
        <f ca="1"/>
        <v>425.88097113332896</v>
      </c>
      <c r="Y367" s="23">
        <f ca="1"/>
        <v>425.88097113332896</v>
      </c>
      <c r="Z367" s="23">
        <f ca="1"/>
        <v>425.88097113332896</v>
      </c>
      <c r="AA367" s="23">
        <f ca="1"/>
        <v>425.88097113332896</v>
      </c>
      <c r="AB367" s="23">
        <f ca="1"/>
        <v>425.88097113332896</v>
      </c>
      <c r="AC367" s="23">
        <f ca="1"/>
        <v>425.88097113332896</v>
      </c>
      <c r="AD367" s="23">
        <f ca="1"/>
        <v>425.88097113332896</v>
      </c>
      <c r="AE367" s="23">
        <f ca="1"/>
        <v>425.88097113332896</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44.676717869266518</v>
      </c>
      <c r="AH367" s="23">
        <f ca="1"/>
        <v>50.251064730766608</v>
      </c>
      <c r="AI367" s="23">
        <f ca="1"/>
        <v>57.863132584682198</v>
      </c>
      <c r="AJ367" s="23">
        <f ca="1"/>
        <v>57.760884159911697</v>
      </c>
      <c r="AK367" s="23">
        <f ca="1"/>
        <v>57.827968097369777</v>
      </c>
      <c r="AL367" s="23">
        <f ca="1"/>
        <v>58.036066668039958</v>
      </c>
      <c r="AM367" s="23">
        <f ca="1"/>
        <v>58.743154839406259</v>
      </c>
      <c r="AN367" s="23">
        <f ca="1"/>
        <v>59.216771374152685</v>
      </c>
      <c r="AO367" s="23">
        <f ca="1"/>
        <v>59.605229335471122</v>
      </c>
      <c r="AP367" s="23">
        <f ca="1"/>
        <v>59.662430599336652</v>
      </c>
      <c r="AQ367" s="23">
        <f ca="1"/>
        <v>60.0127728603359</v>
      </c>
      <c r="AR367" s="23">
        <f ca="1"/>
        <v>60.136933573960228</v>
      </c>
      <c r="AS367" s="23">
        <f ca="1"/>
        <v>60.136619519469654</v>
      </c>
      <c r="AT367" s="23">
        <f ca="1"/>
        <v>60.056411277693726</v>
      </c>
      <c r="AU367" s="23">
        <f ca="1"/>
        <v>60.039362988003241</v>
      </c>
      <c r="AV367" s="23">
        <f ca="1"/>
        <v>60.039362988003241</v>
      </c>
      <c r="AW367" s="23">
        <f ca="1"/>
        <v>60.039362988003241</v>
      </c>
      <c r="AX367" s="23">
        <f ca="1"/>
        <v>60.039362988003241</v>
      </c>
      <c r="AY367" s="23">
        <f ca="1"/>
        <v>60.039362988003241</v>
      </c>
      <c r="AZ367" s="23">
        <f ca="1"/>
        <v>60.039362988003241</v>
      </c>
      <c r="BA367" s="23">
        <f ca="1"/>
        <v>60.039362988003241</v>
      </c>
      <c r="BB367" s="23">
        <f ca="1"/>
        <v>60.039362988003241</v>
      </c>
      <c r="BC367" s="23">
        <f ca="1"/>
        <v>60.039362988003241</v>
      </c>
      <c r="BD367" s="23">
        <f ca="1"/>
        <v>60.039362988003241</v>
      </c>
      <c r="BE367" s="23">
        <f ca="1"/>
        <v>60.039362988003241</v>
      </c>
      <c r="BF367" s="23">
        <f ca="1"/>
        <v>60.039362988003241</v>
      </c>
      <c r="BG367" s="23">
        <f ca="1"/>
        <v>60.039362988003241</v>
      </c>
      <c r="BH367" s="23">
        <f ca="1"/>
        <v>60.039362988003241</v>
      </c>
      <c r="BI367" s="23">
        <f ca="1"/>
        <v>60.039362988003241</v>
      </c>
      <c r="BJ367" s="23">
        <f ca="1"/>
        <v>60.039362988003241</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150.68450053816207</v>
      </c>
      <c r="C368" s="23">
        <f ca="1"/>
        <v>167.28277291477659</v>
      </c>
      <c r="D368" s="23">
        <f ca="1"/>
        <v>195.22874587233329</v>
      </c>
      <c r="E368" s="23">
        <f ca="1"/>
        <v>195.01878147623191</v>
      </c>
      <c r="F368" s="23">
        <f ca="1"/>
        <v>194.82954777771013</v>
      </c>
      <c r="G368" s="23">
        <f ca="1"/>
        <v>197.85864982530862</v>
      </c>
      <c r="H368" s="23">
        <f ca="1"/>
        <v>202.30599168216554</v>
      </c>
      <c r="I368" s="23">
        <f ca="1"/>
        <v>205.35363224611388</v>
      </c>
      <c r="J368" s="23">
        <f ca="1"/>
        <v>201.64914859858169</v>
      </c>
      <c r="K368" s="23">
        <f ca="1"/>
        <v>202.01752823316977</v>
      </c>
      <c r="L368" s="23">
        <f ca="1"/>
        <v>203.78307035494049</v>
      </c>
      <c r="M368" s="23">
        <f ca="1"/>
        <v>210.7745830368055</v>
      </c>
      <c r="N368" s="23">
        <f ca="1"/>
        <v>204.14994766770522</v>
      </c>
      <c r="O368" s="23">
        <f ca="1"/>
        <v>203.76078531314343</v>
      </c>
      <c r="P368" s="23">
        <f ca="1"/>
        <v>203.34316790732174</v>
      </c>
      <c r="Q368" s="23">
        <f ca="1"/>
        <v>203.34316790732174</v>
      </c>
      <c r="R368" s="23">
        <f ca="1"/>
        <v>203.34316790732174</v>
      </c>
      <c r="S368" s="23">
        <f ca="1"/>
        <v>203.34316790732174</v>
      </c>
      <c r="T368" s="23">
        <f ca="1"/>
        <v>203.34316790732174</v>
      </c>
      <c r="U368" s="23">
        <f ca="1"/>
        <v>203.34316790732174</v>
      </c>
      <c r="V368" s="23">
        <f ca="1"/>
        <v>203.34316790732174</v>
      </c>
      <c r="W368" s="23">
        <f ca="1"/>
        <v>203.34316790732174</v>
      </c>
      <c r="X368" s="23">
        <f ca="1"/>
        <v>203.34316790732174</v>
      </c>
      <c r="Y368" s="23">
        <f ca="1"/>
        <v>203.34316790732174</v>
      </c>
      <c r="Z368" s="23">
        <f ca="1"/>
        <v>203.34316790732174</v>
      </c>
      <c r="AA368" s="23">
        <f ca="1"/>
        <v>203.34316790732174</v>
      </c>
      <c r="AB368" s="23">
        <f ca="1"/>
        <v>203.34316790732174</v>
      </c>
      <c r="AC368" s="23">
        <f ca="1"/>
        <v>203.34316790732174</v>
      </c>
      <c r="AD368" s="23">
        <f ca="1"/>
        <v>203.34316790732174</v>
      </c>
      <c r="AE368" s="23">
        <f ca="1"/>
        <v>203.34316790732174</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4.3469239007932874</v>
      </c>
      <c r="AH368" s="23">
        <f ca="1"/>
        <v>4.8892927846148915</v>
      </c>
      <c r="AI368" s="23">
        <f ca="1"/>
        <v>5.6299264136444807</v>
      </c>
      <c r="AJ368" s="23">
        <f ca="1"/>
        <v>5.6199779182614051</v>
      </c>
      <c r="AK368" s="23">
        <f ca="1"/>
        <v>5.6265050040681368</v>
      </c>
      <c r="AL368" s="23">
        <f ca="1"/>
        <v>5.6467524325657745</v>
      </c>
      <c r="AM368" s="23">
        <f ca="1"/>
        <v>5.7155502005906005</v>
      </c>
      <c r="AN368" s="23">
        <f ca="1"/>
        <v>5.7616318093767367</v>
      </c>
      <c r="AO368" s="23">
        <f ca="1"/>
        <v>5.7994277191266379</v>
      </c>
      <c r="AP368" s="23">
        <f ca="1"/>
        <v>5.8049932475027424</v>
      </c>
      <c r="AQ368" s="23">
        <f ca="1"/>
        <v>5.8390806026269919</v>
      </c>
      <c r="AR368" s="23">
        <f ca="1"/>
        <v>5.8511611044931415</v>
      </c>
      <c r="AS368" s="23">
        <f ca="1"/>
        <v>5.8511305478400057</v>
      </c>
      <c r="AT368" s="23">
        <f ca="1"/>
        <v>5.8433265026942394</v>
      </c>
      <c r="AU368" s="23">
        <f ca="1"/>
        <v>5.8416677501838148</v>
      </c>
      <c r="AV368" s="23">
        <f ca="1"/>
        <v>5.8416677501838148</v>
      </c>
      <c r="AW368" s="23">
        <f ca="1"/>
        <v>5.8416677501838148</v>
      </c>
      <c r="AX368" s="23">
        <f ca="1"/>
        <v>5.8416677501838148</v>
      </c>
      <c r="AY368" s="23">
        <f ca="1"/>
        <v>5.8416677501838148</v>
      </c>
      <c r="AZ368" s="23">
        <f ca="1"/>
        <v>5.8416677501838148</v>
      </c>
      <c r="BA368" s="23">
        <f ca="1"/>
        <v>5.8416677501838148</v>
      </c>
      <c r="BB368" s="23">
        <f ca="1"/>
        <v>5.8416677501838148</v>
      </c>
      <c r="BC368" s="23">
        <f ca="1"/>
        <v>5.8416677501838148</v>
      </c>
      <c r="BD368" s="23">
        <f ca="1"/>
        <v>5.8416677501838148</v>
      </c>
      <c r="BE368" s="23">
        <f ca="1"/>
        <v>5.8416677501838148</v>
      </c>
      <c r="BF368" s="23">
        <f ca="1"/>
        <v>5.8416677501838148</v>
      </c>
      <c r="BG368" s="23">
        <f ca="1"/>
        <v>5.8416677501838148</v>
      </c>
      <c r="BH368" s="23">
        <f ca="1"/>
        <v>5.8416677501838148</v>
      </c>
      <c r="BI368" s="23">
        <f ca="1"/>
        <v>5.8416677501838148</v>
      </c>
      <c r="BJ368" s="23">
        <f ca="1"/>
        <v>5.8416677501838148</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42.449468440692705</v>
      </c>
      <c r="C369" s="23">
        <f ca="1"/>
        <v>47.125382930270064</v>
      </c>
      <c r="D369" s="23">
        <f ca="1"/>
        <v>54.998068527458059</v>
      </c>
      <c r="E369" s="23">
        <f ca="1"/>
        <v>54.938919265429504</v>
      </c>
      <c r="F369" s="23">
        <f ca="1"/>
        <v>54.885610067173367</v>
      </c>
      <c r="G369" s="23">
        <f ca="1"/>
        <v>55.738941174977676</v>
      </c>
      <c r="H369" s="23">
        <f ca="1"/>
        <v>56.991805916363653</v>
      </c>
      <c r="I369" s="23">
        <f ca="1"/>
        <v>57.850359526561505</v>
      </c>
      <c r="J369" s="23">
        <f ca="1"/>
        <v>56.806766050634273</v>
      </c>
      <c r="K369" s="23">
        <f ca="1"/>
        <v>56.910542614360423</v>
      </c>
      <c r="L369" s="23">
        <f ca="1"/>
        <v>57.40791509999201</v>
      </c>
      <c r="M369" s="23">
        <f ca="1"/>
        <v>59.377500531018924</v>
      </c>
      <c r="N369" s="23">
        <f ca="1"/>
        <v>57.511268443263489</v>
      </c>
      <c r="O369" s="23">
        <f ca="1"/>
        <v>57.401637160488704</v>
      </c>
      <c r="P369" s="23">
        <f ca="1"/>
        <v>57.283989779202642</v>
      </c>
      <c r="Q369" s="23">
        <f ca="1"/>
        <v>57.283989779202642</v>
      </c>
      <c r="R369" s="23">
        <f ca="1"/>
        <v>57.283989779202642</v>
      </c>
      <c r="S369" s="23">
        <f ca="1"/>
        <v>57.283989779202642</v>
      </c>
      <c r="T369" s="23">
        <f ca="1"/>
        <v>57.283989779202642</v>
      </c>
      <c r="U369" s="23">
        <f ca="1"/>
        <v>57.283989779202642</v>
      </c>
      <c r="V369" s="23">
        <f ca="1"/>
        <v>57.283989779202642</v>
      </c>
      <c r="W369" s="23">
        <f ca="1"/>
        <v>57.283989779202642</v>
      </c>
      <c r="X369" s="23">
        <f ca="1"/>
        <v>57.283989779202642</v>
      </c>
      <c r="Y369" s="23">
        <f ca="1"/>
        <v>57.283989779202642</v>
      </c>
      <c r="Z369" s="23">
        <f ca="1"/>
        <v>57.283989779202642</v>
      </c>
      <c r="AA369" s="23">
        <f ca="1"/>
        <v>57.283989779202642</v>
      </c>
      <c r="AB369" s="23">
        <f ca="1"/>
        <v>57.283989779202642</v>
      </c>
      <c r="AC369" s="23">
        <f ca="1"/>
        <v>57.283989779202642</v>
      </c>
      <c r="AD369" s="23">
        <f ca="1"/>
        <v>57.283989779202642</v>
      </c>
      <c r="AE369" s="23">
        <f ca="1"/>
        <v>57.283989779202642</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0.72448731679919098</v>
      </c>
      <c r="AH369" s="23">
        <f ca="1"/>
        <v>0.81488213076949689</v>
      </c>
      <c r="AI369" s="23">
        <f ca="1"/>
        <v>0.93832106894114775</v>
      </c>
      <c r="AJ369" s="23">
        <f ca="1"/>
        <v>0.93666298637730117</v>
      </c>
      <c r="AK369" s="23">
        <f ca="1"/>
        <v>0.93775083401175707</v>
      </c>
      <c r="AL369" s="23">
        <f ca="1"/>
        <v>0.94112540542803147</v>
      </c>
      <c r="AM369" s="23">
        <f ca="1"/>
        <v>0.95259170009884053</v>
      </c>
      <c r="AN369" s="23">
        <f ca="1"/>
        <v>0.9602719682298666</v>
      </c>
      <c r="AO369" s="23">
        <f ca="1"/>
        <v>0.96657128652151947</v>
      </c>
      <c r="AP369" s="23">
        <f ca="1"/>
        <v>0.96749887458420414</v>
      </c>
      <c r="AQ369" s="23">
        <f ca="1"/>
        <v>0.97318010043824787</v>
      </c>
      <c r="AR369" s="23">
        <f ca="1"/>
        <v>0.97519351741594051</v>
      </c>
      <c r="AS369" s="23">
        <f ca="1"/>
        <v>0.97518842464041777</v>
      </c>
      <c r="AT369" s="23">
        <f ca="1"/>
        <v>0.97388775044945619</v>
      </c>
      <c r="AU369" s="23">
        <f ca="1"/>
        <v>0.97361129169771854</v>
      </c>
      <c r="AV369" s="23">
        <f ca="1"/>
        <v>0.97361129169771854</v>
      </c>
      <c r="AW369" s="23">
        <f ca="1"/>
        <v>0.97361129169771854</v>
      </c>
      <c r="AX369" s="23">
        <f ca="1"/>
        <v>0.97361129169771854</v>
      </c>
      <c r="AY369" s="23">
        <f ca="1"/>
        <v>0.97361129169771854</v>
      </c>
      <c r="AZ369" s="23">
        <f ca="1"/>
        <v>0.97361129169771854</v>
      </c>
      <c r="BA369" s="23">
        <f ca="1"/>
        <v>0.97361129169771854</v>
      </c>
      <c r="BB369" s="23">
        <f ca="1"/>
        <v>0.97361129169771854</v>
      </c>
      <c r="BC369" s="23">
        <f ca="1"/>
        <v>0.97361129169771854</v>
      </c>
      <c r="BD369" s="23">
        <f ca="1"/>
        <v>0.97361129169771854</v>
      </c>
      <c r="BE369" s="23">
        <f ca="1"/>
        <v>0.97361129169771854</v>
      </c>
      <c r="BF369" s="23">
        <f ca="1"/>
        <v>0.97361129169771854</v>
      </c>
      <c r="BG369" s="23">
        <f ca="1"/>
        <v>0.97361129169771854</v>
      </c>
      <c r="BH369" s="23">
        <f ca="1"/>
        <v>0.97361129169771854</v>
      </c>
      <c r="BI369" s="23">
        <f ca="1"/>
        <v>0.97361129169771854</v>
      </c>
      <c r="BJ369" s="23">
        <f ca="1"/>
        <v>0.97361129169771854</v>
      </c>
    </row>
    <row r="370" spans="1:62">
      <c r="A370" s="4" t="s">
        <v>864</v>
      </c>
      <c r="B370" s="31">
        <f t="shared" ref="B370:AE370" ca="1" si="44">PowerFactor*SUM(B346:B369)</f>
        <v>45597.272546386259</v>
      </c>
      <c r="C370" s="31">
        <f t="shared" ca="1" si="44"/>
        <v>50619.925484496329</v>
      </c>
      <c r="D370" s="31">
        <f t="shared" ca="1" si="44"/>
        <v>59076.403363566162</v>
      </c>
      <c r="E370" s="31">
        <f t="shared" ca="1" si="44"/>
        <v>59012.867938490046</v>
      </c>
      <c r="F370" s="31">
        <f t="shared" ca="1" si="44"/>
        <v>58955.605642131479</v>
      </c>
      <c r="G370" s="31">
        <f t="shared" ca="1" si="44"/>
        <v>59872.214789999234</v>
      </c>
      <c r="H370" s="31">
        <f t="shared" ca="1" si="44"/>
        <v>61217.984647083518</v>
      </c>
      <c r="I370" s="31">
        <f t="shared" ca="1" si="44"/>
        <v>62140.203567552919</v>
      </c>
      <c r="J370" s="31">
        <f t="shared" ca="1" si="44"/>
        <v>61019.223308024644</v>
      </c>
      <c r="K370" s="31">
        <f t="shared" ca="1" si="44"/>
        <v>61130.695334270626</v>
      </c>
      <c r="L370" s="31">
        <f t="shared" ca="1" si="44"/>
        <v>61664.950052114793</v>
      </c>
      <c r="M370" s="31">
        <f t="shared" ca="1" si="44"/>
        <v>63780.588409928358</v>
      </c>
      <c r="N370" s="31">
        <f t="shared" ca="1" si="44"/>
        <v>61775.967474354446</v>
      </c>
      <c r="O370" s="31">
        <f t="shared" ca="1" si="44"/>
        <v>61658.206577365221</v>
      </c>
      <c r="P370" s="31">
        <f t="shared" ca="1" si="44"/>
        <v>61531.835154920584</v>
      </c>
      <c r="Q370" s="31">
        <f t="shared" ca="1" si="44"/>
        <v>61531.835154920584</v>
      </c>
      <c r="R370" s="31">
        <f t="shared" ca="1" si="44"/>
        <v>61531.835154920584</v>
      </c>
      <c r="S370" s="31">
        <f t="shared" ca="1" si="44"/>
        <v>61531.835154920584</v>
      </c>
      <c r="T370" s="31">
        <f t="shared" ca="1" si="44"/>
        <v>61531.835154920584</v>
      </c>
      <c r="U370" s="31">
        <f t="shared" ca="1" si="44"/>
        <v>61531.835154920584</v>
      </c>
      <c r="V370" s="31">
        <f t="shared" ca="1" si="44"/>
        <v>61531.835154920584</v>
      </c>
      <c r="W370" s="31">
        <f t="shared" ca="1" si="44"/>
        <v>61531.835154920584</v>
      </c>
      <c r="X370" s="31">
        <f t="shared" ca="1" si="44"/>
        <v>61531.835154920584</v>
      </c>
      <c r="Y370" s="31">
        <f t="shared" ca="1" si="44"/>
        <v>61531.835154920584</v>
      </c>
      <c r="Z370" s="31">
        <f t="shared" ca="1" si="44"/>
        <v>61531.835154920584</v>
      </c>
      <c r="AA370" s="31">
        <f t="shared" ca="1" si="44"/>
        <v>61531.835154920584</v>
      </c>
      <c r="AB370" s="31">
        <f t="shared" ca="1" si="44"/>
        <v>61531.835154920584</v>
      </c>
      <c r="AC370" s="31">
        <f t="shared" ca="1" si="44"/>
        <v>61531.835154920584</v>
      </c>
      <c r="AD370" s="31">
        <f t="shared" ca="1" si="44"/>
        <v>61531.835154920584</v>
      </c>
      <c r="AE370" s="31">
        <f t="shared" ca="1" si="44"/>
        <v>61531.835154920584</v>
      </c>
      <c r="AF370" s="4" t="s">
        <v>864</v>
      </c>
      <c r="AG370" s="31">
        <f t="shared" ref="AG370:BJ370" ca="1" si="45">PowerFactor*SUM(AG346:AG369)</f>
        <v>54846.142995716422</v>
      </c>
      <c r="AH370" s="31">
        <f t="shared" ca="1" si="45"/>
        <v>61689.336490104062</v>
      </c>
      <c r="AI370" s="31">
        <f t="shared" ca="1" si="45"/>
        <v>71034.082073936399</v>
      </c>
      <c r="AJ370" s="31">
        <f t="shared" ca="1" si="45"/>
        <v>70908.559609585733</v>
      </c>
      <c r="AK370" s="31">
        <f t="shared" ca="1" si="45"/>
        <v>70990.913358966049</v>
      </c>
      <c r="AL370" s="31">
        <f t="shared" ca="1" si="45"/>
        <v>71246.37984147665</v>
      </c>
      <c r="AM370" s="31">
        <f t="shared" ca="1" si="45"/>
        <v>72114.417172930087</v>
      </c>
      <c r="AN370" s="31">
        <f t="shared" ca="1" si="45"/>
        <v>72695.839475836256</v>
      </c>
      <c r="AO370" s="31">
        <f t="shared" ca="1" si="45"/>
        <v>73172.719200005813</v>
      </c>
      <c r="AP370" s="31">
        <f t="shared" ca="1" si="45"/>
        <v>73242.94075716415</v>
      </c>
      <c r="AQ370" s="31">
        <f t="shared" ca="1" si="45"/>
        <v>73673.028790945726</v>
      </c>
      <c r="AR370" s="31">
        <f t="shared" ca="1" si="45"/>
        <v>73825.451273586834</v>
      </c>
      <c r="AS370" s="31">
        <f t="shared" ca="1" si="45"/>
        <v>73825.06573323562</v>
      </c>
      <c r="AT370" s="31">
        <f t="shared" ca="1" si="45"/>
        <v>73726.600292897099</v>
      </c>
      <c r="AU370" s="31">
        <f t="shared" ca="1" si="45"/>
        <v>73705.671429301234</v>
      </c>
      <c r="AV370" s="31">
        <f t="shared" ca="1" si="45"/>
        <v>73705.671429301234</v>
      </c>
      <c r="AW370" s="31">
        <f t="shared" ca="1" si="45"/>
        <v>73705.671429301234</v>
      </c>
      <c r="AX370" s="31">
        <f t="shared" ca="1" si="45"/>
        <v>73705.671429301234</v>
      </c>
      <c r="AY370" s="31">
        <f t="shared" ca="1" si="45"/>
        <v>73705.671429301234</v>
      </c>
      <c r="AZ370" s="31">
        <f t="shared" ca="1" si="45"/>
        <v>73705.671429301234</v>
      </c>
      <c r="BA370" s="31">
        <f t="shared" ca="1" si="45"/>
        <v>73705.671429301234</v>
      </c>
      <c r="BB370" s="31">
        <f t="shared" ca="1" si="45"/>
        <v>73705.671429301234</v>
      </c>
      <c r="BC370" s="31">
        <f t="shared" ca="1" si="45"/>
        <v>73705.671429301234</v>
      </c>
      <c r="BD370" s="31">
        <f t="shared" ca="1" si="45"/>
        <v>73705.671429301234</v>
      </c>
      <c r="BE370" s="31">
        <f t="shared" ca="1" si="45"/>
        <v>73705.671429301234</v>
      </c>
      <c r="BF370" s="31">
        <f t="shared" ca="1" si="45"/>
        <v>73705.671429301234</v>
      </c>
      <c r="BG370" s="31">
        <f t="shared" ca="1" si="45"/>
        <v>73705.671429301234</v>
      </c>
      <c r="BH370" s="31">
        <f t="shared" ca="1" si="45"/>
        <v>73705.671429301234</v>
      </c>
      <c r="BI370" s="31">
        <f t="shared" ca="1" si="45"/>
        <v>73705.671429301234</v>
      </c>
      <c r="BJ370" s="31">
        <f t="shared" ca="1" si="45"/>
        <v>73705.671429301234</v>
      </c>
    </row>
    <row r="371" spans="1:62">
      <c r="A371" s="4" t="s">
        <v>951</v>
      </c>
      <c r="B371" s="31">
        <f t="shared" ref="B371:AE371" ca="1" si="46">B370*Probability_Weighting_for_50__POE_MDs</f>
        <v>31918.090782470379</v>
      </c>
      <c r="C371" s="31">
        <f t="shared" ca="1" si="46"/>
        <v>35433.947839147426</v>
      </c>
      <c r="D371" s="31">
        <f t="shared" ca="1" si="46"/>
        <v>41353.482354496307</v>
      </c>
      <c r="E371" s="31">
        <f t="shared" ca="1" si="46"/>
        <v>41309.007556943026</v>
      </c>
      <c r="F371" s="31">
        <f t="shared" ca="1" si="46"/>
        <v>41268.923949492033</v>
      </c>
      <c r="G371" s="31">
        <f t="shared" ca="1" si="46"/>
        <v>41910.55035299946</v>
      </c>
      <c r="H371" s="31">
        <f t="shared" ca="1" si="46"/>
        <v>42852.58925295846</v>
      </c>
      <c r="I371" s="31">
        <f t="shared" ca="1" si="46"/>
        <v>43498.142497287037</v>
      </c>
      <c r="J371" s="31">
        <f t="shared" ca="1" si="46"/>
        <v>42713.456315617252</v>
      </c>
      <c r="K371" s="31">
        <f t="shared" ca="1" si="46"/>
        <v>42791.486733989434</v>
      </c>
      <c r="L371" s="31">
        <f t="shared" ca="1" si="46"/>
        <v>43165.465036480353</v>
      </c>
      <c r="M371" s="31">
        <f t="shared" ca="1" si="46"/>
        <v>44646.411886949849</v>
      </c>
      <c r="N371" s="31">
        <f t="shared" ca="1" si="46"/>
        <v>43243.17723204811</v>
      </c>
      <c r="O371" s="31">
        <f t="shared" ca="1" si="46"/>
        <v>43160.744604155654</v>
      </c>
      <c r="P371" s="31">
        <f t="shared" ca="1" si="46"/>
        <v>43072.284608444403</v>
      </c>
      <c r="Q371" s="31">
        <f t="shared" ca="1" si="46"/>
        <v>43072.284608444403</v>
      </c>
      <c r="R371" s="31">
        <f t="shared" ca="1" si="46"/>
        <v>43072.284608444403</v>
      </c>
      <c r="S371" s="31">
        <f t="shared" ca="1" si="46"/>
        <v>43072.284608444403</v>
      </c>
      <c r="T371" s="31">
        <f t="shared" ca="1" si="46"/>
        <v>43072.284608444403</v>
      </c>
      <c r="U371" s="31">
        <f t="shared" ca="1" si="46"/>
        <v>43072.284608444403</v>
      </c>
      <c r="V371" s="31">
        <f t="shared" ca="1" si="46"/>
        <v>43072.284608444403</v>
      </c>
      <c r="W371" s="31">
        <f t="shared" ca="1" si="46"/>
        <v>43072.284608444403</v>
      </c>
      <c r="X371" s="31">
        <f t="shared" ca="1" si="46"/>
        <v>43072.284608444403</v>
      </c>
      <c r="Y371" s="31">
        <f t="shared" ca="1" si="46"/>
        <v>43072.284608444403</v>
      </c>
      <c r="Z371" s="31">
        <f t="shared" ca="1" si="46"/>
        <v>43072.284608444403</v>
      </c>
      <c r="AA371" s="31">
        <f t="shared" ca="1" si="46"/>
        <v>43072.284608444403</v>
      </c>
      <c r="AB371" s="31">
        <f t="shared" ca="1" si="46"/>
        <v>43072.284608444403</v>
      </c>
      <c r="AC371" s="31">
        <f t="shared" ca="1" si="46"/>
        <v>43072.284608444403</v>
      </c>
      <c r="AD371" s="31">
        <f t="shared" ca="1" si="46"/>
        <v>43072.284608444403</v>
      </c>
      <c r="AE371" s="31">
        <f t="shared" ca="1" si="46"/>
        <v>43072.284608444403</v>
      </c>
      <c r="AF371" s="31" t="s">
        <v>952</v>
      </c>
      <c r="AG371" s="31">
        <f t="shared" ref="AG371:BJ371" ca="1" si="47">AG370*Probability_Weighting_for_10__POE_MDs</f>
        <v>16453.842898714927</v>
      </c>
      <c r="AH371" s="31">
        <f t="shared" ca="1" si="47"/>
        <v>18506.800947031217</v>
      </c>
      <c r="AI371" s="31">
        <f t="shared" ca="1" si="47"/>
        <v>21310.224622180918</v>
      </c>
      <c r="AJ371" s="31">
        <f t="shared" ca="1" si="47"/>
        <v>21272.567882875719</v>
      </c>
      <c r="AK371" s="31">
        <f t="shared" ca="1" si="47"/>
        <v>21297.274007689815</v>
      </c>
      <c r="AL371" s="31">
        <f t="shared" ca="1" si="47"/>
        <v>21373.913952442996</v>
      </c>
      <c r="AM371" s="31">
        <f t="shared" ca="1" si="47"/>
        <v>21634.325151879024</v>
      </c>
      <c r="AN371" s="31">
        <f t="shared" ca="1" si="47"/>
        <v>21808.751842750877</v>
      </c>
      <c r="AO371" s="31">
        <f t="shared" ca="1" si="47"/>
        <v>21951.815760001744</v>
      </c>
      <c r="AP371" s="31">
        <f t="shared" ca="1" si="47"/>
        <v>21972.882227149243</v>
      </c>
      <c r="AQ371" s="31">
        <f t="shared" ca="1" si="47"/>
        <v>22101.908637283716</v>
      </c>
      <c r="AR371" s="31">
        <f t="shared" ca="1" si="47"/>
        <v>22147.635382076049</v>
      </c>
      <c r="AS371" s="31">
        <f t="shared" ca="1" si="47"/>
        <v>22147.519719970685</v>
      </c>
      <c r="AT371" s="31">
        <f t="shared" ca="1" si="47"/>
        <v>22117.980087869128</v>
      </c>
      <c r="AU371" s="31">
        <f t="shared" ca="1" si="47"/>
        <v>22111.701428790369</v>
      </c>
      <c r="AV371" s="31">
        <f t="shared" ca="1" si="47"/>
        <v>22111.701428790369</v>
      </c>
      <c r="AW371" s="31">
        <f t="shared" ca="1" si="47"/>
        <v>22111.701428790369</v>
      </c>
      <c r="AX371" s="31">
        <f t="shared" ca="1" si="47"/>
        <v>22111.701428790369</v>
      </c>
      <c r="AY371" s="31">
        <f t="shared" ca="1" si="47"/>
        <v>22111.701428790369</v>
      </c>
      <c r="AZ371" s="31">
        <f t="shared" ca="1" si="47"/>
        <v>22111.701428790369</v>
      </c>
      <c r="BA371" s="31">
        <f t="shared" ca="1" si="47"/>
        <v>22111.701428790369</v>
      </c>
      <c r="BB371" s="31">
        <f t="shared" ca="1" si="47"/>
        <v>22111.701428790369</v>
      </c>
      <c r="BC371" s="31">
        <f t="shared" ca="1" si="47"/>
        <v>22111.701428790369</v>
      </c>
      <c r="BD371" s="31">
        <f t="shared" ca="1" si="47"/>
        <v>22111.701428790369</v>
      </c>
      <c r="BE371" s="31">
        <f t="shared" ca="1" si="47"/>
        <v>22111.701428790369</v>
      </c>
      <c r="BF371" s="31">
        <f t="shared" ca="1" si="47"/>
        <v>22111.701428790369</v>
      </c>
      <c r="BG371" s="31">
        <f t="shared" ca="1" si="47"/>
        <v>22111.701428790369</v>
      </c>
      <c r="BH371" s="31">
        <f t="shared" ca="1" si="47"/>
        <v>22111.701428790369</v>
      </c>
      <c r="BI371" s="31">
        <f t="shared" ca="1" si="47"/>
        <v>22111.701428790369</v>
      </c>
      <c r="BJ371" s="31">
        <f t="shared" ca="1" si="47"/>
        <v>22111.701428790369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864</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864</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953</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954</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864</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864</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955</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956</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864</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864</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957</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958</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864</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864</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959</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960</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41" sqref="C41"/>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_xlfn._xlws.FILTER('Tx PoF'!C:C,'Tx PoF'!A:A =ZSS)</f>
        <v>DS-LLG-TRNFMR-9000007796</v>
      </c>
      <c r="C4" s="333" cm="1">
        <f t="array" ref="C4:Q4">_xlfn.XLOOKUP(B4,'Tx PoF'!C:C,'Tx PoF'!T:AH,"NF",0,1)*Pof_Sensitvity</f>
        <v>2.8634570888430252E-3</v>
      </c>
      <c r="D4" s="333">
        <v>2.8634570888430252E-3</v>
      </c>
      <c r="E4" s="333">
        <v>3.164270545141127E-3</v>
      </c>
      <c r="F4" s="333">
        <v>3.4832436595219748E-3</v>
      </c>
      <c r="G4" s="333">
        <v>3.8207186017106859E-3</v>
      </c>
      <c r="H4" s="333">
        <v>4.1770299278011394E-3</v>
      </c>
      <c r="I4" s="333">
        <v>4.5525049032269817E-3</v>
      </c>
      <c r="J4" s="333">
        <v>4.9474637945533598E-3</v>
      </c>
      <c r="K4" s="333">
        <v>5.3622201337820878E-3</v>
      </c>
      <c r="L4" s="333">
        <v>5.7970809583220559E-3</v>
      </c>
      <c r="M4" s="333">
        <v>6.2523470293308911E-3</v>
      </c>
      <c r="N4" s="333">
        <v>6.7283130307601736E-3</v>
      </c>
      <c r="O4" s="333">
        <v>7.2252677511284082E-3</v>
      </c>
      <c r="P4" s="333">
        <v>7.7434942497812704E-3</v>
      </c>
      <c r="Q4" s="333">
        <v>8.283270009179897E-3</v>
      </c>
      <c r="R4" s="333">
        <f>Q4</f>
        <v>8.283270009179897E-3</v>
      </c>
      <c r="S4" s="333">
        <f t="shared" ref="S4:AF5" si="1">R4</f>
        <v>8.283270009179897E-3</v>
      </c>
      <c r="T4" s="333">
        <f t="shared" si="1"/>
        <v>8.283270009179897E-3</v>
      </c>
      <c r="U4" s="333">
        <f t="shared" si="1"/>
        <v>8.283270009179897E-3</v>
      </c>
      <c r="V4" s="333">
        <f t="shared" si="1"/>
        <v>8.283270009179897E-3</v>
      </c>
      <c r="W4" s="333">
        <f t="shared" si="1"/>
        <v>8.283270009179897E-3</v>
      </c>
      <c r="X4" s="333">
        <f t="shared" si="1"/>
        <v>8.283270009179897E-3</v>
      </c>
      <c r="Y4" s="333">
        <f t="shared" si="1"/>
        <v>8.283270009179897E-3</v>
      </c>
      <c r="Z4" s="333">
        <f t="shared" si="1"/>
        <v>8.283270009179897E-3</v>
      </c>
      <c r="AA4" s="333">
        <f t="shared" si="1"/>
        <v>8.283270009179897E-3</v>
      </c>
      <c r="AB4" s="333">
        <f t="shared" si="1"/>
        <v>8.283270009179897E-3</v>
      </c>
      <c r="AC4" s="333">
        <f t="shared" si="1"/>
        <v>8.283270009179897E-3</v>
      </c>
      <c r="AD4" s="333">
        <f t="shared" si="1"/>
        <v>8.283270009179897E-3</v>
      </c>
      <c r="AE4" s="333">
        <f t="shared" si="1"/>
        <v>8.283270009179897E-3</v>
      </c>
      <c r="AF4" s="333">
        <f t="shared" si="1"/>
        <v>8.283270009179897E-3</v>
      </c>
    </row>
    <row r="5" spans="1:32">
      <c r="A5" s="6" t="s">
        <v>964</v>
      </c>
      <c r="C5" s="333" cm="1">
        <f t="array" ref="C5:Q5">_xlfn.XLOOKUP(B5,'Tx PoF'!C:C,'Tx PoF'!T:AH,"NF",0,1)*Pof_Sensitvity</f>
        <v>0</v>
      </c>
      <c r="D5" s="333">
        <v>0</v>
      </c>
      <c r="E5" s="333">
        <v>0</v>
      </c>
      <c r="F5" s="333">
        <v>0</v>
      </c>
      <c r="G5" s="333">
        <v>0</v>
      </c>
      <c r="H5" s="333">
        <v>0</v>
      </c>
      <c r="I5" s="333">
        <v>0</v>
      </c>
      <c r="J5" s="333">
        <v>0</v>
      </c>
      <c r="K5" s="333">
        <v>0</v>
      </c>
      <c r="L5" s="333">
        <v>0</v>
      </c>
      <c r="M5" s="333">
        <v>0</v>
      </c>
      <c r="N5" s="333">
        <v>0</v>
      </c>
      <c r="O5" s="333">
        <v>0</v>
      </c>
      <c r="P5" s="333">
        <v>0</v>
      </c>
      <c r="Q5" s="333">
        <v>0</v>
      </c>
      <c r="R5" s="333">
        <f t="shared" ref="R5:AF6" si="2">Q5</f>
        <v>0</v>
      </c>
      <c r="S5" s="333">
        <f t="shared" si="1"/>
        <v>0</v>
      </c>
      <c r="T5" s="333">
        <f t="shared" si="1"/>
        <v>0</v>
      </c>
      <c r="U5" s="333">
        <f t="shared" si="1"/>
        <v>0</v>
      </c>
      <c r="V5" s="333">
        <f t="shared" si="1"/>
        <v>0</v>
      </c>
      <c r="W5" s="333">
        <f t="shared" si="1"/>
        <v>0</v>
      </c>
      <c r="X5" s="333">
        <f t="shared" si="1"/>
        <v>0</v>
      </c>
      <c r="Y5" s="333">
        <f t="shared" si="1"/>
        <v>0</v>
      </c>
      <c r="Z5" s="333">
        <f t="shared" si="1"/>
        <v>0</v>
      </c>
      <c r="AA5" s="333">
        <f t="shared" si="1"/>
        <v>0</v>
      </c>
      <c r="AB5" s="333">
        <f t="shared" si="1"/>
        <v>0</v>
      </c>
      <c r="AC5" s="333">
        <f t="shared" si="1"/>
        <v>0</v>
      </c>
      <c r="AD5" s="333">
        <f t="shared" si="1"/>
        <v>0</v>
      </c>
      <c r="AE5" s="333">
        <f t="shared" si="1"/>
        <v>0</v>
      </c>
      <c r="AF5" s="333">
        <f t="shared" si="1"/>
        <v>0</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2.8634570888430252E-3</v>
      </c>
      <c r="D10" s="333">
        <f t="shared" ref="D10:I10" si="3">SUM(D4:D9)</f>
        <v>2.8634570888430252E-3</v>
      </c>
      <c r="E10" s="333">
        <f t="shared" si="3"/>
        <v>3.164270545141127E-3</v>
      </c>
      <c r="F10" s="333">
        <f t="shared" si="3"/>
        <v>3.4832436595219748E-3</v>
      </c>
      <c r="G10" s="333">
        <f t="shared" si="3"/>
        <v>3.8207186017106859E-3</v>
      </c>
      <c r="H10" s="333">
        <f t="shared" si="3"/>
        <v>4.1770299278011394E-3</v>
      </c>
      <c r="I10" s="333">
        <f t="shared" si="3"/>
        <v>4.5525049032269817E-3</v>
      </c>
      <c r="J10" s="333">
        <f t="shared" ref="J10:AF10" si="4">SUM(J4:J9)</f>
        <v>4.9474637945533598E-3</v>
      </c>
      <c r="K10" s="333">
        <f t="shared" si="4"/>
        <v>5.3622201337820878E-3</v>
      </c>
      <c r="L10" s="333">
        <f t="shared" si="4"/>
        <v>5.7970809583220559E-3</v>
      </c>
      <c r="M10" s="333">
        <f t="shared" si="4"/>
        <v>6.2523470293308911E-3</v>
      </c>
      <c r="N10" s="333">
        <f t="shared" si="4"/>
        <v>6.7283130307601736E-3</v>
      </c>
      <c r="O10" s="333">
        <f t="shared" si="4"/>
        <v>7.2252677511284082E-3</v>
      </c>
      <c r="P10" s="333">
        <f t="shared" si="4"/>
        <v>7.7434942497812704E-3</v>
      </c>
      <c r="Q10" s="333">
        <f t="shared" si="4"/>
        <v>8.283270009179897E-3</v>
      </c>
      <c r="R10" s="333">
        <f t="shared" si="4"/>
        <v>8.283270009179897E-3</v>
      </c>
      <c r="S10" s="333">
        <f t="shared" si="4"/>
        <v>8.283270009179897E-3</v>
      </c>
      <c r="T10" s="333">
        <f t="shared" si="4"/>
        <v>8.283270009179897E-3</v>
      </c>
      <c r="U10" s="333">
        <f t="shared" si="4"/>
        <v>8.283270009179897E-3</v>
      </c>
      <c r="V10" s="333">
        <f t="shared" si="4"/>
        <v>8.283270009179897E-3</v>
      </c>
      <c r="W10" s="333">
        <f t="shared" si="4"/>
        <v>8.283270009179897E-3</v>
      </c>
      <c r="X10" s="333">
        <f t="shared" si="4"/>
        <v>8.283270009179897E-3</v>
      </c>
      <c r="Y10" s="333">
        <f t="shared" si="4"/>
        <v>8.283270009179897E-3</v>
      </c>
      <c r="Z10" s="333">
        <f t="shared" si="4"/>
        <v>8.283270009179897E-3</v>
      </c>
      <c r="AA10" s="333">
        <f t="shared" si="4"/>
        <v>8.283270009179897E-3</v>
      </c>
      <c r="AB10" s="333">
        <f t="shared" si="4"/>
        <v>8.283270009179897E-3</v>
      </c>
      <c r="AC10" s="333">
        <f t="shared" si="4"/>
        <v>8.283270009179897E-3</v>
      </c>
      <c r="AD10" s="333">
        <f t="shared" si="4"/>
        <v>8.283270009179897E-3</v>
      </c>
      <c r="AE10" s="333">
        <f t="shared" si="4"/>
        <v>8.283270009179897E-3</v>
      </c>
      <c r="AF10" s="333">
        <f t="shared" si="4"/>
        <v>8.283270009179897E-3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1.1047217448756389E-3</v>
      </c>
      <c r="D13" s="335">
        <f t="shared" si="5"/>
        <v>1.1047217448756389E-3</v>
      </c>
      <c r="E13" s="335">
        <f t="shared" si="5"/>
        <v>1.2207755763154467E-3</v>
      </c>
      <c r="F13" s="335">
        <f t="shared" si="5"/>
        <v>1.3438354038435778E-3</v>
      </c>
      <c r="G13" s="335">
        <f t="shared" si="5"/>
        <v>1.4740332365399825E-3</v>
      </c>
      <c r="H13" s="335">
        <f t="shared" si="5"/>
        <v>1.6114981461456794E-3</v>
      </c>
      <c r="I13" s="335">
        <f t="shared" si="5"/>
        <v>1.7563563916649695E-3</v>
      </c>
      <c r="J13" s="335">
        <f t="shared" si="5"/>
        <v>1.9087315319386861E-3</v>
      </c>
      <c r="K13" s="335">
        <f t="shared" si="5"/>
        <v>2.0687445276131294E-3</v>
      </c>
      <c r="L13" s="335">
        <f t="shared" si="5"/>
        <v>2.2365138337206488E-3</v>
      </c>
      <c r="M13" s="335">
        <f t="shared" si="5"/>
        <v>2.4121554839158575E-3</v>
      </c>
      <c r="N13" s="335">
        <f t="shared" si="5"/>
        <v>2.5957831672672746E-3</v>
      </c>
      <c r="O13" s="335">
        <f t="shared" si="5"/>
        <v>2.7875082983853396E-3</v>
      </c>
      <c r="P13" s="335">
        <f t="shared" si="5"/>
        <v>2.9874400815656141E-3</v>
      </c>
      <c r="Q13" s="335">
        <f t="shared" si="5"/>
        <v>3.1956855695416042E-3</v>
      </c>
      <c r="R13" s="335">
        <f t="shared" si="5"/>
        <v>3.1956855695416042E-3</v>
      </c>
      <c r="S13" s="335">
        <f t="shared" si="5"/>
        <v>3.1956855695416042E-3</v>
      </c>
      <c r="T13" s="335">
        <f t="shared" si="5"/>
        <v>3.1956855695416042E-3</v>
      </c>
      <c r="U13" s="335">
        <f t="shared" si="5"/>
        <v>3.1956855695416042E-3</v>
      </c>
      <c r="V13" s="335">
        <f t="shared" si="5"/>
        <v>3.1956855695416042E-3</v>
      </c>
      <c r="W13" s="335">
        <f t="shared" si="5"/>
        <v>3.1956855695416042E-3</v>
      </c>
      <c r="X13" s="335">
        <f t="shared" si="5"/>
        <v>3.1956855695416042E-3</v>
      </c>
      <c r="Y13" s="335">
        <f t="shared" si="5"/>
        <v>3.1956855695416042E-3</v>
      </c>
      <c r="Z13" s="335">
        <f t="shared" si="5"/>
        <v>3.1956855695416042E-3</v>
      </c>
      <c r="AA13" s="335">
        <f t="shared" si="5"/>
        <v>3.1956855695416042E-3</v>
      </c>
      <c r="AB13" s="335">
        <f t="shared" si="5"/>
        <v>3.1956855695416042E-3</v>
      </c>
      <c r="AC13" s="335">
        <f t="shared" si="5"/>
        <v>3.1956855695416042E-3</v>
      </c>
      <c r="AD13" s="335">
        <f t="shared" si="5"/>
        <v>3.1956855695416042E-3</v>
      </c>
      <c r="AE13" s="335">
        <f t="shared" si="5"/>
        <v>3.1956855695416042E-3</v>
      </c>
      <c r="AF13" s="335">
        <f t="shared" si="5"/>
        <v>3.1956855695416042E-3</v>
      </c>
    </row>
    <row r="14" spans="1:32">
      <c r="A14" s="4" t="s">
        <v>970</v>
      </c>
      <c r="C14" s="336">
        <f>((C4*C5+C4*C6+C4*C7+C4*C8)+(C5*C6+C5*C7+C5*C8)+(C6*C7+C6*C8)+(C7*C8))*N_2_MTTR</f>
        <v>0</v>
      </c>
      <c r="D14" s="336">
        <f t="shared" ref="D14:AF14" si="6">((D4*D5+D4*D6+D4*D7+D4*D8)+(D5*D6+D5*D7+D5*D8)+(D6*D7+D6*D8)+(D7*D8))*N_2_MTTR</f>
        <v>0</v>
      </c>
      <c r="E14" s="336">
        <f t="shared" si="6"/>
        <v>0</v>
      </c>
      <c r="F14" s="336">
        <f t="shared" si="6"/>
        <v>0</v>
      </c>
      <c r="G14" s="336">
        <f t="shared" si="6"/>
        <v>0</v>
      </c>
      <c r="H14" s="336">
        <f t="shared" si="6"/>
        <v>0</v>
      </c>
      <c r="I14" s="336">
        <f t="shared" si="6"/>
        <v>0</v>
      </c>
      <c r="J14" s="336">
        <f t="shared" si="6"/>
        <v>0</v>
      </c>
      <c r="K14" s="336">
        <f t="shared" si="6"/>
        <v>0</v>
      </c>
      <c r="L14" s="336">
        <f t="shared" si="6"/>
        <v>0</v>
      </c>
      <c r="M14" s="336">
        <f t="shared" si="6"/>
        <v>0</v>
      </c>
      <c r="N14" s="336">
        <f t="shared" si="6"/>
        <v>0</v>
      </c>
      <c r="O14" s="336">
        <f t="shared" si="6"/>
        <v>0</v>
      </c>
      <c r="P14" s="336">
        <f t="shared" si="6"/>
        <v>0</v>
      </c>
      <c r="Q14" s="336">
        <f t="shared" si="6"/>
        <v>0</v>
      </c>
      <c r="R14" s="336">
        <f t="shared" si="6"/>
        <v>0</v>
      </c>
      <c r="S14" s="336">
        <f t="shared" si="6"/>
        <v>0</v>
      </c>
      <c r="T14" s="336">
        <f t="shared" si="6"/>
        <v>0</v>
      </c>
      <c r="U14" s="336">
        <f t="shared" si="6"/>
        <v>0</v>
      </c>
      <c r="V14" s="336">
        <f t="shared" si="6"/>
        <v>0</v>
      </c>
      <c r="W14" s="336">
        <f t="shared" si="6"/>
        <v>0</v>
      </c>
      <c r="X14" s="336">
        <f t="shared" si="6"/>
        <v>0</v>
      </c>
      <c r="Y14" s="336">
        <f t="shared" si="6"/>
        <v>0</v>
      </c>
      <c r="Z14" s="336">
        <f t="shared" si="6"/>
        <v>0</v>
      </c>
      <c r="AA14" s="336">
        <f t="shared" si="6"/>
        <v>0</v>
      </c>
      <c r="AB14" s="336">
        <f t="shared" si="6"/>
        <v>0</v>
      </c>
      <c r="AC14" s="336">
        <f t="shared" si="6"/>
        <v>0</v>
      </c>
      <c r="AD14" s="336">
        <f t="shared" si="6"/>
        <v>0</v>
      </c>
      <c r="AE14" s="336">
        <f t="shared" si="6"/>
        <v>0</v>
      </c>
      <c r="AF14" s="336">
        <f t="shared" si="6"/>
        <v>0</v>
      </c>
    </row>
    <row r="15" spans="1:32">
      <c r="A15" s="4" t="s">
        <v>971</v>
      </c>
      <c r="B15" s="334"/>
      <c r="C15" s="333">
        <f>100%-C13-C14</f>
        <v>0.99889527825512436</v>
      </c>
      <c r="D15" s="333">
        <f t="shared" ref="D15:AF15" si="7">100%-D13-D14</f>
        <v>0.99889527825512436</v>
      </c>
      <c r="E15" s="333">
        <f t="shared" si="7"/>
        <v>0.99877922442368461</v>
      </c>
      <c r="F15" s="333">
        <f t="shared" si="7"/>
        <v>0.99865616459615647</v>
      </c>
      <c r="G15" s="333">
        <f t="shared" si="7"/>
        <v>0.99852596676346006</v>
      </c>
      <c r="H15" s="333">
        <f t="shared" si="7"/>
        <v>0.9983885018538543</v>
      </c>
      <c r="I15" s="333">
        <f t="shared" si="7"/>
        <v>0.99824364360833506</v>
      </c>
      <c r="J15" s="333">
        <f t="shared" si="7"/>
        <v>0.99809126846806129</v>
      </c>
      <c r="K15" s="333">
        <f t="shared" si="7"/>
        <v>0.99793125547238692</v>
      </c>
      <c r="L15" s="333">
        <f t="shared" si="7"/>
        <v>0.9977634861662793</v>
      </c>
      <c r="M15" s="333">
        <f t="shared" si="7"/>
        <v>0.99758784451608418</v>
      </c>
      <c r="N15" s="333">
        <f t="shared" si="7"/>
        <v>0.99740421683273273</v>
      </c>
      <c r="O15" s="333">
        <f t="shared" si="7"/>
        <v>0.99721249170161463</v>
      </c>
      <c r="P15" s="333">
        <f t="shared" si="7"/>
        <v>0.9970125599184344</v>
      </c>
      <c r="Q15" s="333">
        <f t="shared" si="7"/>
        <v>0.99680431443045836</v>
      </c>
      <c r="R15" s="333">
        <f t="shared" si="7"/>
        <v>0.99680431443045836</v>
      </c>
      <c r="S15" s="333">
        <f t="shared" si="7"/>
        <v>0.99680431443045836</v>
      </c>
      <c r="T15" s="333">
        <f t="shared" si="7"/>
        <v>0.99680431443045836</v>
      </c>
      <c r="U15" s="333">
        <f t="shared" si="7"/>
        <v>0.99680431443045836</v>
      </c>
      <c r="V15" s="333">
        <f t="shared" si="7"/>
        <v>0.99680431443045836</v>
      </c>
      <c r="W15" s="333">
        <f t="shared" si="7"/>
        <v>0.99680431443045836</v>
      </c>
      <c r="X15" s="333">
        <f t="shared" si="7"/>
        <v>0.99680431443045836</v>
      </c>
      <c r="Y15" s="333">
        <f t="shared" si="7"/>
        <v>0.99680431443045836</v>
      </c>
      <c r="Z15" s="333">
        <f t="shared" si="7"/>
        <v>0.99680431443045836</v>
      </c>
      <c r="AA15" s="333">
        <f t="shared" si="7"/>
        <v>0.99680431443045836</v>
      </c>
      <c r="AB15" s="333">
        <f t="shared" si="7"/>
        <v>0.99680431443045836</v>
      </c>
      <c r="AC15" s="333">
        <f t="shared" si="7"/>
        <v>0.99680431443045836</v>
      </c>
      <c r="AD15" s="333">
        <f t="shared" si="7"/>
        <v>0.99680431443045836</v>
      </c>
      <c r="AE15" s="333">
        <f t="shared" si="7"/>
        <v>0.99680431443045836</v>
      </c>
      <c r="AF15" s="333">
        <f t="shared" si="7"/>
        <v>0.99680431443045836</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130.61803413005433</v>
      </c>
      <c r="C5" s="136">
        <f ca="1"/>
        <v>147.90231145984237</v>
      </c>
      <c r="D5" s="10">
        <f ca="1"/>
        <v>191.60407032893067</v>
      </c>
      <c r="E5" s="10">
        <f ca="1"/>
        <v>212.09838843139474</v>
      </c>
      <c r="F5" s="10">
        <f ca="1"/>
        <v>233.60440489931318</v>
      </c>
      <c r="G5" s="10">
        <f ca="1"/>
        <v>258.3293744514238</v>
      </c>
      <c r="H5" s="10">
        <f ca="1"/>
        <v>288.38648837759683</v>
      </c>
      <c r="I5" s="136">
        <f ca="1"/>
        <v>318.63075509422868</v>
      </c>
      <c r="J5" s="10">
        <f ca="1"/>
        <v>346.72966121669339</v>
      </c>
      <c r="K5" s="10">
        <f ca="1"/>
        <v>376.44534409449989</v>
      </c>
      <c r="L5" s="10">
        <f ca="1"/>
        <v>408.91769863188819</v>
      </c>
      <c r="M5" s="10">
        <f ca="1"/>
        <v>442.7813121168295</v>
      </c>
      <c r="N5" s="10">
        <f ca="1"/>
        <v>471.71325471072709</v>
      </c>
      <c r="O5" s="10">
        <f ca="1"/>
        <v>511.79859242522775</v>
      </c>
      <c r="P5" s="10">
        <f ca="1"/>
        <v>543.83476665264743</v>
      </c>
      <c r="Q5" s="10">
        <f ca="1"/>
        <v>543.83476665264743</v>
      </c>
      <c r="R5" s="10">
        <f ca="1"/>
        <v>543.83476665264743</v>
      </c>
      <c r="S5" s="10">
        <f ca="1"/>
        <v>543.83476665264743</v>
      </c>
      <c r="T5" s="10">
        <f ca="1"/>
        <v>543.83476665264743</v>
      </c>
      <c r="U5" s="10">
        <f ca="1"/>
        <v>543.83476665264743</v>
      </c>
      <c r="V5" s="10">
        <f ca="1"/>
        <v>543.83476665264743</v>
      </c>
      <c r="W5" s="10">
        <f ca="1"/>
        <v>543.83476665264743</v>
      </c>
      <c r="X5" s="10">
        <f ca="1"/>
        <v>543.83476665264743</v>
      </c>
      <c r="Y5" s="10">
        <f ca="1"/>
        <v>543.83476665264743</v>
      </c>
      <c r="Z5" s="10">
        <f ca="1"/>
        <v>543.83476665264743</v>
      </c>
      <c r="AA5" s="10">
        <f ca="1"/>
        <v>543.83476665264743</v>
      </c>
      <c r="AB5" s="10">
        <f ca="1"/>
        <v>543.83476665264743</v>
      </c>
      <c r="AC5" s="10">
        <f ca="1"/>
        <v>543.83476665264743</v>
      </c>
      <c r="AD5" s="10">
        <f ca="1"/>
        <v>543.83476665264743</v>
      </c>
      <c r="AE5" s="10">
        <f ca="1"/>
        <v>543.83476665264743</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0</v>
      </c>
      <c r="C6" s="136">
        <f ca="1"/>
        <v>0</v>
      </c>
      <c r="D6" s="10">
        <f ca="1"/>
        <v>0</v>
      </c>
      <c r="E6" s="10">
        <f ca="1"/>
        <v>0</v>
      </c>
      <c r="F6" s="10">
        <f ca="1"/>
        <v>0</v>
      </c>
      <c r="G6" s="10">
        <f ca="1"/>
        <v>0</v>
      </c>
      <c r="H6" s="10">
        <f ca="1"/>
        <v>0</v>
      </c>
      <c r="I6" s="136">
        <f ca="1"/>
        <v>0</v>
      </c>
      <c r="J6" s="10">
        <f ca="1"/>
        <v>0</v>
      </c>
      <c r="K6" s="10">
        <f ca="1"/>
        <v>0</v>
      </c>
      <c r="L6" s="10">
        <f ca="1"/>
        <v>0</v>
      </c>
      <c r="M6" s="10">
        <f ca="1"/>
        <v>0</v>
      </c>
      <c r="N6" s="10">
        <f ca="1"/>
        <v>0</v>
      </c>
      <c r="O6" s="10">
        <f ca="1"/>
        <v>0</v>
      </c>
      <c r="P6" s="10">
        <f ca="1"/>
        <v>0</v>
      </c>
      <c r="Q6" s="10">
        <f ca="1"/>
        <v>0</v>
      </c>
      <c r="R6" s="10">
        <f ca="1"/>
        <v>0</v>
      </c>
      <c r="S6" s="10">
        <f ca="1"/>
        <v>0</v>
      </c>
      <c r="T6" s="10">
        <f ca="1"/>
        <v>0</v>
      </c>
      <c r="U6" s="10">
        <f ca="1"/>
        <v>0</v>
      </c>
      <c r="V6" s="10">
        <f ca="1"/>
        <v>0</v>
      </c>
      <c r="W6" s="10">
        <f ca="1"/>
        <v>0</v>
      </c>
      <c r="X6" s="10">
        <f ca="1"/>
        <v>0</v>
      </c>
      <c r="Y6" s="10">
        <f ca="1"/>
        <v>0</v>
      </c>
      <c r="Z6" s="10">
        <f ca="1"/>
        <v>0</v>
      </c>
      <c r="AA6" s="10">
        <f ca="1"/>
        <v>0</v>
      </c>
      <c r="AB6" s="10">
        <f ca="1"/>
        <v>0</v>
      </c>
      <c r="AC6" s="10">
        <f ca="1"/>
        <v>0</v>
      </c>
      <c r="AD6" s="10">
        <f ca="1"/>
        <v>0</v>
      </c>
      <c r="AE6" s="10">
        <f ca="1"/>
        <v>0</v>
      </c>
    </row>
    <row r="7" spans="1:32">
      <c r="A7" s="1" t="s">
        <v>975</v>
      </c>
      <c r="B7" s="11">
        <f ca="1">SUM(B4:B6)</f>
        <v>130.61803413005433</v>
      </c>
      <c r="C7" s="11">
        <f ca="1">SUM(C4:C6)</f>
        <v>147.90231145984237</v>
      </c>
      <c r="D7" s="11">
        <f t="shared" ref="D7:AE7" ca="1" si="0">SUM(D4:D6)</f>
        <v>191.60407032893067</v>
      </c>
      <c r="E7" s="11">
        <f t="shared" ca="1" si="0"/>
        <v>212.09838843139474</v>
      </c>
      <c r="F7" s="11">
        <f t="shared" ca="1" si="0"/>
        <v>233.60440489931318</v>
      </c>
      <c r="G7" s="11">
        <f t="shared" ca="1" si="0"/>
        <v>258.3293744514238</v>
      </c>
      <c r="H7" s="11">
        <f t="shared" ca="1" si="0"/>
        <v>288.38648837759683</v>
      </c>
      <c r="I7" s="11">
        <f t="shared" ca="1" si="0"/>
        <v>318.63075509422868</v>
      </c>
      <c r="J7" s="11">
        <f t="shared" ca="1" si="0"/>
        <v>346.72966121669339</v>
      </c>
      <c r="K7" s="11">
        <f t="shared" ca="1" si="0"/>
        <v>376.44534409449989</v>
      </c>
      <c r="L7" s="11">
        <f t="shared" ca="1" si="0"/>
        <v>408.91769863188819</v>
      </c>
      <c r="M7" s="11">
        <f t="shared" ca="1" si="0"/>
        <v>442.7813121168295</v>
      </c>
      <c r="N7" s="11">
        <f t="shared" ca="1" si="0"/>
        <v>471.71325471072709</v>
      </c>
      <c r="O7" s="11">
        <f t="shared" ca="1" si="0"/>
        <v>511.79859242522775</v>
      </c>
      <c r="P7" s="11">
        <f t="shared" ca="1" si="0"/>
        <v>543.83476665264743</v>
      </c>
      <c r="Q7" s="11">
        <f t="shared" ca="1" si="0"/>
        <v>543.83476665264743</v>
      </c>
      <c r="R7" s="11">
        <f t="shared" ca="1" si="0"/>
        <v>543.83476665264743</v>
      </c>
      <c r="S7" s="11">
        <f t="shared" ca="1" si="0"/>
        <v>543.83476665264743</v>
      </c>
      <c r="T7" s="11">
        <f t="shared" ca="1" si="0"/>
        <v>543.83476665264743</v>
      </c>
      <c r="U7" s="11">
        <f t="shared" ca="1" si="0"/>
        <v>543.83476665264743</v>
      </c>
      <c r="V7" s="11">
        <f t="shared" ca="1" si="0"/>
        <v>543.83476665264743</v>
      </c>
      <c r="W7" s="11">
        <f t="shared" ca="1" si="0"/>
        <v>543.83476665264743</v>
      </c>
      <c r="X7" s="11">
        <f t="shared" ca="1" si="0"/>
        <v>543.83476665264743</v>
      </c>
      <c r="Y7" s="11">
        <f t="shared" ca="1" si="0"/>
        <v>543.83476665264743</v>
      </c>
      <c r="Z7" s="11">
        <f t="shared" ca="1" si="0"/>
        <v>543.83476665264743</v>
      </c>
      <c r="AA7" s="11">
        <f t="shared" ca="1" si="0"/>
        <v>543.83476665264743</v>
      </c>
      <c r="AB7" s="11">
        <f t="shared" ca="1" si="0"/>
        <v>543.83476665264743</v>
      </c>
      <c r="AC7" s="11">
        <f t="shared" ca="1" si="0"/>
        <v>543.83476665264743</v>
      </c>
      <c r="AD7" s="11">
        <f t="shared" ca="1" si="0"/>
        <v>543.83476665264743</v>
      </c>
      <c r="AE7" s="11">
        <f t="shared" ca="1" si="0"/>
        <v>543.83476665264743</v>
      </c>
      <c r="AF7" s="12"/>
    </row>
    <row r="8" spans="1:32">
      <c r="A8" s="1" t="s">
        <v>976</v>
      </c>
      <c r="B8" s="13" cm="1">
        <f t="array" aca="1" ref="B8:AE8" ca="1">Total_EUE__MWh____Option_1*Locational_VCR_MWh</f>
        <v>4925849.6807087772</v>
      </c>
      <c r="C8" s="137">
        <f ca="1"/>
        <v>5577672.0154519724</v>
      </c>
      <c r="D8" s="13">
        <f ca="1"/>
        <v>7225746.8498762241</v>
      </c>
      <c r="E8" s="13">
        <f ca="1"/>
        <v>7998625.8091541631</v>
      </c>
      <c r="F8" s="13">
        <f ca="1"/>
        <v>8809657.800696278</v>
      </c>
      <c r="G8" s="13">
        <f ca="1"/>
        <v>9742082.5166626237</v>
      </c>
      <c r="H8" s="13">
        <f ca="1"/>
        <v>10875592.341874423</v>
      </c>
      <c r="I8" s="13">
        <f ca="1"/>
        <v>12016160.047870183</v>
      </c>
      <c r="J8" s="13">
        <f ca="1"/>
        <v>13075822.204581216</v>
      </c>
      <c r="K8" s="13">
        <f ca="1"/>
        <v>14196456.028161375</v>
      </c>
      <c r="L8" s="13">
        <f ca="1"/>
        <v>15421049.08144981</v>
      </c>
      <c r="M8" s="13">
        <f ca="1"/>
        <v>16698109.1044659</v>
      </c>
      <c r="N8" s="13">
        <f ca="1"/>
        <v>17789186.620198037</v>
      </c>
      <c r="O8" s="13">
        <f ca="1"/>
        <v>19300879.467951927</v>
      </c>
      <c r="P8" s="13">
        <f ca="1"/>
        <v>20509023.348238334</v>
      </c>
      <c r="Q8" s="13">
        <f ca="1"/>
        <v>20509023.348238334</v>
      </c>
      <c r="R8" s="13">
        <f ca="1"/>
        <v>20509023.348238334</v>
      </c>
      <c r="S8" s="13">
        <f ca="1"/>
        <v>20509023.348238334</v>
      </c>
      <c r="T8" s="13">
        <f ca="1"/>
        <v>20509023.348238334</v>
      </c>
      <c r="U8" s="13">
        <f ca="1"/>
        <v>20509023.348238334</v>
      </c>
      <c r="V8" s="13">
        <f ca="1"/>
        <v>20509023.348238334</v>
      </c>
      <c r="W8" s="13">
        <f ca="1"/>
        <v>20509023.348238334</v>
      </c>
      <c r="X8" s="13">
        <f ca="1"/>
        <v>20509023.348238334</v>
      </c>
      <c r="Y8" s="13">
        <f ca="1"/>
        <v>20509023.348238334</v>
      </c>
      <c r="Z8" s="13">
        <f ca="1"/>
        <v>20509023.348238334</v>
      </c>
      <c r="AA8" s="13">
        <f ca="1"/>
        <v>20509023.348238334</v>
      </c>
      <c r="AB8" s="13">
        <f ca="1"/>
        <v>20509023.348238334</v>
      </c>
      <c r="AC8" s="13">
        <f ca="1"/>
        <v>20509023.348238334</v>
      </c>
      <c r="AD8" s="13">
        <f ca="1"/>
        <v>20509023.348238334</v>
      </c>
      <c r="AE8" s="13">
        <f ca="1"/>
        <v>20509023.348238334</v>
      </c>
    </row>
    <row r="9" spans="1:32">
      <c r="A9" s="1" t="s">
        <v>977</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130.37383917056766</v>
      </c>
      <c r="C13" s="136">
        <f ca="1"/>
        <v>147.90231145984237</v>
      </c>
      <c r="D13" s="10">
        <f ca="1"/>
        <v>191.60407032893067</v>
      </c>
      <c r="E13" s="10">
        <f ca="1"/>
        <v>212.09838843139474</v>
      </c>
      <c r="F13" s="10">
        <f ca="1"/>
        <v>233.60440489931318</v>
      </c>
      <c r="G13" s="10">
        <f ca="1"/>
        <v>258.3293744514238</v>
      </c>
      <c r="H13" s="10">
        <f ca="1"/>
        <v>288.38648837759683</v>
      </c>
      <c r="I13" s="136">
        <f ca="1"/>
        <v>318.63075509422868</v>
      </c>
      <c r="J13" s="10">
        <f ca="1"/>
        <v>346.72966121669339</v>
      </c>
      <c r="K13" s="10">
        <f ca="1"/>
        <v>376.44534409449989</v>
      </c>
      <c r="L13" s="10">
        <f ca="1"/>
        <v>408.91769863188819</v>
      </c>
      <c r="M13" s="10">
        <f ca="1"/>
        <v>442.7813121168295</v>
      </c>
      <c r="N13" s="10">
        <f ca="1"/>
        <v>471.71325471072709</v>
      </c>
      <c r="O13" s="10">
        <f ca="1"/>
        <v>511.79859242522775</v>
      </c>
      <c r="P13" s="10">
        <f ca="1"/>
        <v>543.83476665264743</v>
      </c>
      <c r="Q13" s="10">
        <f ca="1"/>
        <v>543.83476665264743</v>
      </c>
      <c r="R13" s="10">
        <f ca="1"/>
        <v>543.83476665264743</v>
      </c>
      <c r="S13" s="10">
        <f ca="1"/>
        <v>543.83476665264743</v>
      </c>
      <c r="T13" s="10">
        <f ca="1"/>
        <v>543.83476665264743</v>
      </c>
      <c r="U13" s="10">
        <f ca="1"/>
        <v>543.83476665264743</v>
      </c>
      <c r="V13" s="10">
        <f ca="1"/>
        <v>543.83476665264743</v>
      </c>
      <c r="W13" s="10">
        <f ca="1"/>
        <v>543.83476665264743</v>
      </c>
      <c r="X13" s="10">
        <f ca="1"/>
        <v>543.83476665264743</v>
      </c>
      <c r="Y13" s="10">
        <f ca="1"/>
        <v>543.83476665264743</v>
      </c>
      <c r="Z13" s="10">
        <f ca="1"/>
        <v>543.83476665264743</v>
      </c>
      <c r="AA13" s="10">
        <f ca="1"/>
        <v>543.83476665264743</v>
      </c>
      <c r="AB13" s="10">
        <f ca="1"/>
        <v>543.83476665264743</v>
      </c>
      <c r="AC13" s="10">
        <f ca="1"/>
        <v>543.83476665264743</v>
      </c>
      <c r="AD13" s="10">
        <f ca="1"/>
        <v>543.83476665264743</v>
      </c>
      <c r="AE13" s="10">
        <f ca="1"/>
        <v>543.83476665264743</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0</v>
      </c>
      <c r="C14" s="136">
        <f ca="1"/>
        <v>0</v>
      </c>
      <c r="D14" s="10">
        <f ca="1"/>
        <v>0</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978</v>
      </c>
      <c r="B15" s="11">
        <f t="shared" ref="B15:AE15" ca="1" si="1">SUM(B12:B14)</f>
        <v>130.37383917056766</v>
      </c>
      <c r="C15" s="11">
        <f t="shared" ca="1" si="1"/>
        <v>147.90231145984237</v>
      </c>
      <c r="D15" s="11">
        <f t="shared" ca="1" si="1"/>
        <v>191.60407032893067</v>
      </c>
      <c r="E15" s="11">
        <f t="shared" ca="1" si="1"/>
        <v>212.09838843139474</v>
      </c>
      <c r="F15" s="11">
        <f t="shared" ca="1" si="1"/>
        <v>233.60440489931318</v>
      </c>
      <c r="G15" s="11">
        <f t="shared" ca="1" si="1"/>
        <v>258.3293744514238</v>
      </c>
      <c r="H15" s="11">
        <f t="shared" ca="1" si="1"/>
        <v>288.38648837759683</v>
      </c>
      <c r="I15" s="11">
        <f t="shared" ca="1" si="1"/>
        <v>318.63075509422868</v>
      </c>
      <c r="J15" s="11">
        <f t="shared" ca="1" si="1"/>
        <v>346.72966121669339</v>
      </c>
      <c r="K15" s="11">
        <f t="shared" ca="1" si="1"/>
        <v>376.44534409449989</v>
      </c>
      <c r="L15" s="11">
        <f t="shared" ca="1" si="1"/>
        <v>408.91769863188819</v>
      </c>
      <c r="M15" s="11">
        <f t="shared" ca="1" si="1"/>
        <v>442.7813121168295</v>
      </c>
      <c r="N15" s="11">
        <f t="shared" ca="1" si="1"/>
        <v>471.71325471072709</v>
      </c>
      <c r="O15" s="11">
        <f t="shared" ca="1" si="1"/>
        <v>511.79859242522775</v>
      </c>
      <c r="P15" s="11">
        <f t="shared" ca="1" si="1"/>
        <v>543.83476665264743</v>
      </c>
      <c r="Q15" s="11">
        <f t="shared" ca="1" si="1"/>
        <v>543.83476665264743</v>
      </c>
      <c r="R15" s="11">
        <f t="shared" ca="1" si="1"/>
        <v>543.83476665264743</v>
      </c>
      <c r="S15" s="11">
        <f t="shared" ca="1" si="1"/>
        <v>543.83476665264743</v>
      </c>
      <c r="T15" s="11">
        <f t="shared" ca="1" si="1"/>
        <v>543.83476665264743</v>
      </c>
      <c r="U15" s="11">
        <f t="shared" ca="1" si="1"/>
        <v>543.83476665264743</v>
      </c>
      <c r="V15" s="11">
        <f t="shared" ca="1" si="1"/>
        <v>543.83476665264743</v>
      </c>
      <c r="W15" s="11">
        <f t="shared" ca="1" si="1"/>
        <v>543.83476665264743</v>
      </c>
      <c r="X15" s="11">
        <f t="shared" ca="1" si="1"/>
        <v>543.83476665264743</v>
      </c>
      <c r="Y15" s="11">
        <f t="shared" ca="1" si="1"/>
        <v>543.83476665264743</v>
      </c>
      <c r="Z15" s="11">
        <f t="shared" ca="1" si="1"/>
        <v>543.83476665264743</v>
      </c>
      <c r="AA15" s="11">
        <f t="shared" ca="1" si="1"/>
        <v>543.83476665264743</v>
      </c>
      <c r="AB15" s="11">
        <f t="shared" ca="1" si="1"/>
        <v>543.83476665264743</v>
      </c>
      <c r="AC15" s="11">
        <f t="shared" ca="1" si="1"/>
        <v>543.83476665264743</v>
      </c>
      <c r="AD15" s="11">
        <f t="shared" ca="1" si="1"/>
        <v>543.83476665264743</v>
      </c>
      <c r="AE15" s="11">
        <f t="shared" ca="1" si="1"/>
        <v>543.83476665264743</v>
      </c>
      <c r="AF15" s="12"/>
    </row>
    <row r="16" spans="1:32">
      <c r="A16" s="1" t="s">
        <v>979</v>
      </c>
      <c r="B16" s="13" cm="1">
        <f t="array" aca="1" ref="B16:AE16" ca="1">Total_EUE__MWh____Option_2*Locational_VCR_MWh</f>
        <v>4916640.6333423126</v>
      </c>
      <c r="C16" s="137">
        <f ca="1"/>
        <v>5577672.0154519724</v>
      </c>
      <c r="D16" s="13">
        <f ca="1"/>
        <v>7225746.8498762241</v>
      </c>
      <c r="E16" s="13">
        <f ca="1"/>
        <v>7998625.8091541631</v>
      </c>
      <c r="F16" s="13">
        <f ca="1"/>
        <v>8809657.800696278</v>
      </c>
      <c r="G16" s="13">
        <f ca="1"/>
        <v>9742082.5166626237</v>
      </c>
      <c r="H16" s="13">
        <f ca="1"/>
        <v>10875592.341874423</v>
      </c>
      <c r="I16" s="137">
        <f ca="1"/>
        <v>12016160.047870183</v>
      </c>
      <c r="J16" s="13">
        <f ca="1"/>
        <v>13075822.204581216</v>
      </c>
      <c r="K16" s="13">
        <f ca="1"/>
        <v>14196456.028161375</v>
      </c>
      <c r="L16" s="13">
        <f ca="1"/>
        <v>15421049.08144981</v>
      </c>
      <c r="M16" s="13">
        <f ca="1"/>
        <v>16698109.1044659</v>
      </c>
      <c r="N16" s="13">
        <f ca="1"/>
        <v>17789186.620198037</v>
      </c>
      <c r="O16" s="13">
        <f ca="1"/>
        <v>19300879.467951927</v>
      </c>
      <c r="P16" s="13">
        <f ca="1"/>
        <v>20509023.348238334</v>
      </c>
      <c r="Q16" s="13">
        <f ca="1"/>
        <v>20509023.348238334</v>
      </c>
      <c r="R16" s="13">
        <f ca="1"/>
        <v>20509023.348238334</v>
      </c>
      <c r="S16" s="13">
        <f ca="1"/>
        <v>20509023.348238334</v>
      </c>
      <c r="T16" s="13">
        <f ca="1"/>
        <v>20509023.348238334</v>
      </c>
      <c r="U16" s="13">
        <f ca="1"/>
        <v>20509023.348238334</v>
      </c>
      <c r="V16" s="13">
        <f ca="1"/>
        <v>20509023.348238334</v>
      </c>
      <c r="W16" s="13">
        <f ca="1"/>
        <v>20509023.348238334</v>
      </c>
      <c r="X16" s="13">
        <f ca="1"/>
        <v>20509023.348238334</v>
      </c>
      <c r="Y16" s="13">
        <f ca="1"/>
        <v>20509023.348238334</v>
      </c>
      <c r="Z16" s="13">
        <f ca="1"/>
        <v>20509023.348238334</v>
      </c>
      <c r="AA16" s="13">
        <f ca="1"/>
        <v>20509023.348238334</v>
      </c>
      <c r="AB16" s="13">
        <f ca="1"/>
        <v>20509023.348238334</v>
      </c>
      <c r="AC16" s="13">
        <f ca="1"/>
        <v>20509023.348238334</v>
      </c>
      <c r="AD16" s="13">
        <f ca="1"/>
        <v>20509023.348238334</v>
      </c>
      <c r="AE16" s="13">
        <f ca="1"/>
        <v>20509023.348238334</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130.37383917056766</v>
      </c>
      <c r="C20" s="136">
        <f ca="1"/>
        <v>147.90231145984237</v>
      </c>
      <c r="D20" s="10">
        <f ca="1"/>
        <v>191.60407032893067</v>
      </c>
      <c r="E20" s="10">
        <f ca="1"/>
        <v>212.09838843139474</v>
      </c>
      <c r="F20" s="10">
        <f ca="1"/>
        <v>233.60440489931318</v>
      </c>
      <c r="G20" s="10">
        <f ca="1"/>
        <v>258.3293744514238</v>
      </c>
      <c r="H20" s="10">
        <f ca="1"/>
        <v>288.38648837759683</v>
      </c>
      <c r="I20" s="136">
        <f ca="1"/>
        <v>318.63075509422868</v>
      </c>
      <c r="J20" s="10">
        <f ca="1"/>
        <v>346.72966121669339</v>
      </c>
      <c r="K20" s="10">
        <f ca="1"/>
        <v>376.44534409449989</v>
      </c>
      <c r="L20" s="10">
        <f ca="1"/>
        <v>408.91769863188819</v>
      </c>
      <c r="M20" s="10">
        <f ca="1"/>
        <v>442.7813121168295</v>
      </c>
      <c r="N20" s="10">
        <f ca="1"/>
        <v>471.71325471072709</v>
      </c>
      <c r="O20" s="10">
        <f ca="1"/>
        <v>511.79859242522775</v>
      </c>
      <c r="P20" s="10">
        <f ca="1"/>
        <v>543.83476665264743</v>
      </c>
      <c r="Q20" s="10">
        <f ca="1"/>
        <v>543.83476665264743</v>
      </c>
      <c r="R20" s="10">
        <f ca="1"/>
        <v>543.83476665264743</v>
      </c>
      <c r="S20" s="10">
        <f ca="1"/>
        <v>543.83476665264743</v>
      </c>
      <c r="T20" s="10">
        <f ca="1"/>
        <v>543.83476665264743</v>
      </c>
      <c r="U20" s="10">
        <f ca="1"/>
        <v>543.83476665264743</v>
      </c>
      <c r="V20" s="10">
        <f ca="1"/>
        <v>543.83476665264743</v>
      </c>
      <c r="W20" s="10">
        <f ca="1"/>
        <v>543.83476665264743</v>
      </c>
      <c r="X20" s="10">
        <f ca="1"/>
        <v>543.83476665264743</v>
      </c>
      <c r="Y20" s="10">
        <f ca="1"/>
        <v>543.83476665264743</v>
      </c>
      <c r="Z20" s="10">
        <f ca="1"/>
        <v>543.83476665264743</v>
      </c>
      <c r="AA20" s="10">
        <f ca="1"/>
        <v>543.83476665264743</v>
      </c>
      <c r="AB20" s="10">
        <f ca="1"/>
        <v>543.83476665264743</v>
      </c>
      <c r="AC20" s="10">
        <f ca="1"/>
        <v>543.83476665264743</v>
      </c>
      <c r="AD20" s="10">
        <f ca="1"/>
        <v>543.83476665264743</v>
      </c>
      <c r="AE20" s="10">
        <f ca="1"/>
        <v>543.83476665264743</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0</v>
      </c>
      <c r="C21" s="136">
        <f ca="1"/>
        <v>0</v>
      </c>
      <c r="D21" s="10">
        <f ca="1"/>
        <v>0</v>
      </c>
      <c r="E21" s="10">
        <f ca="1"/>
        <v>0</v>
      </c>
      <c r="F21" s="10">
        <f ca="1"/>
        <v>0</v>
      </c>
      <c r="G21" s="10">
        <f ca="1"/>
        <v>0</v>
      </c>
      <c r="H21" s="10">
        <f ca="1"/>
        <v>0</v>
      </c>
      <c r="I21" s="136">
        <f ca="1"/>
        <v>0</v>
      </c>
      <c r="J21" s="10">
        <f ca="1"/>
        <v>0</v>
      </c>
      <c r="K21" s="10">
        <f ca="1"/>
        <v>0</v>
      </c>
      <c r="L21" s="10">
        <f ca="1"/>
        <v>0</v>
      </c>
      <c r="M21" s="10">
        <f ca="1"/>
        <v>0</v>
      </c>
      <c r="N21" s="10">
        <f ca="1"/>
        <v>0</v>
      </c>
      <c r="O21" s="10">
        <f ca="1"/>
        <v>0</v>
      </c>
      <c r="P21" s="10">
        <f ca="1"/>
        <v>0</v>
      </c>
      <c r="Q21" s="10">
        <f ca="1"/>
        <v>0</v>
      </c>
      <c r="R21" s="10">
        <f ca="1"/>
        <v>0</v>
      </c>
      <c r="S21" s="10">
        <f ca="1"/>
        <v>0</v>
      </c>
      <c r="T21" s="10">
        <f ca="1"/>
        <v>0</v>
      </c>
      <c r="U21" s="10">
        <f ca="1"/>
        <v>0</v>
      </c>
      <c r="V21" s="10">
        <f ca="1"/>
        <v>0</v>
      </c>
      <c r="W21" s="10">
        <f ca="1"/>
        <v>0</v>
      </c>
      <c r="X21" s="10">
        <f ca="1"/>
        <v>0</v>
      </c>
      <c r="Y21" s="10">
        <f ca="1"/>
        <v>0</v>
      </c>
      <c r="Z21" s="10">
        <f ca="1"/>
        <v>0</v>
      </c>
      <c r="AA21" s="10">
        <f ca="1"/>
        <v>0</v>
      </c>
      <c r="AB21" s="10">
        <f ca="1"/>
        <v>0</v>
      </c>
      <c r="AC21" s="10">
        <f ca="1"/>
        <v>0</v>
      </c>
      <c r="AD21" s="10">
        <f ca="1"/>
        <v>0</v>
      </c>
      <c r="AE21" s="10">
        <f ca="1"/>
        <v>0</v>
      </c>
    </row>
    <row r="22" spans="1:34">
      <c r="A22" s="1" t="s">
        <v>980</v>
      </c>
      <c r="B22" s="11">
        <f t="shared" ref="B22:AE22" ca="1" si="2">SUM(B19:B21)</f>
        <v>130.37383917056766</v>
      </c>
      <c r="C22" s="11">
        <f t="shared" ca="1" si="2"/>
        <v>147.90231145984237</v>
      </c>
      <c r="D22" s="11">
        <f t="shared" ca="1" si="2"/>
        <v>191.60407032893067</v>
      </c>
      <c r="E22" s="11">
        <f t="shared" ca="1" si="2"/>
        <v>212.09838843139474</v>
      </c>
      <c r="F22" s="11">
        <f t="shared" ca="1" si="2"/>
        <v>233.60440489931318</v>
      </c>
      <c r="G22" s="11">
        <f t="shared" ca="1" si="2"/>
        <v>258.3293744514238</v>
      </c>
      <c r="H22" s="11">
        <f t="shared" ca="1" si="2"/>
        <v>288.38648837759683</v>
      </c>
      <c r="I22" s="11">
        <f t="shared" ca="1" si="2"/>
        <v>318.63075509422868</v>
      </c>
      <c r="J22" s="11">
        <f t="shared" ca="1" si="2"/>
        <v>346.72966121669339</v>
      </c>
      <c r="K22" s="11">
        <f t="shared" ca="1" si="2"/>
        <v>376.44534409449989</v>
      </c>
      <c r="L22" s="11">
        <f t="shared" ca="1" si="2"/>
        <v>408.91769863188819</v>
      </c>
      <c r="M22" s="11">
        <f t="shared" ca="1" si="2"/>
        <v>442.7813121168295</v>
      </c>
      <c r="N22" s="11">
        <f t="shared" ca="1" si="2"/>
        <v>471.71325471072709</v>
      </c>
      <c r="O22" s="11">
        <f t="shared" ca="1" si="2"/>
        <v>511.79859242522775</v>
      </c>
      <c r="P22" s="11">
        <f t="shared" ca="1" si="2"/>
        <v>543.83476665264743</v>
      </c>
      <c r="Q22" s="11">
        <f t="shared" ca="1" si="2"/>
        <v>543.83476665264743</v>
      </c>
      <c r="R22" s="11">
        <f t="shared" ca="1" si="2"/>
        <v>543.83476665264743</v>
      </c>
      <c r="S22" s="11">
        <f t="shared" ca="1" si="2"/>
        <v>543.83476665264743</v>
      </c>
      <c r="T22" s="11">
        <f t="shared" ca="1" si="2"/>
        <v>543.83476665264743</v>
      </c>
      <c r="U22" s="11">
        <f t="shared" ca="1" si="2"/>
        <v>543.83476665264743</v>
      </c>
      <c r="V22" s="11">
        <f t="shared" ca="1" si="2"/>
        <v>543.83476665264743</v>
      </c>
      <c r="W22" s="11">
        <f t="shared" ca="1" si="2"/>
        <v>543.83476665264743</v>
      </c>
      <c r="X22" s="11">
        <f t="shared" ca="1" si="2"/>
        <v>543.83476665264743</v>
      </c>
      <c r="Y22" s="11">
        <f t="shared" ca="1" si="2"/>
        <v>543.83476665264743</v>
      </c>
      <c r="Z22" s="11">
        <f t="shared" ca="1" si="2"/>
        <v>543.83476665264743</v>
      </c>
      <c r="AA22" s="11">
        <f t="shared" ca="1" si="2"/>
        <v>543.83476665264743</v>
      </c>
      <c r="AB22" s="11">
        <f t="shared" ca="1" si="2"/>
        <v>543.83476665264743</v>
      </c>
      <c r="AC22" s="11">
        <f t="shared" ca="1" si="2"/>
        <v>543.83476665264743</v>
      </c>
      <c r="AD22" s="11">
        <f t="shared" ca="1" si="2"/>
        <v>543.83476665264743</v>
      </c>
      <c r="AE22" s="11">
        <f t="shared" ca="1" si="2"/>
        <v>543.83476665264743</v>
      </c>
      <c r="AF22" s="12"/>
    </row>
    <row r="23" spans="1:34">
      <c r="A23" s="1" t="s">
        <v>981</v>
      </c>
      <c r="B23" s="13" cm="1">
        <f t="array" aca="1" ref="B23:AE23" ca="1">Total_EUE__MWh____Option_3*Locational_VCR_MWh</f>
        <v>4916640.6333423126</v>
      </c>
      <c r="C23" s="137">
        <f ca="1"/>
        <v>5577672.0154519724</v>
      </c>
      <c r="D23" s="13">
        <f ca="1"/>
        <v>7225746.8498762241</v>
      </c>
      <c r="E23" s="13">
        <f ca="1"/>
        <v>7998625.8091541631</v>
      </c>
      <c r="F23" s="13">
        <f ca="1"/>
        <v>8809657.800696278</v>
      </c>
      <c r="G23" s="13">
        <f ca="1"/>
        <v>9742082.5166626237</v>
      </c>
      <c r="H23" s="13">
        <f ca="1"/>
        <v>10875592.341874423</v>
      </c>
      <c r="I23" s="137">
        <f ca="1"/>
        <v>12016160.047870183</v>
      </c>
      <c r="J23" s="13">
        <f ca="1"/>
        <v>13075822.204581216</v>
      </c>
      <c r="K23" s="13">
        <f ca="1"/>
        <v>14196456.028161375</v>
      </c>
      <c r="L23" s="13">
        <f ca="1"/>
        <v>15421049.08144981</v>
      </c>
      <c r="M23" s="13">
        <f ca="1"/>
        <v>16698109.1044659</v>
      </c>
      <c r="N23" s="13">
        <f ca="1"/>
        <v>17789186.620198037</v>
      </c>
      <c r="O23" s="13">
        <f ca="1"/>
        <v>19300879.467951927</v>
      </c>
      <c r="P23" s="13">
        <f ca="1"/>
        <v>20509023.348238334</v>
      </c>
      <c r="Q23" s="13">
        <f ca="1"/>
        <v>20509023.348238334</v>
      </c>
      <c r="R23" s="13">
        <f ca="1"/>
        <v>20509023.348238334</v>
      </c>
      <c r="S23" s="13">
        <f ca="1"/>
        <v>20509023.348238334</v>
      </c>
      <c r="T23" s="13">
        <f ca="1"/>
        <v>20509023.348238334</v>
      </c>
      <c r="U23" s="13">
        <f ca="1"/>
        <v>20509023.348238334</v>
      </c>
      <c r="V23" s="13">
        <f ca="1"/>
        <v>20509023.348238334</v>
      </c>
      <c r="W23" s="13">
        <f ca="1"/>
        <v>20509023.348238334</v>
      </c>
      <c r="X23" s="13">
        <f ca="1"/>
        <v>20509023.348238334</v>
      </c>
      <c r="Y23" s="13">
        <f ca="1"/>
        <v>20509023.348238334</v>
      </c>
      <c r="Z23" s="13">
        <f ca="1"/>
        <v>20509023.348238334</v>
      </c>
      <c r="AA23" s="13">
        <f ca="1"/>
        <v>20509023.348238334</v>
      </c>
      <c r="AB23" s="13">
        <f ca="1"/>
        <v>20509023.348238334</v>
      </c>
      <c r="AC23" s="13">
        <f ca="1"/>
        <v>20509023.348238334</v>
      </c>
      <c r="AD23" s="13">
        <f ca="1"/>
        <v>20509023.348238334</v>
      </c>
      <c r="AE23" s="13">
        <f ca="1"/>
        <v>20509023.348238334</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130.37383917056766</v>
      </c>
      <c r="C27" s="136">
        <f ca="1"/>
        <v>147.90231145984237</v>
      </c>
      <c r="D27" s="10">
        <f ca="1"/>
        <v>191.60407032893067</v>
      </c>
      <c r="E27" s="10">
        <f ca="1"/>
        <v>212.09838843139474</v>
      </c>
      <c r="F27" s="10">
        <f ca="1"/>
        <v>233.60440489931318</v>
      </c>
      <c r="G27" s="10">
        <f ca="1"/>
        <v>258.3293744514238</v>
      </c>
      <c r="H27" s="10">
        <f ca="1"/>
        <v>288.38648837759683</v>
      </c>
      <c r="I27" s="136">
        <f ca="1"/>
        <v>318.63075509422868</v>
      </c>
      <c r="J27" s="10">
        <f ca="1"/>
        <v>346.72966121669339</v>
      </c>
      <c r="K27" s="10">
        <f ca="1"/>
        <v>376.44534409449989</v>
      </c>
      <c r="L27" s="10">
        <f ca="1"/>
        <v>408.91769863188819</v>
      </c>
      <c r="M27" s="10">
        <f ca="1"/>
        <v>442.7813121168295</v>
      </c>
      <c r="N27" s="10">
        <f ca="1"/>
        <v>471.71325471072709</v>
      </c>
      <c r="O27" s="10">
        <f ca="1"/>
        <v>511.79859242522775</v>
      </c>
      <c r="P27" s="10">
        <f ca="1"/>
        <v>543.83476665264743</v>
      </c>
      <c r="Q27" s="10">
        <f ca="1"/>
        <v>543.83476665264743</v>
      </c>
      <c r="R27" s="10">
        <f ca="1"/>
        <v>543.83476665264743</v>
      </c>
      <c r="S27" s="10">
        <f ca="1"/>
        <v>543.83476665264743</v>
      </c>
      <c r="T27" s="10">
        <f ca="1"/>
        <v>543.83476665264743</v>
      </c>
      <c r="U27" s="10">
        <f ca="1"/>
        <v>543.83476665264743</v>
      </c>
      <c r="V27" s="10">
        <f ca="1"/>
        <v>543.83476665264743</v>
      </c>
      <c r="W27" s="10">
        <f ca="1"/>
        <v>543.83476665264743</v>
      </c>
      <c r="X27" s="10">
        <f ca="1"/>
        <v>543.83476665264743</v>
      </c>
      <c r="Y27" s="10">
        <f ca="1"/>
        <v>543.83476665264743</v>
      </c>
      <c r="Z27" s="10">
        <f ca="1"/>
        <v>543.83476665264743</v>
      </c>
      <c r="AA27" s="10">
        <f ca="1"/>
        <v>543.83476665264743</v>
      </c>
      <c r="AB27" s="10">
        <f ca="1"/>
        <v>543.83476665264743</v>
      </c>
      <c r="AC27" s="10">
        <f ca="1"/>
        <v>543.83476665264743</v>
      </c>
      <c r="AD27" s="10">
        <f ca="1"/>
        <v>543.83476665264743</v>
      </c>
      <c r="AE27" s="10">
        <f ca="1"/>
        <v>543.83476665264743</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0</v>
      </c>
      <c r="C28" s="136">
        <f ca="1"/>
        <v>0</v>
      </c>
      <c r="D28" s="10">
        <f ca="1"/>
        <v>0</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982</v>
      </c>
      <c r="B29" s="11">
        <f t="shared" ref="B29:AE29" ca="1" si="3">SUM(B26:B28)</f>
        <v>130.37383917056766</v>
      </c>
      <c r="C29" s="11">
        <f t="shared" ca="1" si="3"/>
        <v>147.90231145984237</v>
      </c>
      <c r="D29" s="11">
        <f t="shared" ca="1" si="3"/>
        <v>191.60407032893067</v>
      </c>
      <c r="E29" s="11">
        <f t="shared" ca="1" si="3"/>
        <v>212.09838843139474</v>
      </c>
      <c r="F29" s="11">
        <f t="shared" ca="1" si="3"/>
        <v>233.60440489931318</v>
      </c>
      <c r="G29" s="11">
        <f t="shared" ca="1" si="3"/>
        <v>258.3293744514238</v>
      </c>
      <c r="H29" s="11">
        <f t="shared" ca="1" si="3"/>
        <v>288.38648837759683</v>
      </c>
      <c r="I29" s="11">
        <f t="shared" ca="1" si="3"/>
        <v>318.63075509422868</v>
      </c>
      <c r="J29" s="11">
        <f t="shared" ca="1" si="3"/>
        <v>346.72966121669339</v>
      </c>
      <c r="K29" s="11">
        <f t="shared" ca="1" si="3"/>
        <v>376.44534409449989</v>
      </c>
      <c r="L29" s="11">
        <f t="shared" ca="1" si="3"/>
        <v>408.91769863188819</v>
      </c>
      <c r="M29" s="11">
        <f t="shared" ca="1" si="3"/>
        <v>442.7813121168295</v>
      </c>
      <c r="N29" s="11">
        <f t="shared" ca="1" si="3"/>
        <v>471.71325471072709</v>
      </c>
      <c r="O29" s="11">
        <f t="shared" ca="1" si="3"/>
        <v>511.79859242522775</v>
      </c>
      <c r="P29" s="11">
        <f t="shared" ca="1" si="3"/>
        <v>543.83476665264743</v>
      </c>
      <c r="Q29" s="11">
        <f t="shared" ca="1" si="3"/>
        <v>543.83476665264743</v>
      </c>
      <c r="R29" s="11">
        <f t="shared" ca="1" si="3"/>
        <v>543.83476665264743</v>
      </c>
      <c r="S29" s="11">
        <f t="shared" ca="1" si="3"/>
        <v>543.83476665264743</v>
      </c>
      <c r="T29" s="11">
        <f t="shared" ca="1" si="3"/>
        <v>543.83476665264743</v>
      </c>
      <c r="U29" s="11">
        <f t="shared" ca="1" si="3"/>
        <v>543.83476665264743</v>
      </c>
      <c r="V29" s="11">
        <f t="shared" ca="1" si="3"/>
        <v>543.83476665264743</v>
      </c>
      <c r="W29" s="11">
        <f t="shared" ca="1" si="3"/>
        <v>543.83476665264743</v>
      </c>
      <c r="X29" s="11">
        <f t="shared" ca="1" si="3"/>
        <v>543.83476665264743</v>
      </c>
      <c r="Y29" s="11">
        <f t="shared" ca="1" si="3"/>
        <v>543.83476665264743</v>
      </c>
      <c r="Z29" s="11">
        <f t="shared" ca="1" si="3"/>
        <v>543.83476665264743</v>
      </c>
      <c r="AA29" s="11">
        <f t="shared" ca="1" si="3"/>
        <v>543.83476665264743</v>
      </c>
      <c r="AB29" s="11">
        <f t="shared" ca="1" si="3"/>
        <v>543.83476665264743</v>
      </c>
      <c r="AC29" s="11">
        <f t="shared" ca="1" si="3"/>
        <v>543.83476665264743</v>
      </c>
      <c r="AD29" s="11">
        <f t="shared" ca="1" si="3"/>
        <v>543.83476665264743</v>
      </c>
      <c r="AE29" s="11">
        <f t="shared" ca="1" si="3"/>
        <v>543.83476665264743</v>
      </c>
      <c r="AF29" s="12"/>
    </row>
    <row r="30" spans="1:34">
      <c r="A30" s="1" t="s">
        <v>983</v>
      </c>
      <c r="B30" s="13" cm="1">
        <f t="array" aca="1" ref="B30:AE30" ca="1">Total_EUE__MWh____Option_4*Locational_VCR_MWh</f>
        <v>4916640.6333423126</v>
      </c>
      <c r="C30" s="137">
        <f ca="1"/>
        <v>5577672.0154519724</v>
      </c>
      <c r="D30" s="13">
        <f ca="1"/>
        <v>7225746.8498762241</v>
      </c>
      <c r="E30" s="13">
        <f ca="1"/>
        <v>7998625.8091541631</v>
      </c>
      <c r="F30" s="13">
        <f ca="1"/>
        <v>8809657.800696278</v>
      </c>
      <c r="G30" s="13">
        <f ca="1"/>
        <v>9742082.5166626237</v>
      </c>
      <c r="H30" s="13">
        <f ca="1"/>
        <v>10875592.341874423</v>
      </c>
      <c r="I30" s="137">
        <f ca="1"/>
        <v>12016160.047870183</v>
      </c>
      <c r="J30" s="13">
        <f ca="1"/>
        <v>13075822.204581216</v>
      </c>
      <c r="K30" s="13">
        <f ca="1"/>
        <v>14196456.028161375</v>
      </c>
      <c r="L30" s="13">
        <f ca="1"/>
        <v>15421049.08144981</v>
      </c>
      <c r="M30" s="13">
        <f ca="1"/>
        <v>16698109.1044659</v>
      </c>
      <c r="N30" s="13">
        <f ca="1"/>
        <v>17789186.620198037</v>
      </c>
      <c r="O30" s="13">
        <f ca="1"/>
        <v>19300879.467951927</v>
      </c>
      <c r="P30" s="13">
        <f ca="1"/>
        <v>20509023.348238334</v>
      </c>
      <c r="Q30" s="13">
        <f ca="1"/>
        <v>20509023.348238334</v>
      </c>
      <c r="R30" s="13">
        <f ca="1"/>
        <v>20509023.348238334</v>
      </c>
      <c r="S30" s="13">
        <f ca="1"/>
        <v>20509023.348238334</v>
      </c>
      <c r="T30" s="13">
        <f ca="1"/>
        <v>20509023.348238334</v>
      </c>
      <c r="U30" s="13">
        <f ca="1"/>
        <v>20509023.348238334</v>
      </c>
      <c r="V30" s="13">
        <f ca="1"/>
        <v>20509023.348238334</v>
      </c>
      <c r="W30" s="13">
        <f ca="1"/>
        <v>20509023.348238334</v>
      </c>
      <c r="X30" s="13">
        <f ca="1"/>
        <v>20509023.348238334</v>
      </c>
      <c r="Y30" s="13">
        <f ca="1"/>
        <v>20509023.348238334</v>
      </c>
      <c r="Z30" s="13">
        <f ca="1"/>
        <v>20509023.348238334</v>
      </c>
      <c r="AA30" s="13">
        <f ca="1"/>
        <v>20509023.348238334</v>
      </c>
      <c r="AB30" s="13">
        <f ca="1"/>
        <v>20509023.348238334</v>
      </c>
      <c r="AC30" s="13">
        <f ca="1"/>
        <v>20509023.348238334</v>
      </c>
      <c r="AD30" s="13">
        <f ca="1"/>
        <v>20509023.348238334</v>
      </c>
      <c r="AE30" s="13">
        <f ca="1"/>
        <v>20509023.348238334</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130.37383917056766</v>
      </c>
      <c r="C34" s="136">
        <f ca="1"/>
        <v>147.90231145984237</v>
      </c>
      <c r="D34" s="10">
        <f ca="1"/>
        <v>191.60407032893067</v>
      </c>
      <c r="E34" s="10">
        <f ca="1"/>
        <v>0</v>
      </c>
      <c r="F34" s="10">
        <f ca="1"/>
        <v>0</v>
      </c>
      <c r="G34" s="10">
        <f ca="1"/>
        <v>0</v>
      </c>
      <c r="H34" s="10">
        <f ca="1"/>
        <v>0</v>
      </c>
      <c r="I34" s="136">
        <f ca="1"/>
        <v>0</v>
      </c>
      <c r="J34" s="10">
        <f ca="1"/>
        <v>0</v>
      </c>
      <c r="K34" s="10">
        <f ca="1"/>
        <v>0</v>
      </c>
      <c r="L34" s="10">
        <f ca="1"/>
        <v>0</v>
      </c>
      <c r="M34" s="10">
        <f ca="1"/>
        <v>0</v>
      </c>
      <c r="N34" s="10">
        <f ca="1"/>
        <v>0</v>
      </c>
      <c r="O34" s="10">
        <f ca="1"/>
        <v>0</v>
      </c>
      <c r="P34" s="10">
        <f ca="1"/>
        <v>0</v>
      </c>
      <c r="Q34" s="10">
        <f ca="1"/>
        <v>0</v>
      </c>
      <c r="R34" s="10">
        <f ca="1"/>
        <v>0</v>
      </c>
      <c r="S34" s="10">
        <f ca="1"/>
        <v>0</v>
      </c>
      <c r="T34" s="10">
        <f ca="1"/>
        <v>0</v>
      </c>
      <c r="U34" s="10">
        <f ca="1"/>
        <v>0</v>
      </c>
      <c r="V34" s="10">
        <f ca="1"/>
        <v>0</v>
      </c>
      <c r="W34" s="10">
        <f ca="1"/>
        <v>0</v>
      </c>
      <c r="X34" s="10">
        <f ca="1"/>
        <v>0</v>
      </c>
      <c r="Y34" s="10">
        <f ca="1"/>
        <v>0</v>
      </c>
      <c r="Z34" s="10">
        <f ca="1"/>
        <v>0</v>
      </c>
      <c r="AA34" s="10">
        <f ca="1"/>
        <v>0</v>
      </c>
      <c r="AB34" s="10">
        <f ca="1"/>
        <v>0</v>
      </c>
      <c r="AC34" s="10">
        <f ca="1"/>
        <v>0</v>
      </c>
      <c r="AD34" s="10">
        <f ca="1"/>
        <v>0</v>
      </c>
      <c r="AE34" s="10">
        <f ca="1"/>
        <v>0</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0</v>
      </c>
      <c r="C35" s="136">
        <f ca="1"/>
        <v>0</v>
      </c>
      <c r="D35" s="10">
        <f ca="1"/>
        <v>0</v>
      </c>
      <c r="E35" s="10">
        <f ca="1"/>
        <v>0</v>
      </c>
      <c r="F35" s="10">
        <f ca="1"/>
        <v>0</v>
      </c>
      <c r="G35" s="10">
        <f ca="1"/>
        <v>0</v>
      </c>
      <c r="H35" s="10">
        <f ca="1"/>
        <v>0</v>
      </c>
      <c r="I35" s="136">
        <f ca="1"/>
        <v>0</v>
      </c>
      <c r="J35" s="10">
        <f ca="1"/>
        <v>0</v>
      </c>
      <c r="K35" s="10">
        <f ca="1"/>
        <v>0</v>
      </c>
      <c r="L35" s="10">
        <f ca="1"/>
        <v>0</v>
      </c>
      <c r="M35" s="10">
        <f ca="1"/>
        <v>0</v>
      </c>
      <c r="N35" s="10">
        <f ca="1"/>
        <v>0</v>
      </c>
      <c r="O35" s="10">
        <f ca="1"/>
        <v>0</v>
      </c>
      <c r="P35" s="10">
        <f ca="1"/>
        <v>0</v>
      </c>
      <c r="Q35" s="10">
        <f ca="1"/>
        <v>0</v>
      </c>
      <c r="R35" s="10">
        <f ca="1"/>
        <v>0</v>
      </c>
      <c r="S35" s="10">
        <f ca="1"/>
        <v>0</v>
      </c>
      <c r="T35" s="10">
        <f ca="1"/>
        <v>0</v>
      </c>
      <c r="U35" s="10">
        <f ca="1"/>
        <v>0</v>
      </c>
      <c r="V35" s="10">
        <f ca="1"/>
        <v>0</v>
      </c>
      <c r="W35" s="10">
        <f ca="1"/>
        <v>0</v>
      </c>
      <c r="X35" s="10">
        <f ca="1"/>
        <v>0</v>
      </c>
      <c r="Y35" s="10">
        <f ca="1"/>
        <v>0</v>
      </c>
      <c r="Z35" s="10">
        <f ca="1"/>
        <v>0</v>
      </c>
      <c r="AA35" s="10">
        <f ca="1"/>
        <v>0</v>
      </c>
      <c r="AB35" s="10">
        <f ca="1"/>
        <v>0</v>
      </c>
      <c r="AC35" s="10">
        <f ca="1"/>
        <v>0</v>
      </c>
      <c r="AD35" s="10">
        <f ca="1"/>
        <v>0</v>
      </c>
      <c r="AE35" s="10">
        <f ca="1"/>
        <v>0</v>
      </c>
    </row>
    <row r="36" spans="1:32">
      <c r="A36" s="1" t="s">
        <v>984</v>
      </c>
      <c r="B36" s="11">
        <f t="shared" ref="B36:AE36" ca="1" si="4">SUM(B33:B35)</f>
        <v>130.37383917056766</v>
      </c>
      <c r="C36" s="11">
        <f t="shared" ca="1" si="4"/>
        <v>147.90231145984237</v>
      </c>
      <c r="D36" s="11">
        <f t="shared" ca="1" si="4"/>
        <v>191.60407032893067</v>
      </c>
      <c r="E36" s="11">
        <f t="shared" ca="1" si="4"/>
        <v>0</v>
      </c>
      <c r="F36" s="11">
        <f t="shared" ca="1" si="4"/>
        <v>0</v>
      </c>
      <c r="G36" s="11">
        <f t="shared" ca="1" si="4"/>
        <v>0</v>
      </c>
      <c r="H36" s="11">
        <f t="shared" ca="1" si="4"/>
        <v>0</v>
      </c>
      <c r="I36" s="11">
        <f t="shared" ca="1" si="4"/>
        <v>0</v>
      </c>
      <c r="J36" s="11">
        <f t="shared" ca="1" si="4"/>
        <v>0</v>
      </c>
      <c r="K36" s="11">
        <f t="shared" ca="1" si="4"/>
        <v>0</v>
      </c>
      <c r="L36" s="11">
        <f t="shared" ca="1" si="4"/>
        <v>0</v>
      </c>
      <c r="M36" s="11">
        <f t="shared" ca="1" si="4"/>
        <v>0</v>
      </c>
      <c r="N36" s="11">
        <f t="shared" ca="1" si="4"/>
        <v>0</v>
      </c>
      <c r="O36" s="11">
        <f t="shared" ca="1" si="4"/>
        <v>0</v>
      </c>
      <c r="P36" s="11">
        <f t="shared" ca="1" si="4"/>
        <v>0</v>
      </c>
      <c r="Q36" s="11">
        <f t="shared" ca="1" si="4"/>
        <v>0</v>
      </c>
      <c r="R36" s="11">
        <f t="shared" ca="1" si="4"/>
        <v>0</v>
      </c>
      <c r="S36" s="11">
        <f t="shared" ca="1" si="4"/>
        <v>0</v>
      </c>
      <c r="T36" s="11">
        <f t="shared" ca="1" si="4"/>
        <v>0</v>
      </c>
      <c r="U36" s="11">
        <f t="shared" ca="1" si="4"/>
        <v>0</v>
      </c>
      <c r="V36" s="11">
        <f t="shared" ca="1" si="4"/>
        <v>0</v>
      </c>
      <c r="W36" s="11">
        <f t="shared" ca="1" si="4"/>
        <v>0</v>
      </c>
      <c r="X36" s="11">
        <f t="shared" ca="1" si="4"/>
        <v>0</v>
      </c>
      <c r="Y36" s="11">
        <f t="shared" ca="1" si="4"/>
        <v>0</v>
      </c>
      <c r="Z36" s="11">
        <f t="shared" ca="1" si="4"/>
        <v>0</v>
      </c>
      <c r="AA36" s="11">
        <f t="shared" ca="1" si="4"/>
        <v>0</v>
      </c>
      <c r="AB36" s="11">
        <f t="shared" ca="1" si="4"/>
        <v>0</v>
      </c>
      <c r="AC36" s="11">
        <f t="shared" ca="1" si="4"/>
        <v>0</v>
      </c>
      <c r="AD36" s="11">
        <f t="shared" ca="1" si="4"/>
        <v>0</v>
      </c>
      <c r="AE36" s="11">
        <f t="shared" ca="1" si="4"/>
        <v>0</v>
      </c>
      <c r="AF36" s="12"/>
    </row>
    <row r="37" spans="1:32">
      <c r="A37" s="1" t="s">
        <v>985</v>
      </c>
      <c r="B37" s="13" cm="1">
        <f t="array" aca="1" ref="B37:AE37" ca="1">Total_EUE__MWh____Option_5*Locational_VCR_MWh</f>
        <v>4916640.6333423126</v>
      </c>
      <c r="C37" s="137">
        <f ca="1"/>
        <v>5577672.0154519724</v>
      </c>
      <c r="D37" s="13">
        <f ca="1"/>
        <v>7225746.8498762241</v>
      </c>
      <c r="E37" s="13">
        <f ca="1"/>
        <v>0</v>
      </c>
      <c r="F37" s="13">
        <f ca="1"/>
        <v>0</v>
      </c>
      <c r="G37" s="13">
        <f ca="1"/>
        <v>0</v>
      </c>
      <c r="H37" s="13">
        <f ca="1"/>
        <v>0</v>
      </c>
      <c r="I37" s="137">
        <f ca="1"/>
        <v>0</v>
      </c>
      <c r="J37" s="13">
        <f ca="1"/>
        <v>0</v>
      </c>
      <c r="K37" s="13">
        <f ca="1"/>
        <v>0</v>
      </c>
      <c r="L37" s="13">
        <f ca="1"/>
        <v>0</v>
      </c>
      <c r="M37" s="13">
        <f ca="1"/>
        <v>0</v>
      </c>
      <c r="N37" s="13">
        <f ca="1"/>
        <v>0</v>
      </c>
      <c r="O37" s="13">
        <f ca="1"/>
        <v>0</v>
      </c>
      <c r="P37" s="13">
        <f ca="1"/>
        <v>0</v>
      </c>
      <c r="Q37" s="13">
        <f ca="1"/>
        <v>0</v>
      </c>
      <c r="R37" s="13">
        <f ca="1"/>
        <v>0</v>
      </c>
      <c r="S37" s="13">
        <f ca="1"/>
        <v>0</v>
      </c>
      <c r="T37" s="13">
        <f ca="1"/>
        <v>0</v>
      </c>
      <c r="U37" s="13">
        <f ca="1"/>
        <v>0</v>
      </c>
      <c r="V37" s="13">
        <f ca="1"/>
        <v>0</v>
      </c>
      <c r="W37" s="13">
        <f ca="1"/>
        <v>0</v>
      </c>
      <c r="X37" s="13">
        <f ca="1"/>
        <v>0</v>
      </c>
      <c r="Y37" s="13">
        <f ca="1"/>
        <v>0</v>
      </c>
      <c r="Z37" s="13">
        <f ca="1"/>
        <v>0</v>
      </c>
      <c r="AA37" s="13">
        <f ca="1"/>
        <v>0</v>
      </c>
      <c r="AB37" s="13">
        <f ca="1"/>
        <v>0</v>
      </c>
      <c r="AC37" s="13">
        <f ca="1"/>
        <v>0</v>
      </c>
      <c r="AD37" s="13">
        <f ca="1"/>
        <v>0</v>
      </c>
      <c r="AE37" s="13">
        <f ca="1"/>
        <v>0</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130.37383917056766</v>
      </c>
      <c r="C41" s="136">
        <f ca="1"/>
        <v>147.90231145984237</v>
      </c>
      <c r="D41" s="10">
        <f ca="1"/>
        <v>191.60407032893067</v>
      </c>
      <c r="E41" s="10">
        <f ca="1"/>
        <v>212.09838843139474</v>
      </c>
      <c r="F41" s="10">
        <f ca="1"/>
        <v>233.60440489931318</v>
      </c>
      <c r="G41" s="10">
        <f ca="1"/>
        <v>258.3293744514238</v>
      </c>
      <c r="H41" s="10">
        <f ca="1"/>
        <v>288.38648837759683</v>
      </c>
      <c r="I41" s="136">
        <f ca="1"/>
        <v>318.63075509422868</v>
      </c>
      <c r="J41" s="10">
        <f ca="1"/>
        <v>346.72966121669339</v>
      </c>
      <c r="K41" s="10">
        <f ca="1"/>
        <v>376.44534409449989</v>
      </c>
      <c r="L41" s="10">
        <f ca="1"/>
        <v>408.91769863188819</v>
      </c>
      <c r="M41" s="10">
        <f ca="1"/>
        <v>442.7813121168295</v>
      </c>
      <c r="N41" s="10">
        <f ca="1"/>
        <v>471.71325471072709</v>
      </c>
      <c r="O41" s="10">
        <f ca="1"/>
        <v>511.79859242522775</v>
      </c>
      <c r="P41" s="10">
        <f ca="1"/>
        <v>543.83476665264743</v>
      </c>
      <c r="Q41" s="10">
        <f ca="1"/>
        <v>543.83476665264743</v>
      </c>
      <c r="R41" s="10">
        <f ca="1"/>
        <v>543.83476665264743</v>
      </c>
      <c r="S41" s="10">
        <f ca="1"/>
        <v>543.83476665264743</v>
      </c>
      <c r="T41" s="10">
        <f ca="1"/>
        <v>543.83476665264743</v>
      </c>
      <c r="U41" s="10">
        <f ca="1"/>
        <v>543.83476665264743</v>
      </c>
      <c r="V41" s="10">
        <f ca="1"/>
        <v>543.83476665264743</v>
      </c>
      <c r="W41" s="10">
        <f ca="1"/>
        <v>543.83476665264743</v>
      </c>
      <c r="X41" s="10">
        <f ca="1"/>
        <v>543.83476665264743</v>
      </c>
      <c r="Y41" s="10">
        <f ca="1"/>
        <v>543.83476665264743</v>
      </c>
      <c r="Z41" s="10">
        <f ca="1"/>
        <v>543.83476665264743</v>
      </c>
      <c r="AA41" s="10">
        <f ca="1"/>
        <v>543.83476665264743</v>
      </c>
      <c r="AB41" s="10">
        <f ca="1"/>
        <v>543.83476665264743</v>
      </c>
      <c r="AC41" s="10">
        <f ca="1"/>
        <v>543.83476665264743</v>
      </c>
      <c r="AD41" s="10">
        <f ca="1"/>
        <v>543.83476665264743</v>
      </c>
      <c r="AE41" s="10">
        <f ca="1"/>
        <v>543.83476665264743</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0</v>
      </c>
      <c r="C42" s="136">
        <f ca="1"/>
        <v>0</v>
      </c>
      <c r="D42" s="10">
        <f ca="1"/>
        <v>0</v>
      </c>
      <c r="E42" s="10">
        <f ca="1"/>
        <v>0</v>
      </c>
      <c r="F42" s="10">
        <f ca="1"/>
        <v>0</v>
      </c>
      <c r="G42" s="10">
        <f ca="1"/>
        <v>0</v>
      </c>
      <c r="H42" s="10">
        <f ca="1"/>
        <v>0</v>
      </c>
      <c r="I42" s="136">
        <f ca="1"/>
        <v>0</v>
      </c>
      <c r="J42" s="10">
        <f ca="1"/>
        <v>0</v>
      </c>
      <c r="K42" s="10">
        <f ca="1"/>
        <v>0</v>
      </c>
      <c r="L42" s="10">
        <f ca="1"/>
        <v>0</v>
      </c>
      <c r="M42" s="10">
        <f ca="1"/>
        <v>0</v>
      </c>
      <c r="N42" s="10">
        <f ca="1"/>
        <v>0</v>
      </c>
      <c r="O42" s="10">
        <f ca="1"/>
        <v>0</v>
      </c>
      <c r="P42" s="10">
        <f ca="1"/>
        <v>0</v>
      </c>
      <c r="Q42" s="10">
        <f ca="1"/>
        <v>0</v>
      </c>
      <c r="R42" s="10">
        <f ca="1"/>
        <v>0</v>
      </c>
      <c r="S42" s="10">
        <f ca="1"/>
        <v>0</v>
      </c>
      <c r="T42" s="10">
        <f ca="1"/>
        <v>0</v>
      </c>
      <c r="U42" s="10">
        <f ca="1"/>
        <v>0</v>
      </c>
      <c r="V42" s="10">
        <f ca="1"/>
        <v>0</v>
      </c>
      <c r="W42" s="10">
        <f ca="1"/>
        <v>0</v>
      </c>
      <c r="X42" s="10">
        <f ca="1"/>
        <v>0</v>
      </c>
      <c r="Y42" s="10">
        <f ca="1"/>
        <v>0</v>
      </c>
      <c r="Z42" s="10">
        <f ca="1"/>
        <v>0</v>
      </c>
      <c r="AA42" s="10">
        <f ca="1"/>
        <v>0</v>
      </c>
      <c r="AB42" s="10">
        <f ca="1"/>
        <v>0</v>
      </c>
      <c r="AC42" s="10">
        <f ca="1"/>
        <v>0</v>
      </c>
      <c r="AD42" s="10">
        <f ca="1"/>
        <v>0</v>
      </c>
      <c r="AE42" s="10">
        <f ca="1"/>
        <v>0</v>
      </c>
    </row>
    <row r="43" spans="1:32">
      <c r="A43" s="1" t="s">
        <v>986</v>
      </c>
      <c r="B43" s="11">
        <f t="shared" ref="B43:AE43" ca="1" si="5">SUM(B40:B42)</f>
        <v>130.37383917056766</v>
      </c>
      <c r="C43" s="11">
        <f t="shared" ca="1" si="5"/>
        <v>147.90231145984237</v>
      </c>
      <c r="D43" s="11">
        <f t="shared" ca="1" si="5"/>
        <v>191.60407032893067</v>
      </c>
      <c r="E43" s="11">
        <f t="shared" ca="1" si="5"/>
        <v>212.09838843139474</v>
      </c>
      <c r="F43" s="11">
        <f t="shared" ca="1" si="5"/>
        <v>233.60440489931318</v>
      </c>
      <c r="G43" s="11">
        <f t="shared" ca="1" si="5"/>
        <v>258.3293744514238</v>
      </c>
      <c r="H43" s="11">
        <f t="shared" ca="1" si="5"/>
        <v>288.38648837759683</v>
      </c>
      <c r="I43" s="11">
        <f t="shared" ca="1" si="5"/>
        <v>318.63075509422868</v>
      </c>
      <c r="J43" s="11">
        <f t="shared" ca="1" si="5"/>
        <v>346.72966121669339</v>
      </c>
      <c r="K43" s="11">
        <f t="shared" ca="1" si="5"/>
        <v>376.44534409449989</v>
      </c>
      <c r="L43" s="11">
        <f t="shared" ca="1" si="5"/>
        <v>408.91769863188819</v>
      </c>
      <c r="M43" s="11">
        <f t="shared" ca="1" si="5"/>
        <v>442.7813121168295</v>
      </c>
      <c r="N43" s="11">
        <f t="shared" ca="1" si="5"/>
        <v>471.71325471072709</v>
      </c>
      <c r="O43" s="11">
        <f t="shared" ca="1" si="5"/>
        <v>511.79859242522775</v>
      </c>
      <c r="P43" s="11">
        <f t="shared" ca="1" si="5"/>
        <v>543.83476665264743</v>
      </c>
      <c r="Q43" s="11">
        <f t="shared" ca="1" si="5"/>
        <v>543.83476665264743</v>
      </c>
      <c r="R43" s="11">
        <f t="shared" ca="1" si="5"/>
        <v>543.83476665264743</v>
      </c>
      <c r="S43" s="11">
        <f t="shared" ca="1" si="5"/>
        <v>543.83476665264743</v>
      </c>
      <c r="T43" s="11">
        <f t="shared" ca="1" si="5"/>
        <v>543.83476665264743</v>
      </c>
      <c r="U43" s="11">
        <f t="shared" ca="1" si="5"/>
        <v>543.83476665264743</v>
      </c>
      <c r="V43" s="11">
        <f t="shared" ca="1" si="5"/>
        <v>543.83476665264743</v>
      </c>
      <c r="W43" s="11">
        <f t="shared" ca="1" si="5"/>
        <v>543.83476665264743</v>
      </c>
      <c r="X43" s="11">
        <f t="shared" ca="1" si="5"/>
        <v>543.83476665264743</v>
      </c>
      <c r="Y43" s="11">
        <f t="shared" ca="1" si="5"/>
        <v>543.83476665264743</v>
      </c>
      <c r="Z43" s="11">
        <f t="shared" ca="1" si="5"/>
        <v>543.83476665264743</v>
      </c>
      <c r="AA43" s="11">
        <f t="shared" ca="1" si="5"/>
        <v>543.83476665264743</v>
      </c>
      <c r="AB43" s="11">
        <f t="shared" ca="1" si="5"/>
        <v>543.83476665264743</v>
      </c>
      <c r="AC43" s="11">
        <f t="shared" ca="1" si="5"/>
        <v>543.83476665264743</v>
      </c>
      <c r="AD43" s="11">
        <f t="shared" ca="1" si="5"/>
        <v>543.83476665264743</v>
      </c>
      <c r="AE43" s="11">
        <f t="shared" ca="1" si="5"/>
        <v>543.83476665264743</v>
      </c>
      <c r="AF43" s="12"/>
    </row>
    <row r="44" spans="1:32">
      <c r="A44" s="1" t="s">
        <v>987</v>
      </c>
      <c r="B44" s="13" cm="1">
        <f t="array" aca="1" ref="B44:AE44" ca="1">Total_EUE__MWh____Option_6*Locational_VCR_MWh</f>
        <v>4916640.6333423126</v>
      </c>
      <c r="C44" s="137">
        <f ca="1"/>
        <v>5577672.0154519724</v>
      </c>
      <c r="D44" s="13">
        <f ca="1"/>
        <v>7225746.8498762241</v>
      </c>
      <c r="E44" s="13">
        <f ca="1"/>
        <v>7998625.8091541631</v>
      </c>
      <c r="F44" s="13">
        <f ca="1"/>
        <v>8809657.800696278</v>
      </c>
      <c r="G44" s="13">
        <f ca="1"/>
        <v>9742082.5166626237</v>
      </c>
      <c r="H44" s="13">
        <f ca="1"/>
        <v>10875592.341874423</v>
      </c>
      <c r="I44" s="137">
        <f ca="1"/>
        <v>12016160.047870183</v>
      </c>
      <c r="J44" s="13">
        <f ca="1"/>
        <v>13075822.204581216</v>
      </c>
      <c r="K44" s="13">
        <f ca="1"/>
        <v>14196456.028161375</v>
      </c>
      <c r="L44" s="13">
        <f ca="1"/>
        <v>15421049.08144981</v>
      </c>
      <c r="M44" s="13">
        <f ca="1"/>
        <v>16698109.1044659</v>
      </c>
      <c r="N44" s="13">
        <f ca="1"/>
        <v>17789186.620198037</v>
      </c>
      <c r="O44" s="13">
        <f ca="1"/>
        <v>19300879.467951927</v>
      </c>
      <c r="P44" s="13">
        <f ca="1"/>
        <v>20509023.348238334</v>
      </c>
      <c r="Q44" s="13">
        <f ca="1"/>
        <v>20509023.348238334</v>
      </c>
      <c r="R44" s="13">
        <f ca="1"/>
        <v>20509023.348238334</v>
      </c>
      <c r="S44" s="13">
        <f ca="1"/>
        <v>20509023.348238334</v>
      </c>
      <c r="T44" s="13">
        <f ca="1"/>
        <v>20509023.348238334</v>
      </c>
      <c r="U44" s="13">
        <f ca="1"/>
        <v>20509023.348238334</v>
      </c>
      <c r="V44" s="13">
        <f ca="1"/>
        <v>20509023.348238334</v>
      </c>
      <c r="W44" s="13">
        <f ca="1"/>
        <v>20509023.348238334</v>
      </c>
      <c r="X44" s="13">
        <f ca="1"/>
        <v>20509023.348238334</v>
      </c>
      <c r="Y44" s="13">
        <f ca="1"/>
        <v>20509023.348238334</v>
      </c>
      <c r="Z44" s="13">
        <f ca="1"/>
        <v>20509023.348238334</v>
      </c>
      <c r="AA44" s="13">
        <f ca="1"/>
        <v>20509023.348238334</v>
      </c>
      <c r="AB44" s="13">
        <f ca="1"/>
        <v>20509023.348238334</v>
      </c>
      <c r="AC44" s="13">
        <f ca="1"/>
        <v>20509023.348238334</v>
      </c>
      <c r="AD44" s="13">
        <f ca="1"/>
        <v>20509023.348238334</v>
      </c>
      <c r="AE44" s="13">
        <f ca="1"/>
        <v>20509023.348238334</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130.37383917056766</v>
      </c>
      <c r="C48" s="136">
        <f ca="1"/>
        <v>147.90231145984237</v>
      </c>
      <c r="D48" s="10">
        <f ca="1"/>
        <v>191.60407032893067</v>
      </c>
      <c r="E48" s="10">
        <f ca="1"/>
        <v>212.09838843139474</v>
      </c>
      <c r="F48" s="10">
        <f ca="1"/>
        <v>233.60440489931318</v>
      </c>
      <c r="G48" s="10">
        <f ca="1"/>
        <v>258.3293744514238</v>
      </c>
      <c r="H48" s="10">
        <f ca="1"/>
        <v>288.38648837759683</v>
      </c>
      <c r="I48" s="136">
        <f ca="1"/>
        <v>318.63075509422868</v>
      </c>
      <c r="J48" s="10">
        <f ca="1"/>
        <v>346.72966121669339</v>
      </c>
      <c r="K48" s="10">
        <f ca="1"/>
        <v>376.44534409449989</v>
      </c>
      <c r="L48" s="10">
        <f ca="1"/>
        <v>408.91769863188819</v>
      </c>
      <c r="M48" s="10">
        <f ca="1"/>
        <v>442.7813121168295</v>
      </c>
      <c r="N48" s="10">
        <f ca="1"/>
        <v>471.71325471072709</v>
      </c>
      <c r="O48" s="10">
        <f ca="1"/>
        <v>511.79859242522775</v>
      </c>
      <c r="P48" s="10">
        <f ca="1"/>
        <v>543.83476665264743</v>
      </c>
      <c r="Q48" s="10">
        <f ca="1"/>
        <v>543.83476665264743</v>
      </c>
      <c r="R48" s="10">
        <f ca="1"/>
        <v>543.83476665264743</v>
      </c>
      <c r="S48" s="10">
        <f ca="1"/>
        <v>543.83476665264743</v>
      </c>
      <c r="T48" s="10">
        <f ca="1"/>
        <v>543.83476665264743</v>
      </c>
      <c r="U48" s="10">
        <f ca="1"/>
        <v>543.83476665264743</v>
      </c>
      <c r="V48" s="10">
        <f ca="1"/>
        <v>543.83476665264743</v>
      </c>
      <c r="W48" s="10">
        <f ca="1"/>
        <v>543.83476665264743</v>
      </c>
      <c r="X48" s="10">
        <f ca="1"/>
        <v>543.83476665264743</v>
      </c>
      <c r="Y48" s="10">
        <f ca="1"/>
        <v>543.83476665264743</v>
      </c>
      <c r="Z48" s="10">
        <f ca="1"/>
        <v>543.83476665264743</v>
      </c>
      <c r="AA48" s="10">
        <f ca="1"/>
        <v>543.83476665264743</v>
      </c>
      <c r="AB48" s="10">
        <f ca="1"/>
        <v>543.83476665264743</v>
      </c>
      <c r="AC48" s="10">
        <f ca="1"/>
        <v>543.83476665264743</v>
      </c>
      <c r="AD48" s="10">
        <f ca="1"/>
        <v>543.83476665264743</v>
      </c>
      <c r="AE48" s="10">
        <f ca="1"/>
        <v>543.83476665264743</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0</v>
      </c>
      <c r="C49" s="136">
        <f ca="1"/>
        <v>0</v>
      </c>
      <c r="D49" s="10">
        <f ca="1"/>
        <v>0</v>
      </c>
      <c r="E49" s="10">
        <f ca="1"/>
        <v>0</v>
      </c>
      <c r="F49" s="10">
        <f ca="1"/>
        <v>0</v>
      </c>
      <c r="G49" s="10">
        <f ca="1"/>
        <v>0</v>
      </c>
      <c r="H49" s="10">
        <f ca="1"/>
        <v>0</v>
      </c>
      <c r="I49" s="136">
        <f ca="1"/>
        <v>0</v>
      </c>
      <c r="J49" s="10">
        <f ca="1"/>
        <v>0</v>
      </c>
      <c r="K49" s="10">
        <f ca="1"/>
        <v>0</v>
      </c>
      <c r="L49" s="10">
        <f ca="1"/>
        <v>0</v>
      </c>
      <c r="M49" s="10">
        <f ca="1"/>
        <v>0</v>
      </c>
      <c r="N49" s="10">
        <f ca="1"/>
        <v>0</v>
      </c>
      <c r="O49" s="10">
        <f ca="1"/>
        <v>0</v>
      </c>
      <c r="P49" s="10">
        <f ca="1"/>
        <v>0</v>
      </c>
      <c r="Q49" s="10">
        <f ca="1"/>
        <v>0</v>
      </c>
      <c r="R49" s="10">
        <f ca="1"/>
        <v>0</v>
      </c>
      <c r="S49" s="10">
        <f ca="1"/>
        <v>0</v>
      </c>
      <c r="T49" s="10">
        <f ca="1"/>
        <v>0</v>
      </c>
      <c r="U49" s="10">
        <f ca="1"/>
        <v>0</v>
      </c>
      <c r="V49" s="10">
        <f ca="1"/>
        <v>0</v>
      </c>
      <c r="W49" s="10">
        <f ca="1"/>
        <v>0</v>
      </c>
      <c r="X49" s="10">
        <f ca="1"/>
        <v>0</v>
      </c>
      <c r="Y49" s="10">
        <f ca="1"/>
        <v>0</v>
      </c>
      <c r="Z49" s="10">
        <f ca="1"/>
        <v>0</v>
      </c>
      <c r="AA49" s="10">
        <f ca="1"/>
        <v>0</v>
      </c>
      <c r="AB49" s="10">
        <f ca="1"/>
        <v>0</v>
      </c>
      <c r="AC49" s="10">
        <f ca="1"/>
        <v>0</v>
      </c>
      <c r="AD49" s="10">
        <f ca="1"/>
        <v>0</v>
      </c>
      <c r="AE49" s="10">
        <f ca="1"/>
        <v>0</v>
      </c>
    </row>
    <row r="50" spans="1:34">
      <c r="A50" s="1" t="s">
        <v>988</v>
      </c>
      <c r="B50" s="11">
        <f t="shared" ref="B50:AE50" ca="1" si="6">SUM(B47:B49)</f>
        <v>130.37383917056766</v>
      </c>
      <c r="C50" s="11">
        <f t="shared" ca="1" si="6"/>
        <v>147.90231145984237</v>
      </c>
      <c r="D50" s="11">
        <f t="shared" ca="1" si="6"/>
        <v>191.60407032893067</v>
      </c>
      <c r="E50" s="11">
        <f t="shared" ca="1" si="6"/>
        <v>212.09838843139474</v>
      </c>
      <c r="F50" s="11">
        <f t="shared" ca="1" si="6"/>
        <v>233.60440489931318</v>
      </c>
      <c r="G50" s="11">
        <f t="shared" ca="1" si="6"/>
        <v>258.3293744514238</v>
      </c>
      <c r="H50" s="11">
        <f t="shared" ca="1" si="6"/>
        <v>288.38648837759683</v>
      </c>
      <c r="I50" s="11">
        <f t="shared" ca="1" si="6"/>
        <v>318.63075509422868</v>
      </c>
      <c r="J50" s="11">
        <f t="shared" ca="1" si="6"/>
        <v>346.72966121669339</v>
      </c>
      <c r="K50" s="11">
        <f t="shared" ca="1" si="6"/>
        <v>376.44534409449989</v>
      </c>
      <c r="L50" s="11">
        <f t="shared" ca="1" si="6"/>
        <v>408.91769863188819</v>
      </c>
      <c r="M50" s="11">
        <f t="shared" ca="1" si="6"/>
        <v>442.7813121168295</v>
      </c>
      <c r="N50" s="11">
        <f t="shared" ca="1" si="6"/>
        <v>471.71325471072709</v>
      </c>
      <c r="O50" s="11">
        <f t="shared" ca="1" si="6"/>
        <v>511.79859242522775</v>
      </c>
      <c r="P50" s="11">
        <f t="shared" ca="1" si="6"/>
        <v>543.83476665264743</v>
      </c>
      <c r="Q50" s="11">
        <f t="shared" ca="1" si="6"/>
        <v>543.83476665264743</v>
      </c>
      <c r="R50" s="11">
        <f t="shared" ca="1" si="6"/>
        <v>543.83476665264743</v>
      </c>
      <c r="S50" s="11">
        <f t="shared" ca="1" si="6"/>
        <v>543.83476665264743</v>
      </c>
      <c r="T50" s="11">
        <f t="shared" ca="1" si="6"/>
        <v>543.83476665264743</v>
      </c>
      <c r="U50" s="11">
        <f t="shared" ca="1" si="6"/>
        <v>543.83476665264743</v>
      </c>
      <c r="V50" s="11">
        <f t="shared" ca="1" si="6"/>
        <v>543.83476665264743</v>
      </c>
      <c r="W50" s="11">
        <f t="shared" ca="1" si="6"/>
        <v>543.83476665264743</v>
      </c>
      <c r="X50" s="11">
        <f t="shared" ca="1" si="6"/>
        <v>543.83476665264743</v>
      </c>
      <c r="Y50" s="11">
        <f t="shared" ca="1" si="6"/>
        <v>543.83476665264743</v>
      </c>
      <c r="Z50" s="11">
        <f t="shared" ca="1" si="6"/>
        <v>543.83476665264743</v>
      </c>
      <c r="AA50" s="11">
        <f t="shared" ca="1" si="6"/>
        <v>543.83476665264743</v>
      </c>
      <c r="AB50" s="11">
        <f t="shared" ca="1" si="6"/>
        <v>543.83476665264743</v>
      </c>
      <c r="AC50" s="11">
        <f t="shared" ca="1" si="6"/>
        <v>543.83476665264743</v>
      </c>
      <c r="AD50" s="11">
        <f t="shared" ca="1" si="6"/>
        <v>543.83476665264743</v>
      </c>
      <c r="AE50" s="11">
        <f t="shared" ca="1" si="6"/>
        <v>543.83476665264743</v>
      </c>
      <c r="AF50" s="12"/>
    </row>
    <row r="51" spans="1:34">
      <c r="A51" s="1" t="s">
        <v>989</v>
      </c>
      <c r="B51" s="13" cm="1">
        <f t="array" aca="1" ref="B51:AE51" ca="1">Total_EUE__MWh____Option_7*Locational_VCR_MWh</f>
        <v>4916640.6333423126</v>
      </c>
      <c r="C51" s="137">
        <f ca="1"/>
        <v>5577672.0154519724</v>
      </c>
      <c r="D51" s="13">
        <f ca="1"/>
        <v>7225746.8498762241</v>
      </c>
      <c r="E51" s="13">
        <f ca="1"/>
        <v>7998625.8091541631</v>
      </c>
      <c r="F51" s="13">
        <f ca="1"/>
        <v>8809657.800696278</v>
      </c>
      <c r="G51" s="13">
        <f ca="1"/>
        <v>9742082.5166626237</v>
      </c>
      <c r="H51" s="13">
        <f ca="1"/>
        <v>10875592.341874423</v>
      </c>
      <c r="I51" s="137">
        <f ca="1"/>
        <v>12016160.047870183</v>
      </c>
      <c r="J51" s="13">
        <f ca="1"/>
        <v>13075822.204581216</v>
      </c>
      <c r="K51" s="13">
        <f ca="1"/>
        <v>14196456.028161375</v>
      </c>
      <c r="L51" s="13">
        <f ca="1"/>
        <v>15421049.08144981</v>
      </c>
      <c r="M51" s="13">
        <f ca="1"/>
        <v>16698109.1044659</v>
      </c>
      <c r="N51" s="13">
        <f ca="1"/>
        <v>17789186.620198037</v>
      </c>
      <c r="O51" s="13">
        <f ca="1"/>
        <v>19300879.467951927</v>
      </c>
      <c r="P51" s="13">
        <f ca="1"/>
        <v>20509023.348238334</v>
      </c>
      <c r="Q51" s="13">
        <f ca="1"/>
        <v>20509023.348238334</v>
      </c>
      <c r="R51" s="13">
        <f ca="1"/>
        <v>20509023.348238334</v>
      </c>
      <c r="S51" s="13">
        <f ca="1"/>
        <v>20509023.348238334</v>
      </c>
      <c r="T51" s="13">
        <f ca="1"/>
        <v>20509023.348238334</v>
      </c>
      <c r="U51" s="13">
        <f ca="1"/>
        <v>20509023.348238334</v>
      </c>
      <c r="V51" s="13">
        <f ca="1"/>
        <v>20509023.348238334</v>
      </c>
      <c r="W51" s="13">
        <f ca="1"/>
        <v>20509023.348238334</v>
      </c>
      <c r="X51" s="13">
        <f ca="1"/>
        <v>20509023.348238334</v>
      </c>
      <c r="Y51" s="13">
        <f ca="1"/>
        <v>20509023.348238334</v>
      </c>
      <c r="Z51" s="13">
        <f ca="1"/>
        <v>20509023.348238334</v>
      </c>
      <c r="AA51" s="13">
        <f ca="1"/>
        <v>20509023.348238334</v>
      </c>
      <c r="AB51" s="13">
        <f ca="1"/>
        <v>20509023.348238334</v>
      </c>
      <c r="AC51" s="13">
        <f ca="1"/>
        <v>20509023.348238334</v>
      </c>
      <c r="AD51" s="13">
        <f ca="1"/>
        <v>20509023.348238334</v>
      </c>
      <c r="AE51" s="13">
        <f ca="1"/>
        <v>20509023.348238334</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130.37383917056766</v>
      </c>
      <c r="C55" s="136">
        <f ca="1"/>
        <v>147.90231145984237</v>
      </c>
      <c r="D55" s="10">
        <f ca="1"/>
        <v>191.60407032893067</v>
      </c>
      <c r="E55" s="10">
        <f ca="1"/>
        <v>212.09838843139474</v>
      </c>
      <c r="F55" s="10">
        <f ca="1"/>
        <v>233.60440489931318</v>
      </c>
      <c r="G55" s="10">
        <f ca="1"/>
        <v>258.3293744514238</v>
      </c>
      <c r="H55" s="10">
        <f ca="1"/>
        <v>288.38648837759683</v>
      </c>
      <c r="I55" s="136">
        <f ca="1"/>
        <v>318.63075509422868</v>
      </c>
      <c r="J55" s="10">
        <f ca="1"/>
        <v>346.72966121669339</v>
      </c>
      <c r="K55" s="10">
        <f ca="1"/>
        <v>376.44534409449989</v>
      </c>
      <c r="L55" s="10">
        <f ca="1"/>
        <v>408.91769863188819</v>
      </c>
      <c r="M55" s="10">
        <f ca="1"/>
        <v>442.7813121168295</v>
      </c>
      <c r="N55" s="10">
        <f ca="1"/>
        <v>471.71325471072709</v>
      </c>
      <c r="O55" s="10">
        <f ca="1"/>
        <v>511.79859242522775</v>
      </c>
      <c r="P55" s="10">
        <f ca="1"/>
        <v>543.83476665264743</v>
      </c>
      <c r="Q55" s="10">
        <f ca="1"/>
        <v>543.83476665264743</v>
      </c>
      <c r="R55" s="10">
        <f ca="1"/>
        <v>543.83476665264743</v>
      </c>
      <c r="S55" s="10">
        <f ca="1"/>
        <v>543.83476665264743</v>
      </c>
      <c r="T55" s="10">
        <f ca="1"/>
        <v>543.83476665264743</v>
      </c>
      <c r="U55" s="10">
        <f ca="1"/>
        <v>543.83476665264743</v>
      </c>
      <c r="V55" s="10">
        <f ca="1"/>
        <v>543.83476665264743</v>
      </c>
      <c r="W55" s="10">
        <f ca="1"/>
        <v>543.83476665264743</v>
      </c>
      <c r="X55" s="10">
        <f ca="1"/>
        <v>543.83476665264743</v>
      </c>
      <c r="Y55" s="10">
        <f ca="1"/>
        <v>543.83476665264743</v>
      </c>
      <c r="Z55" s="10">
        <f ca="1"/>
        <v>543.83476665264743</v>
      </c>
      <c r="AA55" s="10">
        <f ca="1"/>
        <v>543.83476665264743</v>
      </c>
      <c r="AB55" s="10">
        <f ca="1"/>
        <v>543.83476665264743</v>
      </c>
      <c r="AC55" s="10">
        <f ca="1"/>
        <v>543.83476665264743</v>
      </c>
      <c r="AD55" s="10">
        <f ca="1"/>
        <v>543.83476665264743</v>
      </c>
      <c r="AE55" s="10">
        <f ca="1"/>
        <v>543.83476665264743</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0</v>
      </c>
      <c r="C56" s="136">
        <f ca="1"/>
        <v>0</v>
      </c>
      <c r="D56" s="10">
        <f ca="1"/>
        <v>0</v>
      </c>
      <c r="E56" s="10">
        <f ca="1"/>
        <v>0</v>
      </c>
      <c r="F56" s="10">
        <f ca="1"/>
        <v>0</v>
      </c>
      <c r="G56" s="10">
        <f ca="1"/>
        <v>0</v>
      </c>
      <c r="H56" s="10">
        <f ca="1"/>
        <v>0</v>
      </c>
      <c r="I56" s="136">
        <f ca="1"/>
        <v>0</v>
      </c>
      <c r="J56" s="10">
        <f ca="1"/>
        <v>0</v>
      </c>
      <c r="K56" s="10">
        <f ca="1"/>
        <v>0</v>
      </c>
      <c r="L56" s="10">
        <f ca="1"/>
        <v>0</v>
      </c>
      <c r="M56" s="10">
        <f ca="1"/>
        <v>0</v>
      </c>
      <c r="N56" s="10">
        <f ca="1"/>
        <v>0</v>
      </c>
      <c r="O56" s="10">
        <f ca="1"/>
        <v>0</v>
      </c>
      <c r="P56" s="10">
        <f ca="1"/>
        <v>0</v>
      </c>
      <c r="Q56" s="10">
        <f ca="1"/>
        <v>0</v>
      </c>
      <c r="R56" s="10">
        <f ca="1"/>
        <v>0</v>
      </c>
      <c r="S56" s="10">
        <f ca="1"/>
        <v>0</v>
      </c>
      <c r="T56" s="10">
        <f ca="1"/>
        <v>0</v>
      </c>
      <c r="U56" s="10">
        <f ca="1"/>
        <v>0</v>
      </c>
      <c r="V56" s="10">
        <f ca="1"/>
        <v>0</v>
      </c>
      <c r="W56" s="10">
        <f ca="1"/>
        <v>0</v>
      </c>
      <c r="X56" s="10">
        <f ca="1"/>
        <v>0</v>
      </c>
      <c r="Y56" s="10">
        <f ca="1"/>
        <v>0</v>
      </c>
      <c r="Z56" s="10">
        <f ca="1"/>
        <v>0</v>
      </c>
      <c r="AA56" s="10">
        <f ca="1"/>
        <v>0</v>
      </c>
      <c r="AB56" s="10">
        <f ca="1"/>
        <v>0</v>
      </c>
      <c r="AC56" s="10">
        <f ca="1"/>
        <v>0</v>
      </c>
      <c r="AD56" s="10">
        <f ca="1"/>
        <v>0</v>
      </c>
      <c r="AE56" s="10">
        <f ca="1"/>
        <v>0</v>
      </c>
    </row>
    <row r="57" spans="1:34">
      <c r="A57" s="1" t="s">
        <v>990</v>
      </c>
      <c r="B57" s="11">
        <f t="shared" ref="B57:AE57" ca="1" si="7">SUM(B54:B56)</f>
        <v>130.37383917056766</v>
      </c>
      <c r="C57" s="11">
        <f t="shared" ca="1" si="7"/>
        <v>147.90231145984237</v>
      </c>
      <c r="D57" s="11">
        <f t="shared" ca="1" si="7"/>
        <v>191.60407032893067</v>
      </c>
      <c r="E57" s="11">
        <f t="shared" ca="1" si="7"/>
        <v>212.09838843139474</v>
      </c>
      <c r="F57" s="11">
        <f t="shared" ca="1" si="7"/>
        <v>233.60440489931318</v>
      </c>
      <c r="G57" s="11">
        <f t="shared" ca="1" si="7"/>
        <v>258.3293744514238</v>
      </c>
      <c r="H57" s="11">
        <f t="shared" ca="1" si="7"/>
        <v>288.38648837759683</v>
      </c>
      <c r="I57" s="11">
        <f t="shared" ca="1" si="7"/>
        <v>318.63075509422868</v>
      </c>
      <c r="J57" s="11">
        <f t="shared" ca="1" si="7"/>
        <v>346.72966121669339</v>
      </c>
      <c r="K57" s="11">
        <f t="shared" ca="1" si="7"/>
        <v>376.44534409449989</v>
      </c>
      <c r="L57" s="11">
        <f t="shared" ca="1" si="7"/>
        <v>408.91769863188819</v>
      </c>
      <c r="M57" s="11">
        <f t="shared" ca="1" si="7"/>
        <v>442.7813121168295</v>
      </c>
      <c r="N57" s="11">
        <f t="shared" ca="1" si="7"/>
        <v>471.71325471072709</v>
      </c>
      <c r="O57" s="11">
        <f t="shared" ca="1" si="7"/>
        <v>511.79859242522775</v>
      </c>
      <c r="P57" s="11">
        <f t="shared" ca="1" si="7"/>
        <v>543.83476665264743</v>
      </c>
      <c r="Q57" s="11">
        <f t="shared" ca="1" si="7"/>
        <v>543.83476665264743</v>
      </c>
      <c r="R57" s="11">
        <f t="shared" ca="1" si="7"/>
        <v>543.83476665264743</v>
      </c>
      <c r="S57" s="11">
        <f t="shared" ca="1" si="7"/>
        <v>543.83476665264743</v>
      </c>
      <c r="T57" s="11">
        <f t="shared" ca="1" si="7"/>
        <v>543.83476665264743</v>
      </c>
      <c r="U57" s="11">
        <f t="shared" ca="1" si="7"/>
        <v>543.83476665264743</v>
      </c>
      <c r="V57" s="11">
        <f t="shared" ca="1" si="7"/>
        <v>543.83476665264743</v>
      </c>
      <c r="W57" s="11">
        <f t="shared" ca="1" si="7"/>
        <v>543.83476665264743</v>
      </c>
      <c r="X57" s="11">
        <f t="shared" ca="1" si="7"/>
        <v>543.83476665264743</v>
      </c>
      <c r="Y57" s="11">
        <f t="shared" ca="1" si="7"/>
        <v>543.83476665264743</v>
      </c>
      <c r="Z57" s="11">
        <f t="shared" ca="1" si="7"/>
        <v>543.83476665264743</v>
      </c>
      <c r="AA57" s="11">
        <f t="shared" ca="1" si="7"/>
        <v>543.83476665264743</v>
      </c>
      <c r="AB57" s="11">
        <f t="shared" ca="1" si="7"/>
        <v>543.83476665264743</v>
      </c>
      <c r="AC57" s="11">
        <f t="shared" ca="1" si="7"/>
        <v>543.83476665264743</v>
      </c>
      <c r="AD57" s="11">
        <f t="shared" ca="1" si="7"/>
        <v>543.83476665264743</v>
      </c>
      <c r="AE57" s="11">
        <f t="shared" ca="1" si="7"/>
        <v>543.83476665264743</v>
      </c>
      <c r="AF57" s="12"/>
    </row>
    <row r="58" spans="1:34">
      <c r="A58" s="1" t="s">
        <v>991</v>
      </c>
      <c r="B58" s="13" cm="1">
        <f t="array" aca="1" ref="B58:AE58" ca="1">Total_EUE__MWh____Option_8*Locational_VCR_MWh</f>
        <v>4916640.6333423126</v>
      </c>
      <c r="C58" s="137">
        <f ca="1"/>
        <v>5577672.0154519724</v>
      </c>
      <c r="D58" s="13">
        <f ca="1"/>
        <v>7225746.8498762241</v>
      </c>
      <c r="E58" s="13">
        <f ca="1"/>
        <v>7998625.8091541631</v>
      </c>
      <c r="F58" s="13">
        <f ca="1"/>
        <v>8809657.800696278</v>
      </c>
      <c r="G58" s="13">
        <f ca="1"/>
        <v>9742082.5166626237</v>
      </c>
      <c r="H58" s="13">
        <f ca="1"/>
        <v>10875592.341874423</v>
      </c>
      <c r="I58" s="137">
        <f ca="1"/>
        <v>12016160.047870183</v>
      </c>
      <c r="J58" s="13">
        <f ca="1"/>
        <v>13075822.204581216</v>
      </c>
      <c r="K58" s="13">
        <f ca="1"/>
        <v>14196456.028161375</v>
      </c>
      <c r="L58" s="13">
        <f ca="1"/>
        <v>15421049.08144981</v>
      </c>
      <c r="M58" s="13">
        <f ca="1"/>
        <v>16698109.1044659</v>
      </c>
      <c r="N58" s="13">
        <f ca="1"/>
        <v>17789186.620198037</v>
      </c>
      <c r="O58" s="13">
        <f ca="1"/>
        <v>19300879.467951927</v>
      </c>
      <c r="P58" s="13">
        <f ca="1"/>
        <v>20509023.348238334</v>
      </c>
      <c r="Q58" s="13">
        <f ca="1"/>
        <v>20509023.348238334</v>
      </c>
      <c r="R58" s="13">
        <f ca="1"/>
        <v>20509023.348238334</v>
      </c>
      <c r="S58" s="13">
        <f ca="1"/>
        <v>20509023.348238334</v>
      </c>
      <c r="T58" s="13">
        <f ca="1"/>
        <v>20509023.348238334</v>
      </c>
      <c r="U58" s="13">
        <f ca="1"/>
        <v>20509023.348238334</v>
      </c>
      <c r="V58" s="13">
        <f ca="1"/>
        <v>20509023.348238334</v>
      </c>
      <c r="W58" s="13">
        <f ca="1"/>
        <v>20509023.348238334</v>
      </c>
      <c r="X58" s="13">
        <f ca="1"/>
        <v>20509023.348238334</v>
      </c>
      <c r="Y58" s="13">
        <f ca="1"/>
        <v>20509023.348238334</v>
      </c>
      <c r="Z58" s="13">
        <f ca="1"/>
        <v>20509023.348238334</v>
      </c>
      <c r="AA58" s="13">
        <f ca="1"/>
        <v>20509023.348238334</v>
      </c>
      <c r="AB58" s="13">
        <f ca="1"/>
        <v>20509023.348238334</v>
      </c>
      <c r="AC58" s="13">
        <f ca="1"/>
        <v>20509023.348238334</v>
      </c>
      <c r="AD58" s="13">
        <f ca="1"/>
        <v>20509023.348238334</v>
      </c>
      <c r="AE58" s="13">
        <f ca="1"/>
        <v>20509023.348238334</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A68F5130-577E-414F-8302-8C9F1A8149E8}"/>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2025-11-26T03:45:43Z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8529000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